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C00273EE-2952-48DE-B885-D1D68969990A}" xr6:coauthVersionLast="47" xr6:coauthVersionMax="47" xr10:uidLastSave="{00000000-0000-0000-0000-000000000000}"/>
  <bookViews>
    <workbookView xWindow="-108" yWindow="-108" windowWidth="23256" windowHeight="12456" tabRatio="911" activeTab="3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" sheetId="29" r:id="rId14"/>
    <sheet name="VITAMINA_A" sheetId="30" r:id="rId15"/>
    <sheet name="SUPLEMENTACION_36M" sheetId="31" r:id="rId16"/>
    <sheet name="ANEMIA_TA" sheetId="32" r:id="rId17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6" hidden="1">ANEMIA_TA!$A$1:$Y$488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Metas!$B$3:$G$3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_xlnm._FilterDatabase" localSheetId="15" hidden="1">SUPLEMENTACION_36M!$A$1:$Y$488</definedName>
    <definedName name="_xlnm._FilterDatabase" localSheetId="14" hidden="1">VITAMINA_A!$A$1:$Y$488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34" i="32" l="1"/>
  <c r="Q736" i="32"/>
  <c r="Q709" i="32"/>
  <c r="Q713" i="32"/>
  <c r="Q695" i="32"/>
  <c r="Q688" i="32"/>
  <c r="Q686" i="32"/>
  <c r="Q685" i="32"/>
  <c r="Q676" i="32"/>
  <c r="Q675" i="32"/>
  <c r="Q674" i="32"/>
  <c r="Q671" i="32"/>
  <c r="Q668" i="32"/>
  <c r="Q667" i="32"/>
  <c r="Q664" i="32"/>
  <c r="Q663" i="32"/>
  <c r="Q662" i="32"/>
  <c r="Q656" i="32"/>
  <c r="Q653" i="32"/>
  <c r="Q652" i="32"/>
  <c r="Q650" i="32"/>
  <c r="Q649" i="32"/>
  <c r="Q646" i="32"/>
  <c r="Q645" i="32"/>
  <c r="Q642" i="32"/>
  <c r="Q641" i="32"/>
  <c r="Q640" i="32"/>
  <c r="Q638" i="32"/>
  <c r="Q637" i="32"/>
  <c r="Q635" i="32"/>
  <c r="Q634" i="32"/>
  <c r="Q631" i="32"/>
  <c r="Q628" i="32"/>
  <c r="Q626" i="32"/>
  <c r="Q625" i="32"/>
  <c r="Q624" i="32"/>
  <c r="Q621" i="32"/>
  <c r="Q620" i="32"/>
  <c r="Q616" i="32"/>
  <c r="Q614" i="32"/>
  <c r="Q613" i="32"/>
  <c r="Q607" i="32"/>
  <c r="Q606" i="32"/>
  <c r="Q605" i="32"/>
  <c r="Q604" i="32"/>
  <c r="Q603" i="32"/>
  <c r="Q602" i="32"/>
  <c r="Q601" i="32"/>
  <c r="Q599" i="32"/>
  <c r="Q592" i="32"/>
  <c r="Q591" i="32"/>
  <c r="Q590" i="32"/>
  <c r="Q588" i="32"/>
  <c r="Q587" i="32"/>
  <c r="Q584" i="32"/>
  <c r="Q580" i="32"/>
  <c r="Q578" i="32"/>
  <c r="Q577" i="32"/>
  <c r="Q574" i="32"/>
  <c r="Q573" i="32"/>
  <c r="Q569" i="32"/>
  <c r="Q568" i="32"/>
  <c r="Q566" i="32"/>
  <c r="Q565" i="32"/>
  <c r="Q560" i="32"/>
  <c r="Q559" i="32"/>
  <c r="Q556" i="32"/>
  <c r="Q555" i="32"/>
  <c r="Q554" i="32"/>
  <c r="Q553" i="32"/>
  <c r="Q552" i="32"/>
  <c r="Q546" i="32"/>
  <c r="Q544" i="32"/>
  <c r="Q543" i="32"/>
  <c r="Q542" i="32"/>
  <c r="Q540" i="32"/>
  <c r="Q539" i="32"/>
  <c r="Q532" i="32"/>
  <c r="Q531" i="32"/>
  <c r="Q529" i="32"/>
  <c r="Q527" i="32"/>
  <c r="Q526" i="32"/>
  <c r="Q522" i="32"/>
  <c r="Q520" i="32"/>
  <c r="Q518" i="32"/>
  <c r="Q517" i="32"/>
  <c r="Q515" i="32"/>
  <c r="Q514" i="32"/>
  <c r="Q511" i="32"/>
  <c r="Q510" i="32"/>
  <c r="Q508" i="32"/>
  <c r="Q506" i="32"/>
  <c r="Q505" i="32"/>
  <c r="Q499" i="32"/>
  <c r="Q498" i="32"/>
  <c r="Q496" i="32"/>
  <c r="Q495" i="32"/>
  <c r="Q494" i="32"/>
  <c r="Q491" i="32"/>
  <c r="Q486" i="32"/>
  <c r="Q485" i="32"/>
  <c r="Q484" i="32"/>
  <c r="Q482" i="32"/>
  <c r="Q481" i="32"/>
  <c r="Q479" i="32"/>
  <c r="Q478" i="32"/>
  <c r="Q472" i="32"/>
  <c r="Q471" i="32"/>
  <c r="Q470" i="32"/>
  <c r="Q468" i="32"/>
  <c r="Q465" i="32"/>
  <c r="Q461" i="32"/>
  <c r="Q460" i="32"/>
  <c r="Q458" i="32"/>
  <c r="Q457" i="32"/>
  <c r="Q455" i="32"/>
  <c r="Q454" i="32"/>
  <c r="Q451" i="32"/>
  <c r="Q448" i="32"/>
  <c r="Q447" i="32"/>
  <c r="Q446" i="32"/>
  <c r="Q444" i="32"/>
  <c r="Q441" i="32"/>
  <c r="Q440" i="32"/>
  <c r="Q437" i="32"/>
  <c r="Q436" i="32"/>
  <c r="Q434" i="32"/>
  <c r="Q433" i="32"/>
  <c r="Q432" i="32"/>
  <c r="Q425" i="32"/>
  <c r="Q424" i="32"/>
  <c r="Q422" i="32"/>
  <c r="Q421" i="32"/>
  <c r="Q420" i="32"/>
  <c r="Q417" i="32"/>
  <c r="Q416" i="32"/>
  <c r="Q412" i="32"/>
  <c r="Q410" i="32"/>
  <c r="Q409" i="32"/>
  <c r="Q408" i="32"/>
  <c r="Q405" i="32"/>
  <c r="Q402" i="32"/>
  <c r="Q401" i="32"/>
  <c r="Q400" i="32"/>
  <c r="Q399" i="32"/>
  <c r="Q398" i="32"/>
  <c r="Q394" i="32"/>
  <c r="Q391" i="32"/>
  <c r="Q390" i="32"/>
  <c r="Q388" i="32"/>
  <c r="Q387" i="32"/>
  <c r="Q386" i="32"/>
  <c r="Q383" i="32"/>
  <c r="Q380" i="32"/>
  <c r="Q377" i="32"/>
  <c r="Q376" i="32"/>
  <c r="Q374" i="32"/>
  <c r="Q373" i="32"/>
  <c r="Q371" i="32"/>
  <c r="Q370" i="32"/>
  <c r="Q365" i="32"/>
  <c r="Q364" i="32"/>
  <c r="Q362" i="32"/>
  <c r="Q361" i="32"/>
  <c r="Q360" i="32"/>
  <c r="Q357" i="32"/>
  <c r="Q356" i="32"/>
  <c r="Q352" i="32"/>
  <c r="Q350" i="32"/>
  <c r="Q349" i="32"/>
  <c r="Q345" i="32"/>
  <c r="Q344" i="32"/>
  <c r="Q341" i="32"/>
  <c r="Q340" i="32"/>
  <c r="Q338" i="32"/>
  <c r="Q337" i="32"/>
  <c r="Q336" i="32"/>
  <c r="Q332" i="32"/>
  <c r="Q329" i="32"/>
  <c r="Q328" i="32"/>
  <c r="Q326" i="32"/>
  <c r="Q325" i="32"/>
  <c r="Q324" i="32"/>
  <c r="Q320" i="32"/>
  <c r="Q317" i="32"/>
  <c r="Q316" i="32"/>
  <c r="Q314" i="32"/>
  <c r="Q313" i="32"/>
  <c r="Q312" i="32"/>
  <c r="Q309" i="32"/>
  <c r="Q308" i="32"/>
  <c r="Q304" i="32"/>
  <c r="Q302" i="32"/>
  <c r="Q301" i="32"/>
  <c r="Q297" i="32"/>
  <c r="Q296" i="32"/>
  <c r="Q293" i="32"/>
  <c r="Q292" i="32"/>
  <c r="Q290" i="32"/>
  <c r="Q289" i="32"/>
  <c r="Q288" i="32"/>
  <c r="Q284" i="32"/>
  <c r="Q281" i="32"/>
  <c r="Q280" i="32"/>
  <c r="Q278" i="32"/>
  <c r="Q277" i="32"/>
  <c r="Q276" i="32"/>
  <c r="Q272" i="32"/>
  <c r="Q269" i="32"/>
  <c r="Q268" i="32"/>
  <c r="Q266" i="32"/>
  <c r="Q265" i="32"/>
  <c r="Q264" i="32"/>
  <c r="Q261" i="32"/>
  <c r="Q260" i="32"/>
  <c r="Q256" i="32"/>
  <c r="Q254" i="32"/>
  <c r="Q253" i="32"/>
  <c r="Q252" i="32"/>
  <c r="Q249" i="32"/>
  <c r="Q248" i="32"/>
  <c r="Q244" i="32"/>
  <c r="Q242" i="32"/>
  <c r="Q237" i="32"/>
  <c r="Q236" i="32"/>
  <c r="Q233" i="32"/>
  <c r="Q232" i="32"/>
  <c r="Q230" i="32"/>
  <c r="Q228" i="32"/>
  <c r="Q225" i="32"/>
  <c r="Q224" i="32"/>
  <c r="Q221" i="32"/>
  <c r="Q220" i="32"/>
  <c r="Q218" i="32"/>
  <c r="Q217" i="32"/>
  <c r="Q216" i="32"/>
  <c r="Q209" i="32"/>
  <c r="Q208" i="32"/>
  <c r="Q206" i="32"/>
  <c r="Q205" i="32"/>
  <c r="Q204" i="32"/>
  <c r="Q200" i="32"/>
  <c r="Q197" i="32"/>
  <c r="Q196" i="32"/>
  <c r="Q194" i="32"/>
  <c r="Q193" i="32"/>
  <c r="Q192" i="32"/>
  <c r="Q189" i="32"/>
  <c r="Q188" i="32"/>
  <c r="Q184" i="32"/>
  <c r="Q182" i="32"/>
  <c r="Q181" i="32"/>
  <c r="Q180" i="32"/>
  <c r="Q177" i="32"/>
  <c r="Q176" i="32"/>
  <c r="Q172" i="32"/>
  <c r="Q170" i="32"/>
  <c r="Q165" i="32"/>
  <c r="Q164" i="32"/>
  <c r="Q161" i="32"/>
  <c r="Q160" i="32"/>
  <c r="Q158" i="32"/>
  <c r="Q156" i="32"/>
  <c r="Q153" i="32"/>
  <c r="Q152" i="32"/>
  <c r="Q149" i="32"/>
  <c r="Q148" i="32"/>
  <c r="Q146" i="32"/>
  <c r="Q145" i="32"/>
  <c r="Q144" i="32"/>
  <c r="Q137" i="32"/>
  <c r="Q136" i="32"/>
  <c r="Q134" i="32"/>
  <c r="Q133" i="32"/>
  <c r="Q132" i="32"/>
  <c r="Q125" i="32"/>
  <c r="Q124" i="32"/>
  <c r="Q122" i="32"/>
  <c r="Q121" i="32"/>
  <c r="Q118" i="32"/>
  <c r="Q117" i="32"/>
  <c r="Q112" i="32"/>
  <c r="Q110" i="32"/>
  <c r="Q109" i="32"/>
  <c r="Q106" i="32"/>
  <c r="Q105" i="32"/>
  <c r="Q101" i="32"/>
  <c r="Q100" i="32"/>
  <c r="Q98" i="32"/>
  <c r="Q94" i="32"/>
  <c r="Q93" i="32"/>
  <c r="Q90" i="32"/>
  <c r="Q89" i="32"/>
  <c r="Q88" i="32"/>
  <c r="Q86" i="32"/>
  <c r="Q85" i="32"/>
  <c r="Q81" i="32"/>
  <c r="Q78" i="32"/>
  <c r="Q77" i="32"/>
  <c r="Q76" i="32"/>
  <c r="Q74" i="32"/>
  <c r="Q73" i="32"/>
  <c r="Q66" i="32"/>
  <c r="Q65" i="32"/>
  <c r="Q64" i="32"/>
  <c r="Q62" i="32"/>
  <c r="Q61" i="32"/>
  <c r="Q57" i="32"/>
  <c r="Q53" i="32"/>
  <c r="Q52" i="32"/>
  <c r="Q50" i="32"/>
  <c r="Q49" i="32"/>
  <c r="Q46" i="32"/>
  <c r="Q45" i="32"/>
  <c r="Q40" i="32"/>
  <c r="Q38" i="32"/>
  <c r="Q37" i="32"/>
  <c r="Q34" i="32"/>
  <c r="Q33" i="32"/>
  <c r="Q29" i="32"/>
  <c r="Q28" i="32"/>
  <c r="Q26" i="32"/>
  <c r="Q22" i="32"/>
  <c r="Q21" i="32"/>
  <c r="Q18" i="32"/>
  <c r="Q17" i="32"/>
  <c r="Q16" i="32"/>
  <c r="Q14" i="32"/>
  <c r="Q13" i="32"/>
  <c r="Q9" i="32"/>
  <c r="Q6" i="32"/>
  <c r="Q5" i="32"/>
  <c r="Q4" i="32"/>
  <c r="Q2" i="32"/>
  <c r="P767" i="32"/>
  <c r="P755" i="32"/>
  <c r="P749" i="32"/>
  <c r="P726" i="32"/>
  <c r="P709" i="32"/>
  <c r="P685" i="32"/>
  <c r="P677" i="32"/>
  <c r="P675" i="32"/>
  <c r="P674" i="32"/>
  <c r="P671" i="32"/>
  <c r="P670" i="32"/>
  <c r="P667" i="32"/>
  <c r="P658" i="32"/>
  <c r="P656" i="32"/>
  <c r="P649" i="32"/>
  <c r="P648" i="32"/>
  <c r="P646" i="32"/>
  <c r="P645" i="32"/>
  <c r="P640" i="32"/>
  <c r="P635" i="32"/>
  <c r="P634" i="32"/>
  <c r="P632" i="32"/>
  <c r="P631" i="32"/>
  <c r="P628" i="32"/>
  <c r="P625" i="32"/>
  <c r="P624" i="32"/>
  <c r="P620" i="32"/>
  <c r="P619" i="32"/>
  <c r="P614" i="32"/>
  <c r="P609" i="32"/>
  <c r="P607" i="32"/>
  <c r="P606" i="32"/>
  <c r="P601" i="32"/>
  <c r="P599" i="32"/>
  <c r="P598" i="32"/>
  <c r="P592" i="32"/>
  <c r="P588" i="32"/>
  <c r="P585" i="32"/>
  <c r="P584" i="32"/>
  <c r="P583" i="32"/>
  <c r="P581" i="32"/>
  <c r="P580" i="32"/>
  <c r="P577" i="32"/>
  <c r="P576" i="32"/>
  <c r="P573" i="32"/>
  <c r="P567" i="32"/>
  <c r="P566" i="32"/>
  <c r="P560" i="32"/>
  <c r="P559" i="32"/>
  <c r="P555" i="32"/>
  <c r="P553" i="32"/>
  <c r="P552" i="32"/>
  <c r="P551" i="32"/>
  <c r="P542" i="32"/>
  <c r="P539" i="32"/>
  <c r="P534" i="32"/>
  <c r="P529" i="32"/>
  <c r="P527" i="32"/>
  <c r="P526" i="32"/>
  <c r="P523" i="32"/>
  <c r="P522" i="32"/>
  <c r="P518" i="32"/>
  <c r="P515" i="32"/>
  <c r="P514" i="32"/>
  <c r="P511" i="32"/>
  <c r="P510" i="32"/>
  <c r="P506" i="32"/>
  <c r="P502" i="32"/>
  <c r="P499" i="32"/>
  <c r="P498" i="32"/>
  <c r="P497" i="32"/>
  <c r="P495" i="32"/>
  <c r="P492" i="32"/>
  <c r="P491" i="32"/>
  <c r="P490" i="32"/>
  <c r="P488" i="32"/>
  <c r="P485" i="32"/>
  <c r="P482" i="32"/>
  <c r="P479" i="32"/>
  <c r="P474" i="32"/>
  <c r="P471" i="32"/>
  <c r="P465" i="32"/>
  <c r="P462" i="32"/>
  <c r="P461" i="32"/>
  <c r="P459" i="32"/>
  <c r="P458" i="32"/>
  <c r="P455" i="32"/>
  <c r="P453" i="32"/>
  <c r="P451" i="32"/>
  <c r="P447" i="32"/>
  <c r="P444" i="32"/>
  <c r="P441" i="32"/>
  <c r="P436" i="32"/>
  <c r="P432" i="32"/>
  <c r="P424" i="32"/>
  <c r="P417" i="32"/>
  <c r="P416" i="32"/>
  <c r="P413" i="32"/>
  <c r="P412" i="32"/>
  <c r="P408" i="32"/>
  <c r="P407" i="32"/>
  <c r="P401" i="32"/>
  <c r="P399" i="32"/>
  <c r="P396" i="32"/>
  <c r="P395" i="32"/>
  <c r="P394" i="32"/>
  <c r="P393" i="32"/>
  <c r="P391" i="32"/>
  <c r="P390" i="32"/>
  <c r="P380" i="32"/>
  <c r="P373" i="32"/>
  <c r="P371" i="32"/>
  <c r="P370" i="32"/>
  <c r="P367" i="32"/>
  <c r="P364" i="32"/>
  <c r="P361" i="32"/>
  <c r="P359" i="32"/>
  <c r="P355" i="32"/>
  <c r="P353" i="32"/>
  <c r="P352" i="32"/>
  <c r="P349" i="32"/>
  <c r="P340" i="32"/>
  <c r="P339" i="32"/>
  <c r="P337" i="32"/>
  <c r="P336" i="32"/>
  <c r="P328" i="32"/>
  <c r="P324" i="32"/>
  <c r="P321" i="32"/>
  <c r="P320" i="32"/>
  <c r="P317" i="32"/>
  <c r="P316" i="32"/>
  <c r="P309" i="32"/>
  <c r="P308" i="32"/>
  <c r="P305" i="32"/>
  <c r="P304" i="32"/>
  <c r="P296" i="32"/>
  <c r="P293" i="32"/>
  <c r="P292" i="32"/>
  <c r="P288" i="32"/>
  <c r="P287" i="32"/>
  <c r="P285" i="32"/>
  <c r="P284" i="32"/>
  <c r="P281" i="32"/>
  <c r="P275" i="32"/>
  <c r="P273" i="32"/>
  <c r="P272" i="32"/>
  <c r="P268" i="32"/>
  <c r="P261" i="32"/>
  <c r="P260" i="32"/>
  <c r="P256" i="32"/>
  <c r="P253" i="32"/>
  <c r="P252" i="32"/>
  <c r="P249" i="32"/>
  <c r="P248" i="32"/>
  <c r="P244" i="32"/>
  <c r="P240" i="32"/>
  <c r="P239" i="32"/>
  <c r="P237" i="32"/>
  <c r="P232" i="32"/>
  <c r="P225" i="32"/>
  <c r="P224" i="32"/>
  <c r="P220" i="32"/>
  <c r="P217" i="32"/>
  <c r="P216" i="32"/>
  <c r="P211" i="32"/>
  <c r="P208" i="32"/>
  <c r="P207" i="32"/>
  <c r="P204" i="32"/>
  <c r="P201" i="32"/>
  <c r="P200" i="32"/>
  <c r="P199" i="32"/>
  <c r="P197" i="32"/>
  <c r="P196" i="32"/>
  <c r="P191" i="32"/>
  <c r="P188" i="32"/>
  <c r="P185" i="32"/>
  <c r="P184" i="32"/>
  <c r="P181" i="32"/>
  <c r="P180" i="32"/>
  <c r="P176" i="32"/>
  <c r="P173" i="32"/>
  <c r="P172" i="32"/>
  <c r="P169" i="32"/>
  <c r="P168" i="32"/>
  <c r="P164" i="32"/>
  <c r="P163" i="32"/>
  <c r="P160" i="32"/>
  <c r="P156" i="32"/>
  <c r="P153" i="32"/>
  <c r="P152" i="32"/>
  <c r="P149" i="32"/>
  <c r="P145" i="32"/>
  <c r="P143" i="32"/>
  <c r="P141" i="32"/>
  <c r="P136" i="32"/>
  <c r="P132" i="32"/>
  <c r="P125" i="32"/>
  <c r="P122" i="32"/>
  <c r="P121" i="32"/>
  <c r="P118" i="32"/>
  <c r="P110" i="32"/>
  <c r="P109" i="32"/>
  <c r="P105" i="32"/>
  <c r="P101" i="32"/>
  <c r="P100" i="32"/>
  <c r="P97" i="32"/>
  <c r="P96" i="32"/>
  <c r="P94" i="32"/>
  <c r="P93" i="32"/>
  <c r="P89" i="32"/>
  <c r="P85" i="32"/>
  <c r="P81" i="32"/>
  <c r="P78" i="32"/>
  <c r="P76" i="32"/>
  <c r="P74" i="32"/>
  <c r="P73" i="32"/>
  <c r="P72" i="32"/>
  <c r="P69" i="32"/>
  <c r="P65" i="32"/>
  <c r="P64" i="32"/>
  <c r="P62" i="32"/>
  <c r="P61" i="32"/>
  <c r="P57" i="32"/>
  <c r="P54" i="32"/>
  <c r="P53" i="32"/>
  <c r="P49" i="32"/>
  <c r="P41" i="32"/>
  <c r="P38" i="32"/>
  <c r="P37" i="32"/>
  <c r="P36" i="32"/>
  <c r="P33" i="32"/>
  <c r="P30" i="32"/>
  <c r="P26" i="32"/>
  <c r="P25" i="32"/>
  <c r="P21" i="32"/>
  <c r="P17" i="32"/>
  <c r="P14" i="32"/>
  <c r="P13" i="32"/>
  <c r="P9" i="32"/>
  <c r="P8" i="32"/>
  <c r="P6" i="32"/>
  <c r="P5" i="32"/>
  <c r="P4" i="32"/>
  <c r="P2" i="32"/>
  <c r="O734" i="32"/>
  <c r="O720" i="32"/>
  <c r="O703" i="32"/>
  <c r="O689" i="32"/>
  <c r="O682" i="32"/>
  <c r="O677" i="32"/>
  <c r="O676" i="32"/>
  <c r="O671" i="32"/>
  <c r="O670" i="32"/>
  <c r="O667" i="32"/>
  <c r="O666" i="32"/>
  <c r="O665" i="32"/>
  <c r="O662" i="32"/>
  <c r="O660" i="32"/>
  <c r="O655" i="32"/>
  <c r="O646" i="32"/>
  <c r="O640" i="32"/>
  <c r="O639" i="32"/>
  <c r="O637" i="32"/>
  <c r="O631" i="32"/>
  <c r="O627" i="32"/>
  <c r="O623" i="32"/>
  <c r="O617" i="32"/>
  <c r="O615" i="32"/>
  <c r="O611" i="32"/>
  <c r="O606" i="32"/>
  <c r="O605" i="32"/>
  <c r="O602" i="32"/>
  <c r="O601" i="32"/>
  <c r="O598" i="32"/>
  <c r="O593" i="32"/>
  <c r="O592" i="32"/>
  <c r="O586" i="32"/>
  <c r="O584" i="32"/>
  <c r="O583" i="32"/>
  <c r="O582" i="32"/>
  <c r="O581" i="32"/>
  <c r="O579" i="32"/>
  <c r="O577" i="32"/>
  <c r="O574" i="32"/>
  <c r="O570" i="32"/>
  <c r="O563" i="32"/>
  <c r="O562" i="32"/>
  <c r="O560" i="32"/>
  <c r="O558" i="32"/>
  <c r="O557" i="32"/>
  <c r="O553" i="32"/>
  <c r="O549" i="32"/>
  <c r="O547" i="32"/>
  <c r="O546" i="32"/>
  <c r="O545" i="32"/>
  <c r="O535" i="32"/>
  <c r="O531" i="32"/>
  <c r="O527" i="32"/>
  <c r="O525" i="32"/>
  <c r="O524" i="32"/>
  <c r="O523" i="32"/>
  <c r="O517" i="32"/>
  <c r="O515" i="32"/>
  <c r="O513" i="32"/>
  <c r="O511" i="32"/>
  <c r="O509" i="32"/>
  <c r="O508" i="32"/>
  <c r="O507" i="32"/>
  <c r="O501" i="32"/>
  <c r="O500" i="32"/>
  <c r="O499" i="32"/>
  <c r="O497" i="32"/>
  <c r="O494" i="32"/>
  <c r="O490" i="32"/>
  <c r="O489" i="32"/>
  <c r="O488" i="32"/>
  <c r="O486" i="32"/>
  <c r="O484" i="32"/>
  <c r="O482" i="32"/>
  <c r="O481" i="32"/>
  <c r="O479" i="32"/>
  <c r="O475" i="32"/>
  <c r="O467" i="32"/>
  <c r="O464" i="32"/>
  <c r="O463" i="32"/>
  <c r="O462" i="32"/>
  <c r="O460" i="32"/>
  <c r="O457" i="32"/>
  <c r="O453" i="32"/>
  <c r="O451" i="32"/>
  <c r="O450" i="32"/>
  <c r="O448" i="32"/>
  <c r="O446" i="32"/>
  <c r="O443" i="32"/>
  <c r="O439" i="32"/>
  <c r="O434" i="32"/>
  <c r="O433" i="32"/>
  <c r="O431" i="32"/>
  <c r="O430" i="32"/>
  <c r="O428" i="32"/>
  <c r="O427" i="32"/>
  <c r="O425" i="32"/>
  <c r="O423" i="32"/>
  <c r="O421" i="32"/>
  <c r="O419" i="32"/>
  <c r="O415" i="32"/>
  <c r="O411" i="32"/>
  <c r="O407" i="32"/>
  <c r="O404" i="32"/>
  <c r="O401" i="32"/>
  <c r="O398" i="32"/>
  <c r="O396" i="32"/>
  <c r="O393" i="32"/>
  <c r="O392" i="32"/>
  <c r="O391" i="32"/>
  <c r="O387" i="32"/>
  <c r="O386" i="32"/>
  <c r="O379" i="32"/>
  <c r="O377" i="32"/>
  <c r="O375" i="32"/>
  <c r="O374" i="32"/>
  <c r="O370" i="32"/>
  <c r="O369" i="32"/>
  <c r="O364" i="32"/>
  <c r="O363" i="32"/>
  <c r="O361" i="32"/>
  <c r="O359" i="32"/>
  <c r="O357" i="32"/>
  <c r="O355" i="32"/>
  <c r="O351" i="32"/>
  <c r="O347" i="32"/>
  <c r="O342" i="32"/>
  <c r="O340" i="32"/>
  <c r="O339" i="32"/>
  <c r="O337" i="32"/>
  <c r="O335" i="32"/>
  <c r="O333" i="32"/>
  <c r="O331" i="32"/>
  <c r="O327" i="32"/>
  <c r="O325" i="32"/>
  <c r="O323" i="32"/>
  <c r="O322" i="32"/>
  <c r="O319" i="32"/>
  <c r="O318" i="32"/>
  <c r="O315" i="32"/>
  <c r="O314" i="32"/>
  <c r="O309" i="32"/>
  <c r="O307" i="32"/>
  <c r="O305" i="32"/>
  <c r="O304" i="32"/>
  <c r="O303" i="32"/>
  <c r="O299" i="32"/>
  <c r="O295" i="32"/>
  <c r="O293" i="32"/>
  <c r="O291" i="32"/>
  <c r="O289" i="32"/>
  <c r="O287" i="32"/>
  <c r="O285" i="32"/>
  <c r="O283" i="32"/>
  <c r="O280" i="32"/>
  <c r="O279" i="32"/>
  <c r="O277" i="32"/>
  <c r="O275" i="32"/>
  <c r="O270" i="32"/>
  <c r="O267" i="32"/>
  <c r="O266" i="32"/>
  <c r="O261" i="32"/>
  <c r="O259" i="32"/>
  <c r="O255" i="32"/>
  <c r="O253" i="32"/>
  <c r="O252" i="32"/>
  <c r="O251" i="32"/>
  <c r="O250" i="32"/>
  <c r="O247" i="32"/>
  <c r="O246" i="32"/>
  <c r="O245" i="32"/>
  <c r="O243" i="32"/>
  <c r="O239" i="32"/>
  <c r="O235" i="32"/>
  <c r="O233" i="32"/>
  <c r="O231" i="32"/>
  <c r="O227" i="32"/>
  <c r="O224" i="32"/>
  <c r="O223" i="32"/>
  <c r="O219" i="32"/>
  <c r="O218" i="32"/>
  <c r="O217" i="32"/>
  <c r="O216" i="32"/>
  <c r="O215" i="32"/>
  <c r="O214" i="32"/>
  <c r="O211" i="32"/>
  <c r="O207" i="32"/>
  <c r="O205" i="32"/>
  <c r="O199" i="32"/>
  <c r="O197" i="32"/>
  <c r="O195" i="32"/>
  <c r="O192" i="32"/>
  <c r="O191" i="32"/>
  <c r="O189" i="32"/>
  <c r="O188" i="32"/>
  <c r="O187" i="32"/>
  <c r="O186" i="32"/>
  <c r="O185" i="32"/>
  <c r="O183" i="32"/>
  <c r="O179" i="32"/>
  <c r="O175" i="32"/>
  <c r="O170" i="32"/>
  <c r="O166" i="32"/>
  <c r="O164" i="32"/>
  <c r="O163" i="32"/>
  <c r="O161" i="32"/>
  <c r="O159" i="32"/>
  <c r="O157" i="32"/>
  <c r="O151" i="32"/>
  <c r="O149" i="32"/>
  <c r="O147" i="32"/>
  <c r="O146" i="32"/>
  <c r="O145" i="32"/>
  <c r="O143" i="32"/>
  <c r="O139" i="32"/>
  <c r="O133" i="32"/>
  <c r="O131" i="32"/>
  <c r="O128" i="32"/>
  <c r="O126" i="32"/>
  <c r="O124" i="32"/>
  <c r="O122" i="32"/>
  <c r="O120" i="32"/>
  <c r="O116" i="32"/>
  <c r="O114" i="32"/>
  <c r="O112" i="32"/>
  <c r="O111" i="32"/>
  <c r="O108" i="32"/>
  <c r="O103" i="32"/>
  <c r="O102" i="32"/>
  <c r="O100" i="32"/>
  <c r="O97" i="32"/>
  <c r="O96" i="32"/>
  <c r="O94" i="32"/>
  <c r="O93" i="32"/>
  <c r="O92" i="32"/>
  <c r="O91" i="32"/>
  <c r="O90" i="32"/>
  <c r="O88" i="32"/>
  <c r="O86" i="32"/>
  <c r="O84" i="32"/>
  <c r="O80" i="32"/>
  <c r="O79" i="32"/>
  <c r="O78" i="32"/>
  <c r="O76" i="32"/>
  <c r="O74" i="32"/>
  <c r="O72" i="32"/>
  <c r="O68" i="32"/>
  <c r="O66" i="32"/>
  <c r="O64" i="32"/>
  <c r="O63" i="32"/>
  <c r="O61" i="32"/>
  <c r="O60" i="32"/>
  <c r="O56" i="32"/>
  <c r="O52" i="32"/>
  <c r="O48" i="32"/>
  <c r="O44" i="32"/>
  <c r="O43" i="32"/>
  <c r="O40" i="32"/>
  <c r="O38" i="32"/>
  <c r="O36" i="32"/>
  <c r="O33" i="32"/>
  <c r="O32" i="32"/>
  <c r="O28" i="32"/>
  <c r="O27" i="32"/>
  <c r="O26" i="32"/>
  <c r="O24" i="32"/>
  <c r="O22" i="32"/>
  <c r="O20" i="32"/>
  <c r="O15" i="32"/>
  <c r="O12" i="32"/>
  <c r="O10" i="32"/>
  <c r="O8" i="32"/>
  <c r="O6" i="32"/>
  <c r="O4" i="32"/>
  <c r="N677" i="32"/>
  <c r="N669" i="32"/>
  <c r="N668" i="32"/>
  <c r="N665" i="32"/>
  <c r="N651" i="32"/>
  <c r="N650" i="32"/>
  <c r="N640" i="32"/>
  <c r="N635" i="32"/>
  <c r="N633" i="32"/>
  <c r="N632" i="32"/>
  <c r="N630" i="32"/>
  <c r="N625" i="32"/>
  <c r="N623" i="32"/>
  <c r="N618" i="32"/>
  <c r="N617" i="32"/>
  <c r="N615" i="32"/>
  <c r="N612" i="32"/>
  <c r="N609" i="32"/>
  <c r="N608" i="32"/>
  <c r="N594" i="32"/>
  <c r="N593" i="32"/>
  <c r="N590" i="32"/>
  <c r="N589" i="32"/>
  <c r="N588" i="32"/>
  <c r="N585" i="32"/>
  <c r="N581" i="32"/>
  <c r="N575" i="32"/>
  <c r="N570" i="32"/>
  <c r="N568" i="32"/>
  <c r="N567" i="32"/>
  <c r="N564" i="32"/>
  <c r="N563" i="32"/>
  <c r="N562" i="32"/>
  <c r="N561" i="32"/>
  <c r="N560" i="32"/>
  <c r="N558" i="32"/>
  <c r="N556" i="32"/>
  <c r="N553" i="32"/>
  <c r="N549" i="32"/>
  <c r="N543" i="32"/>
  <c r="N541" i="32"/>
  <c r="N538" i="32"/>
  <c r="N520" i="32"/>
  <c r="N519" i="32"/>
  <c r="N517" i="32"/>
  <c r="N516" i="32"/>
  <c r="N515" i="32"/>
  <c r="N509" i="32"/>
  <c r="N508" i="32"/>
  <c r="N507" i="32"/>
  <c r="N503" i="32"/>
  <c r="N500" i="32"/>
  <c r="N499" i="32"/>
  <c r="N496" i="32"/>
  <c r="N495" i="32"/>
  <c r="N493" i="32"/>
  <c r="N492" i="32"/>
  <c r="N490" i="32"/>
  <c r="N489" i="32"/>
  <c r="N486" i="32"/>
  <c r="N482" i="32"/>
  <c r="N479" i="32"/>
  <c r="N475" i="32"/>
  <c r="N472" i="32"/>
  <c r="N469" i="32"/>
  <c r="N460" i="32"/>
  <c r="N459" i="32"/>
  <c r="N455" i="32"/>
  <c r="N452" i="32"/>
  <c r="N449" i="32"/>
  <c r="N443" i="32"/>
  <c r="N441" i="32"/>
  <c r="N437" i="32"/>
  <c r="N429" i="32"/>
  <c r="N426" i="32"/>
  <c r="N425" i="32"/>
  <c r="N422" i="32"/>
  <c r="N421" i="32"/>
  <c r="N418" i="32"/>
  <c r="N414" i="32"/>
  <c r="N413" i="32"/>
  <c r="N409" i="32"/>
  <c r="N404" i="32"/>
  <c r="N403" i="32"/>
  <c r="N402" i="32"/>
  <c r="N400" i="32"/>
  <c r="N397" i="32"/>
  <c r="N396" i="32"/>
  <c r="N391" i="32"/>
  <c r="N387" i="32"/>
  <c r="N381" i="32"/>
  <c r="N379" i="32"/>
  <c r="N377" i="32"/>
  <c r="N371" i="32"/>
  <c r="N368" i="32"/>
  <c r="N365" i="32"/>
  <c r="N363" i="32"/>
  <c r="N362" i="32"/>
  <c r="N361" i="32"/>
  <c r="N357" i="32"/>
  <c r="N354" i="32"/>
  <c r="N353" i="32"/>
  <c r="N350" i="32"/>
  <c r="N349" i="32"/>
  <c r="N345" i="32"/>
  <c r="N342" i="32"/>
  <c r="N341" i="32"/>
  <c r="N337" i="32"/>
  <c r="N333" i="32"/>
  <c r="N329" i="32"/>
  <c r="N327" i="32"/>
  <c r="N326" i="32"/>
  <c r="N325" i="32"/>
  <c r="N322" i="32"/>
  <c r="N321" i="32"/>
  <c r="N318" i="32"/>
  <c r="N317" i="32"/>
  <c r="N309" i="32"/>
  <c r="N306" i="32"/>
  <c r="N305" i="32"/>
  <c r="N298" i="32"/>
  <c r="N294" i="32"/>
  <c r="N293" i="32"/>
  <c r="N290" i="32"/>
  <c r="N289" i="32"/>
  <c r="N287" i="32"/>
  <c r="N285" i="32"/>
  <c r="N282" i="32"/>
  <c r="N281" i="32"/>
  <c r="N279" i="32"/>
  <c r="N277" i="32"/>
  <c r="N273" i="32"/>
  <c r="N271" i="32"/>
  <c r="N270" i="32"/>
  <c r="N269" i="32"/>
  <c r="N266" i="32"/>
  <c r="N265" i="32"/>
  <c r="N262" i="32"/>
  <c r="N261" i="32"/>
  <c r="N258" i="32"/>
  <c r="N253" i="32"/>
  <c r="N242" i="32"/>
  <c r="N241" i="32"/>
  <c r="N239" i="32"/>
  <c r="N238" i="32"/>
  <c r="N237" i="32"/>
  <c r="N234" i="32"/>
  <c r="N233" i="32"/>
  <c r="N229" i="32"/>
  <c r="N226" i="32"/>
  <c r="N225" i="32"/>
  <c r="N222" i="32"/>
  <c r="N221" i="32"/>
  <c r="N218" i="32"/>
  <c r="N214" i="32"/>
  <c r="N213" i="32"/>
  <c r="N210" i="32"/>
  <c r="N209" i="32"/>
  <c r="N206" i="32"/>
  <c r="N201" i="32"/>
  <c r="N197" i="32"/>
  <c r="N195" i="32"/>
  <c r="N194" i="32"/>
  <c r="N193" i="32"/>
  <c r="N191" i="32"/>
  <c r="N190" i="32"/>
  <c r="N189" i="32"/>
  <c r="N186" i="32"/>
  <c r="N185" i="32"/>
  <c r="N182" i="32"/>
  <c r="N177" i="32"/>
  <c r="N173" i="32"/>
  <c r="N169" i="32"/>
  <c r="N165" i="32"/>
  <c r="N162" i="32"/>
  <c r="N161" i="32"/>
  <c r="N159" i="32"/>
  <c r="N158" i="32"/>
  <c r="N157" i="32"/>
  <c r="N155" i="32"/>
  <c r="N154" i="32"/>
  <c r="N153" i="32"/>
  <c r="N150" i="32"/>
  <c r="N149" i="32"/>
  <c r="N145" i="32"/>
  <c r="N144" i="32"/>
  <c r="N141" i="32"/>
  <c r="N137" i="32"/>
  <c r="N130" i="32"/>
  <c r="N128" i="32"/>
  <c r="N127" i="32"/>
  <c r="N126" i="32"/>
  <c r="N123" i="32"/>
  <c r="N122" i="32"/>
  <c r="N119" i="32"/>
  <c r="N118" i="32"/>
  <c r="N116" i="32"/>
  <c r="N114" i="32"/>
  <c r="N112" i="32"/>
  <c r="N110" i="32"/>
  <c r="N107" i="32"/>
  <c r="N106" i="32"/>
  <c r="N103" i="32"/>
  <c r="N102" i="32"/>
  <c r="N99" i="32"/>
  <c r="N96" i="32"/>
  <c r="N95" i="32"/>
  <c r="N94" i="32"/>
  <c r="N91" i="32"/>
  <c r="N90" i="32"/>
  <c r="N86" i="32"/>
  <c r="N83" i="32"/>
  <c r="N82" i="32"/>
  <c r="N80" i="32"/>
  <c r="N79" i="32"/>
  <c r="N78" i="32"/>
  <c r="N74" i="32"/>
  <c r="N67" i="32"/>
  <c r="N66" i="32"/>
  <c r="N63" i="32"/>
  <c r="N59" i="32"/>
  <c r="N58" i="32"/>
  <c r="N56" i="32"/>
  <c r="N55" i="32"/>
  <c r="N54" i="32"/>
  <c r="N46" i="32"/>
  <c r="N43" i="32"/>
  <c r="N42" i="32"/>
  <c r="N40" i="32"/>
  <c r="N38" i="32"/>
  <c r="N35" i="32"/>
  <c r="N34" i="32"/>
  <c r="N31" i="32"/>
  <c r="N30" i="32"/>
  <c r="N27" i="32"/>
  <c r="N26" i="32"/>
  <c r="N19" i="32"/>
  <c r="N18" i="32"/>
  <c r="N10" i="32"/>
  <c r="N6" i="32"/>
  <c r="N4" i="32"/>
  <c r="N3" i="32"/>
  <c r="N2" i="32"/>
  <c r="Q278" i="31"/>
  <c r="Q266" i="31"/>
  <c r="Q254" i="31"/>
  <c r="Q242" i="31"/>
  <c r="Q230" i="31"/>
  <c r="Q218" i="31"/>
  <c r="Q206" i="31"/>
  <c r="Q194" i="31"/>
  <c r="Q182" i="31"/>
  <c r="Q170" i="31"/>
  <c r="Q158" i="31"/>
  <c r="Q146" i="30"/>
  <c r="Q146" i="31"/>
  <c r="Q145" i="30"/>
  <c r="Q144" i="31"/>
  <c r="Q134" i="30"/>
  <c r="Q134" i="31"/>
  <c r="Q133" i="30"/>
  <c r="Q132" i="31"/>
  <c r="Q123" i="30"/>
  <c r="Q123" i="31"/>
  <c r="Q122" i="30"/>
  <c r="Q121" i="31"/>
  <c r="Q111" i="30"/>
  <c r="Q111" i="31"/>
  <c r="Q110" i="30"/>
  <c r="Q109" i="31"/>
  <c r="Q99" i="30"/>
  <c r="Q99" i="31"/>
  <c r="Q98" i="30"/>
  <c r="Q97" i="31"/>
  <c r="Q87" i="30"/>
  <c r="Q87" i="31"/>
  <c r="Q86" i="30"/>
  <c r="Q85" i="31"/>
  <c r="Q75" i="30"/>
  <c r="Q75" i="31"/>
  <c r="Q74" i="30"/>
  <c r="Q73" i="31"/>
  <c r="Q63" i="30"/>
  <c r="Q63" i="31"/>
  <c r="Q62" i="30"/>
  <c r="Q61" i="31"/>
  <c r="Q51" i="30"/>
  <c r="Q51" i="31"/>
  <c r="Q50" i="30"/>
  <c r="Q49" i="31"/>
  <c r="Q39" i="30"/>
  <c r="Q39" i="31"/>
  <c r="Q38" i="30"/>
  <c r="Q37" i="31"/>
  <c r="Q27" i="30"/>
  <c r="Q27" i="31"/>
  <c r="Q26" i="30"/>
  <c r="Q25" i="31"/>
  <c r="Q15" i="30"/>
  <c r="Q15" i="31"/>
  <c r="Q14" i="30"/>
  <c r="Q13" i="31"/>
  <c r="Q3" i="30"/>
  <c r="Q3" i="31"/>
  <c r="Q2" i="30"/>
  <c r="P208" i="30"/>
  <c r="P207" i="30"/>
  <c r="P206" i="30"/>
  <c r="P206" i="31"/>
  <c r="P205" i="30"/>
  <c r="P204" i="31"/>
  <c r="P194" i="30"/>
  <c r="P193" i="30"/>
  <c r="P192" i="31"/>
  <c r="P184" i="30"/>
  <c r="P182" i="30"/>
  <c r="P182" i="31"/>
  <c r="P181" i="30"/>
  <c r="P180" i="31"/>
  <c r="P170" i="30"/>
  <c r="P169" i="30"/>
  <c r="P168" i="31"/>
  <c r="P160" i="30"/>
  <c r="P159" i="30"/>
  <c r="P158" i="30"/>
  <c r="P158" i="31"/>
  <c r="P157" i="30"/>
  <c r="P156" i="31"/>
  <c r="P148" i="30"/>
  <c r="P146" i="30"/>
  <c r="P145" i="30"/>
  <c r="P144" i="31"/>
  <c r="P135" i="30"/>
  <c r="P134" i="30"/>
  <c r="P134" i="31"/>
  <c r="P133" i="30"/>
  <c r="P132" i="31"/>
  <c r="P125" i="30"/>
  <c r="P124" i="30"/>
  <c r="P123" i="30"/>
  <c r="P122" i="30"/>
  <c r="P121" i="31"/>
  <c r="P113" i="30"/>
  <c r="P112" i="30"/>
  <c r="P111" i="30"/>
  <c r="P111" i="31"/>
  <c r="P110" i="30"/>
  <c r="P109" i="31"/>
  <c r="P101" i="30"/>
  <c r="P100" i="30"/>
  <c r="P99" i="30"/>
  <c r="P98" i="30"/>
  <c r="P97" i="31"/>
  <c r="P89" i="30"/>
  <c r="P88" i="30"/>
  <c r="P87" i="30"/>
  <c r="P87" i="31"/>
  <c r="P86" i="30"/>
  <c r="P85" i="31"/>
  <c r="P77" i="30"/>
  <c r="P76" i="30"/>
  <c r="P75" i="30"/>
  <c r="P73" i="31"/>
  <c r="P65" i="30"/>
  <c r="P64" i="30"/>
  <c r="P63" i="30"/>
  <c r="P63" i="31"/>
  <c r="P62" i="30"/>
  <c r="P62" i="31"/>
  <c r="P61" i="31"/>
  <c r="P53" i="30"/>
  <c r="P52" i="30"/>
  <c r="P51" i="30"/>
  <c r="P49" i="31"/>
  <c r="P41" i="30"/>
  <c r="P40" i="30"/>
  <c r="P39" i="30"/>
  <c r="P38" i="30"/>
  <c r="P37" i="31"/>
  <c r="P29" i="30"/>
  <c r="P28" i="30"/>
  <c r="P27" i="30"/>
  <c r="P25" i="31"/>
  <c r="P17" i="30"/>
  <c r="P16" i="30"/>
  <c r="P15" i="30"/>
  <c r="P15" i="31"/>
  <c r="P14" i="30"/>
  <c r="P14" i="31"/>
  <c r="P13" i="31"/>
  <c r="P5" i="30"/>
  <c r="P3" i="31"/>
  <c r="P2" i="30"/>
  <c r="O425" i="30"/>
  <c r="O387" i="30"/>
  <c r="O289" i="30"/>
  <c r="O267" i="30"/>
  <c r="O242" i="31"/>
  <c r="O228" i="31"/>
  <c r="O218" i="30"/>
  <c r="O217" i="30"/>
  <c r="O216" i="31"/>
  <c r="O206" i="30"/>
  <c r="O205" i="30"/>
  <c r="O204" i="31"/>
  <c r="O194" i="30"/>
  <c r="O193" i="30"/>
  <c r="O192" i="31"/>
  <c r="O182" i="30"/>
  <c r="O180" i="31"/>
  <c r="O172" i="30"/>
  <c r="O170" i="30"/>
  <c r="O169" i="30"/>
  <c r="O168" i="31"/>
  <c r="O159" i="30"/>
  <c r="O158" i="30"/>
  <c r="O157" i="30"/>
  <c r="O156" i="31"/>
  <c r="O146" i="30"/>
  <c r="O145" i="30"/>
  <c r="O144" i="31"/>
  <c r="O134" i="30"/>
  <c r="O133" i="30"/>
  <c r="O132" i="31"/>
  <c r="O125" i="30"/>
  <c r="O123" i="30"/>
  <c r="O122" i="30"/>
  <c r="O112" i="30"/>
  <c r="O111" i="30"/>
  <c r="O110" i="30"/>
  <c r="O109" i="31"/>
  <c r="O99" i="30"/>
  <c r="O98" i="30"/>
  <c r="O97" i="31"/>
  <c r="O89" i="30"/>
  <c r="O87" i="30"/>
  <c r="O86" i="30"/>
  <c r="O85" i="31"/>
  <c r="O75" i="30"/>
  <c r="O74" i="30"/>
  <c r="O73" i="31"/>
  <c r="O72" i="31"/>
  <c r="O65" i="30"/>
  <c r="O63" i="30"/>
  <c r="O62" i="30"/>
  <c r="O61" i="31"/>
  <c r="O51" i="30"/>
  <c r="O50" i="30"/>
  <c r="O49" i="31"/>
  <c r="O48" i="31"/>
  <c r="O39" i="30"/>
  <c r="O38" i="30"/>
  <c r="O37" i="31"/>
  <c r="O28" i="30"/>
  <c r="O27" i="30"/>
  <c r="O25" i="31"/>
  <c r="O24" i="31"/>
  <c r="O15" i="30"/>
  <c r="O14" i="30"/>
  <c r="O3" i="30"/>
  <c r="O2" i="30"/>
  <c r="N387" i="30"/>
  <c r="N348" i="31"/>
  <c r="N325" i="30"/>
  <c r="N312" i="31"/>
  <c r="N277" i="30"/>
  <c r="N265" i="30"/>
  <c r="N253" i="30"/>
  <c r="N229" i="30"/>
  <c r="N206" i="30"/>
  <c r="N205" i="30"/>
  <c r="N192" i="31"/>
  <c r="N180" i="31"/>
  <c r="N169" i="30"/>
  <c r="N158" i="30"/>
  <c r="N157" i="30"/>
  <c r="N145" i="30"/>
  <c r="N134" i="30"/>
  <c r="N133" i="30"/>
  <c r="N123" i="30"/>
  <c r="N111" i="30"/>
  <c r="N110" i="30"/>
  <c r="N99" i="30"/>
  <c r="N98" i="30"/>
  <c r="N87" i="30"/>
  <c r="N75" i="30"/>
  <c r="N74" i="30"/>
  <c r="N62" i="30"/>
  <c r="N39" i="30"/>
  <c r="N27" i="30"/>
  <c r="N15" i="30"/>
  <c r="N14" i="30"/>
  <c r="N3" i="30"/>
  <c r="N2" i="30"/>
  <c r="P742" i="32"/>
  <c r="P754" i="32"/>
  <c r="P734" i="32"/>
  <c r="P730" i="32"/>
  <c r="P686" i="32"/>
  <c r="P682" i="32"/>
  <c r="P676" i="32"/>
  <c r="P673" i="32"/>
  <c r="P668" i="32"/>
  <c r="P664" i="32"/>
  <c r="P657" i="32"/>
  <c r="P651" i="32"/>
  <c r="P650" i="32"/>
  <c r="P647" i="32"/>
  <c r="P639" i="32"/>
  <c r="P638" i="32"/>
  <c r="P633" i="32"/>
  <c r="P621" i="32"/>
  <c r="P617" i="32"/>
  <c r="P615" i="32"/>
  <c r="P611" i="32"/>
  <c r="P605" i="32"/>
  <c r="P600" i="32"/>
  <c r="P589" i="32"/>
  <c r="P582" i="32"/>
  <c r="P574" i="32"/>
  <c r="P570" i="32"/>
  <c r="P568" i="32"/>
  <c r="P563" i="32"/>
  <c r="P556" i="32"/>
  <c r="P554" i="32"/>
  <c r="P550" i="32"/>
  <c r="P549" i="32"/>
  <c r="P546" i="32"/>
  <c r="P543" i="32"/>
  <c r="P535" i="32"/>
  <c r="P531" i="32"/>
  <c r="P520" i="32"/>
  <c r="P516" i="32"/>
  <c r="P508" i="32"/>
  <c r="P507" i="32"/>
  <c r="P503" i="32"/>
  <c r="P500" i="32"/>
  <c r="P489" i="32"/>
  <c r="P486" i="32"/>
  <c r="P483" i="32"/>
  <c r="P475" i="32"/>
  <c r="P472" i="32"/>
  <c r="P468" i="32"/>
  <c r="P466" i="32"/>
  <c r="P463" i="32"/>
  <c r="P452" i="32"/>
  <c r="P448" i="32"/>
  <c r="P442" i="32"/>
  <c r="P434" i="32"/>
  <c r="P430" i="32"/>
  <c r="P429" i="32"/>
  <c r="P428" i="32"/>
  <c r="P426" i="32"/>
  <c r="P421" i="32"/>
  <c r="P406" i="32"/>
  <c r="P403" i="32"/>
  <c r="P384" i="32"/>
  <c r="P378" i="32"/>
  <c r="P377" i="32"/>
  <c r="P374" i="32"/>
  <c r="P358" i="32"/>
  <c r="P357" i="32"/>
  <c r="P350" i="32"/>
  <c r="P345" i="32"/>
  <c r="P344" i="32"/>
  <c r="P342" i="32"/>
  <c r="P332" i="32"/>
  <c r="P330" i="32"/>
  <c r="P326" i="32"/>
  <c r="P325" i="32"/>
  <c r="P322" i="32"/>
  <c r="P306" i="32"/>
  <c r="P302" i="32"/>
  <c r="P301" i="32"/>
  <c r="P290" i="32"/>
  <c r="P289" i="32"/>
  <c r="P278" i="32"/>
  <c r="P277" i="32"/>
  <c r="P266" i="32"/>
  <c r="P265" i="32"/>
  <c r="P258" i="32"/>
  <c r="P257" i="32"/>
  <c r="P250" i="32"/>
  <c r="P242" i="32"/>
  <c r="P241" i="32"/>
  <c r="P236" i="32"/>
  <c r="P234" i="32"/>
  <c r="P233" i="32"/>
  <c r="P229" i="32"/>
  <c r="P222" i="32"/>
  <c r="P221" i="32"/>
  <c r="P218" i="32"/>
  <c r="P214" i="32"/>
  <c r="P213" i="32"/>
  <c r="P209" i="32"/>
  <c r="P205" i="32"/>
  <c r="P202" i="32"/>
  <c r="P198" i="32"/>
  <c r="P194" i="32"/>
  <c r="P193" i="32"/>
  <c r="P190" i="32"/>
  <c r="P189" i="32"/>
  <c r="P182" i="32"/>
  <c r="P178" i="32"/>
  <c r="P174" i="32"/>
  <c r="P170" i="32"/>
  <c r="P166" i="32"/>
  <c r="P158" i="32"/>
  <c r="P157" i="32"/>
  <c r="P154" i="32"/>
  <c r="P150" i="32"/>
  <c r="P146" i="32"/>
  <c r="P142" i="32"/>
  <c r="P138" i="32"/>
  <c r="P134" i="32"/>
  <c r="P133" i="32"/>
  <c r="P129" i="32"/>
  <c r="P126" i="32"/>
  <c r="P119" i="32"/>
  <c r="P115" i="32"/>
  <c r="P114" i="32"/>
  <c r="P111" i="32"/>
  <c r="P107" i="32"/>
  <c r="P103" i="32"/>
  <c r="P102" i="32"/>
  <c r="P98" i="32"/>
  <c r="P95" i="32"/>
  <c r="P91" i="32"/>
  <c r="P90" i="32"/>
  <c r="P83" i="32"/>
  <c r="P75" i="32"/>
  <c r="P71" i="32"/>
  <c r="P70" i="32"/>
  <c r="P67" i="32"/>
  <c r="P66" i="32"/>
  <c r="P63" i="32"/>
  <c r="P59" i="32"/>
  <c r="P58" i="32"/>
  <c r="P55" i="32"/>
  <c r="P51" i="32"/>
  <c r="P50" i="32"/>
  <c r="P46" i="32"/>
  <c r="P43" i="32"/>
  <c r="P42" i="32"/>
  <c r="P39" i="32"/>
  <c r="P34" i="32"/>
  <c r="P31" i="32"/>
  <c r="P27" i="32"/>
  <c r="P23" i="32"/>
  <c r="P22" i="32"/>
  <c r="P19" i="32"/>
  <c r="P18" i="32"/>
  <c r="P15" i="32"/>
  <c r="P11" i="32"/>
  <c r="P10" i="32"/>
  <c r="P7" i="32"/>
  <c r="P3" i="32"/>
  <c r="O767" i="32"/>
  <c r="O755" i="32"/>
  <c r="O749" i="32"/>
  <c r="O726" i="32"/>
  <c r="O709" i="32"/>
  <c r="O713" i="32"/>
  <c r="O718" i="32"/>
  <c r="O704" i="32"/>
  <c r="O764" i="32"/>
  <c r="O695" i="32"/>
  <c r="O692" i="32"/>
  <c r="O688" i="32"/>
  <c r="O681" i="32"/>
  <c r="O678" i="32"/>
  <c r="O675" i="32"/>
  <c r="O674" i="32"/>
  <c r="O668" i="32"/>
  <c r="O663" i="32"/>
  <c r="O659" i="32"/>
  <c r="O656" i="32"/>
  <c r="O652" i="32"/>
  <c r="O649" i="32"/>
  <c r="O645" i="32"/>
  <c r="O642" i="32"/>
  <c r="O641" i="32"/>
  <c r="O638" i="32"/>
  <c r="O634" i="32"/>
  <c r="O628" i="32"/>
  <c r="O625" i="32"/>
  <c r="O624" i="32"/>
  <c r="O620" i="32"/>
  <c r="O614" i="32"/>
  <c r="O613" i="32"/>
  <c r="O609" i="32"/>
  <c r="O607" i="32"/>
  <c r="O599" i="32"/>
  <c r="O596" i="32"/>
  <c r="O595" i="32"/>
  <c r="O591" i="32"/>
  <c r="O590" i="32"/>
  <c r="O587" i="32"/>
  <c r="O585" i="32"/>
  <c r="O580" i="32"/>
  <c r="O573" i="32"/>
  <c r="O569" i="32"/>
  <c r="O566" i="32"/>
  <c r="O556" i="32"/>
  <c r="O555" i="32"/>
  <c r="O552" i="32"/>
  <c r="O542" i="32"/>
  <c r="O540" i="32"/>
  <c r="O539" i="32"/>
  <c r="O534" i="32"/>
  <c r="O526" i="32"/>
  <c r="O522" i="32"/>
  <c r="O518" i="32"/>
  <c r="O514" i="32"/>
  <c r="O510" i="32"/>
  <c r="O506" i="32"/>
  <c r="O502" i="32"/>
  <c r="O498" i="32"/>
  <c r="O495" i="32"/>
  <c r="O491" i="32"/>
  <c r="O485" i="32"/>
  <c r="O478" i="32"/>
  <c r="O471" i="32"/>
  <c r="O468" i="32"/>
  <c r="O465" i="32"/>
  <c r="O461" i="32"/>
  <c r="O459" i="32"/>
  <c r="O458" i="32"/>
  <c r="O454" i="32"/>
  <c r="O447" i="32"/>
  <c r="O444" i="32"/>
  <c r="O441" i="32"/>
  <c r="O440" i="32"/>
  <c r="O436" i="32"/>
  <c r="O435" i="32"/>
  <c r="O432" i="32"/>
  <c r="O429" i="32"/>
  <c r="O424" i="32"/>
  <c r="O420" i="32"/>
  <c r="O417" i="32"/>
  <c r="O416" i="32"/>
  <c r="O412" i="32"/>
  <c r="O408" i="32"/>
  <c r="O405" i="32"/>
  <c r="O402" i="32"/>
  <c r="O399" i="32"/>
  <c r="O395" i="32"/>
  <c r="O394" i="32"/>
  <c r="O388" i="32"/>
  <c r="O383" i="32"/>
  <c r="O376" i="32"/>
  <c r="O373" i="32"/>
  <c r="O371" i="32"/>
  <c r="O367" i="32"/>
  <c r="O360" i="32"/>
  <c r="O356" i="32"/>
  <c r="O353" i="32"/>
  <c r="O352" i="32"/>
  <c r="O349" i="32"/>
  <c r="O348" i="32"/>
  <c r="O344" i="32"/>
  <c r="O336" i="32"/>
  <c r="O332" i="32"/>
  <c r="O329" i="32"/>
  <c r="O328" i="32"/>
  <c r="O324" i="32"/>
  <c r="O320" i="32"/>
  <c r="O316" i="32"/>
  <c r="O312" i="32"/>
  <c r="O308" i="32"/>
  <c r="O301" i="32"/>
  <c r="O300" i="32"/>
  <c r="O296" i="32"/>
  <c r="O292" i="32"/>
  <c r="O288" i="32"/>
  <c r="O284" i="32"/>
  <c r="O281" i="32"/>
  <c r="O276" i="32"/>
  <c r="O272" i="32"/>
  <c r="O268" i="32"/>
  <c r="O265" i="32"/>
  <c r="O264" i="32"/>
  <c r="O260" i="32"/>
  <c r="O257" i="32"/>
  <c r="O256" i="32"/>
  <c r="O248" i="32"/>
  <c r="O244" i="32"/>
  <c r="O240" i="32"/>
  <c r="O237" i="32"/>
  <c r="O236" i="32"/>
  <c r="O232" i="32"/>
  <c r="O229" i="32"/>
  <c r="O228" i="32"/>
  <c r="O212" i="32"/>
  <c r="O209" i="32"/>
  <c r="O208" i="32"/>
  <c r="O204" i="32"/>
  <c r="O200" i="32"/>
  <c r="O196" i="32"/>
  <c r="O193" i="32"/>
  <c r="O184" i="32"/>
  <c r="O181" i="32"/>
  <c r="O180" i="32"/>
  <c r="O176" i="32"/>
  <c r="O172" i="32"/>
  <c r="O168" i="32"/>
  <c r="O165" i="32"/>
  <c r="O160" i="32"/>
  <c r="O156" i="32"/>
  <c r="O152" i="32"/>
  <c r="O144" i="32"/>
  <c r="O140" i="32"/>
  <c r="O137" i="32"/>
  <c r="O136" i="32"/>
  <c r="O135" i="32"/>
  <c r="O132" i="32"/>
  <c r="O125" i="32"/>
  <c r="O121" i="32"/>
  <c r="O117" i="32"/>
  <c r="O113" i="32"/>
  <c r="O110" i="32"/>
  <c r="O109" i="32"/>
  <c r="O105" i="32"/>
  <c r="O101" i="32"/>
  <c r="O89" i="32"/>
  <c r="O85" i="32"/>
  <c r="O81" i="32"/>
  <c r="O77" i="32"/>
  <c r="O73" i="32"/>
  <c r="O69" i="32"/>
  <c r="O65" i="32"/>
  <c r="O58" i="32"/>
  <c r="O57" i="32"/>
  <c r="O53" i="32"/>
  <c r="O49" i="32"/>
  <c r="O45" i="32"/>
  <c r="O42" i="32"/>
  <c r="O41" i="32"/>
  <c r="O37" i="32"/>
  <c r="O30" i="32"/>
  <c r="O29" i="32"/>
  <c r="O25" i="32"/>
  <c r="O17" i="32"/>
  <c r="O14" i="32"/>
  <c r="O13" i="32"/>
  <c r="O9" i="32"/>
  <c r="O5" i="32"/>
  <c r="N742" i="32"/>
  <c r="N767" i="32"/>
  <c r="N754" i="32"/>
  <c r="N755" i="32"/>
  <c r="N734" i="32"/>
  <c r="N736" i="32"/>
  <c r="N730" i="32"/>
  <c r="N699" i="32"/>
  <c r="N695" i="32"/>
  <c r="N688" i="32"/>
  <c r="N686" i="32"/>
  <c r="N682" i="32"/>
  <c r="N670" i="32"/>
  <c r="N667" i="32"/>
  <c r="N664" i="32"/>
  <c r="N658" i="32"/>
  <c r="N653" i="32"/>
  <c r="N641" i="32"/>
  <c r="N620" i="32"/>
  <c r="N619" i="32"/>
  <c r="N616" i="32"/>
  <c r="N611" i="32"/>
  <c r="N607" i="32"/>
  <c r="N603" i="32"/>
  <c r="N591" i="32"/>
  <c r="N576" i="32"/>
  <c r="N574" i="32"/>
  <c r="N573" i="32"/>
  <c r="N572" i="32"/>
  <c r="N566" i="32"/>
  <c r="N565" i="32"/>
  <c r="N555" i="32"/>
  <c r="N540" i="32"/>
  <c r="N535" i="32"/>
  <c r="N531" i="32"/>
  <c r="N527" i="32"/>
  <c r="N514" i="32"/>
  <c r="N513" i="32"/>
  <c r="N510" i="32"/>
  <c r="N497" i="32"/>
  <c r="N494" i="32"/>
  <c r="N488" i="32"/>
  <c r="N477" i="32"/>
  <c r="N467" i="32"/>
  <c r="N462" i="32"/>
  <c r="N458" i="32"/>
  <c r="N457" i="32"/>
  <c r="N440" i="32"/>
  <c r="N439" i="32"/>
  <c r="N435" i="32"/>
  <c r="N432" i="32"/>
  <c r="N431" i="32"/>
  <c r="N419" i="32"/>
  <c r="N417" i="32"/>
  <c r="N415" i="32"/>
  <c r="N407" i="32"/>
  <c r="N398" i="32"/>
  <c r="N393" i="32"/>
  <c r="N383" i="32"/>
  <c r="N382" i="32"/>
  <c r="N376" i="32"/>
  <c r="N375" i="32"/>
  <c r="N366" i="32"/>
  <c r="N364" i="32"/>
  <c r="N356" i="32"/>
  <c r="N351" i="32"/>
  <c r="N347" i="32"/>
  <c r="N343" i="32"/>
  <c r="N340" i="32"/>
  <c r="N339" i="32"/>
  <c r="N323" i="32"/>
  <c r="N320" i="32"/>
  <c r="N319" i="32"/>
  <c r="N315" i="32"/>
  <c r="N312" i="32"/>
  <c r="N311" i="32"/>
  <c r="N299" i="32"/>
  <c r="N297" i="32"/>
  <c r="N295" i="32"/>
  <c r="N276" i="32"/>
  <c r="N268" i="32"/>
  <c r="N267" i="32"/>
  <c r="N259" i="32"/>
  <c r="N247" i="32"/>
  <c r="N245" i="32"/>
  <c r="N243" i="32"/>
  <c r="N235" i="32"/>
  <c r="N232" i="32"/>
  <c r="N231" i="32"/>
  <c r="N219" i="32"/>
  <c r="N215" i="32"/>
  <c r="N212" i="32"/>
  <c r="N211" i="32"/>
  <c r="N207" i="32"/>
  <c r="N204" i="32"/>
  <c r="N203" i="32"/>
  <c r="N187" i="32"/>
  <c r="N181" i="32"/>
  <c r="N179" i="32"/>
  <c r="N168" i="32"/>
  <c r="N160" i="32"/>
  <c r="N151" i="32"/>
  <c r="N136" i="32"/>
  <c r="N135" i="32"/>
  <c r="N125" i="32"/>
  <c r="N124" i="32"/>
  <c r="N117" i="32"/>
  <c r="N108" i="32"/>
  <c r="N101" i="32"/>
  <c r="N100" i="32"/>
  <c r="N85" i="32"/>
  <c r="N72" i="32"/>
  <c r="N61" i="32"/>
  <c r="N52" i="32"/>
  <c r="N50" i="32"/>
  <c r="N44" i="32"/>
  <c r="N32" i="32"/>
  <c r="N28" i="32"/>
  <c r="N20" i="32"/>
  <c r="N17" i="32"/>
  <c r="N16" i="32"/>
  <c r="N9" i="32"/>
  <c r="N8" i="32"/>
  <c r="P718" i="30"/>
  <c r="P700" i="30"/>
  <c r="P706" i="31"/>
  <c r="P695" i="30"/>
  <c r="P810" i="30"/>
  <c r="P684" i="30"/>
  <c r="P683" i="31"/>
  <c r="P674" i="30"/>
  <c r="P673" i="31"/>
  <c r="P663" i="30"/>
  <c r="P662" i="30"/>
  <c r="P661" i="31"/>
  <c r="P652" i="30"/>
  <c r="P651" i="31"/>
  <c r="P641" i="30"/>
  <c r="P640" i="30"/>
  <c r="P639" i="31"/>
  <c r="P631" i="30"/>
  <c r="P630" i="30"/>
  <c r="P629" i="31"/>
  <c r="P620" i="30"/>
  <c r="P619" i="30"/>
  <c r="P618" i="31"/>
  <c r="P610" i="30"/>
  <c r="P609" i="30"/>
  <c r="P608" i="31"/>
  <c r="P602" i="30"/>
  <c r="P600" i="31"/>
  <c r="P591" i="30"/>
  <c r="P590" i="30"/>
  <c r="P589" i="31"/>
  <c r="P580" i="30"/>
  <c r="P579" i="30"/>
  <c r="P578" i="31"/>
  <c r="P569" i="30"/>
  <c r="P568" i="31"/>
  <c r="P559" i="30"/>
  <c r="P558" i="30"/>
  <c r="P557" i="31"/>
  <c r="P547" i="31"/>
  <c r="P539" i="30"/>
  <c r="P538" i="30"/>
  <c r="P536" i="31"/>
  <c r="P526" i="30"/>
  <c r="P525" i="30"/>
  <c r="P524" i="31"/>
  <c r="P514" i="30"/>
  <c r="P513" i="30"/>
  <c r="P512" i="31"/>
  <c r="P502" i="30"/>
  <c r="P501" i="30"/>
  <c r="P500" i="31"/>
  <c r="P491" i="30"/>
  <c r="P490" i="30"/>
  <c r="P480" i="31"/>
  <c r="P471" i="30"/>
  <c r="P470" i="30"/>
  <c r="P469" i="31"/>
  <c r="P461" i="30"/>
  <c r="P460" i="31"/>
  <c r="P451" i="30"/>
  <c r="P450" i="30"/>
  <c r="P449" i="31"/>
  <c r="P440" i="30"/>
  <c r="P439" i="30"/>
  <c r="P438" i="31"/>
  <c r="P428" i="30"/>
  <c r="P427" i="30"/>
  <c r="P426" i="31"/>
  <c r="P416" i="30"/>
  <c r="P415" i="30"/>
  <c r="P414" i="31"/>
  <c r="P405" i="30"/>
  <c r="P404" i="30"/>
  <c r="P403" i="31"/>
  <c r="P395" i="30"/>
  <c r="P388" i="30"/>
  <c r="P386" i="31"/>
  <c r="P380" i="30"/>
  <c r="P379" i="30"/>
  <c r="P378" i="31"/>
  <c r="P370" i="30"/>
  <c r="P369" i="30"/>
  <c r="P368" i="31"/>
  <c r="P360" i="30"/>
  <c r="P359" i="30"/>
  <c r="P358" i="31"/>
  <c r="P340" i="30"/>
  <c r="P339" i="30"/>
  <c r="P338" i="31"/>
  <c r="P337" i="31"/>
  <c r="P328" i="30"/>
  <c r="P327" i="30"/>
  <c r="P326" i="31"/>
  <c r="P325" i="31"/>
  <c r="P316" i="30"/>
  <c r="P315" i="30"/>
  <c r="P314" i="31"/>
  <c r="P313" i="31"/>
  <c r="P304" i="30"/>
  <c r="P303" i="30"/>
  <c r="P302" i="31"/>
  <c r="P301" i="31"/>
  <c r="P292" i="30"/>
  <c r="P291" i="30"/>
  <c r="P290" i="30"/>
  <c r="P290" i="31"/>
  <c r="P289" i="31"/>
  <c r="P280" i="30"/>
  <c r="P279" i="30"/>
  <c r="P278" i="30"/>
  <c r="P278" i="31"/>
  <c r="P277" i="31"/>
  <c r="P267" i="30"/>
  <c r="P266" i="30"/>
  <c r="P266" i="31"/>
  <c r="P265" i="31"/>
  <c r="P256" i="30"/>
  <c r="P255" i="30"/>
  <c r="P254" i="30"/>
  <c r="P254" i="31"/>
  <c r="P244" i="30"/>
  <c r="P243" i="30"/>
  <c r="P242" i="30"/>
  <c r="P242" i="31"/>
  <c r="P232" i="30"/>
  <c r="P231" i="30"/>
  <c r="P230" i="31"/>
  <c r="P229" i="31"/>
  <c r="P219" i="30"/>
  <c r="P218" i="30"/>
  <c r="P218" i="31"/>
  <c r="P217" i="31"/>
  <c r="P205" i="31"/>
  <c r="P196" i="30"/>
  <c r="P195" i="30"/>
  <c r="P194" i="31"/>
  <c r="P193" i="31"/>
  <c r="P181" i="31"/>
  <c r="P172" i="30"/>
  <c r="P171" i="30"/>
  <c r="P170" i="31"/>
  <c r="P169" i="31"/>
  <c r="P146" i="31"/>
  <c r="P145" i="31"/>
  <c r="P136" i="30"/>
  <c r="P133" i="31"/>
  <c r="P123" i="31"/>
  <c r="P122" i="31"/>
  <c r="P110" i="31"/>
  <c r="P99" i="31"/>
  <c r="P98" i="31"/>
  <c r="P75" i="31"/>
  <c r="P74" i="30"/>
  <c r="P74" i="31"/>
  <c r="P60" i="31"/>
  <c r="P51" i="31"/>
  <c r="P50" i="31"/>
  <c r="P36" i="31"/>
  <c r="P27" i="31"/>
  <c r="P26" i="30"/>
  <c r="P26" i="31"/>
  <c r="P12" i="31"/>
  <c r="P4" i="30"/>
  <c r="P3" i="30"/>
  <c r="P2" i="31"/>
  <c r="O695" i="30"/>
  <c r="O693" i="31"/>
  <c r="O673" i="31"/>
  <c r="O663" i="30"/>
  <c r="O662" i="30"/>
  <c r="O641" i="30"/>
  <c r="O640" i="30"/>
  <c r="O619" i="30"/>
  <c r="O618" i="31"/>
  <c r="O610" i="30"/>
  <c r="O609" i="30"/>
  <c r="O590" i="30"/>
  <c r="O589" i="31"/>
  <c r="O559" i="30"/>
  <c r="O557" i="31"/>
  <c r="O538" i="30"/>
  <c r="O525" i="30"/>
  <c r="O524" i="31"/>
  <c r="O514" i="30"/>
  <c r="O513" i="30"/>
  <c r="O512" i="31"/>
  <c r="O490" i="30"/>
  <c r="O481" i="30"/>
  <c r="O480" i="31"/>
  <c r="O469" i="31"/>
  <c r="O461" i="30"/>
  <c r="O460" i="31"/>
  <c r="O451" i="30"/>
  <c r="O439" i="30"/>
  <c r="O428" i="30"/>
  <c r="O427" i="30"/>
  <c r="O426" i="31"/>
  <c r="O416" i="30"/>
  <c r="O415" i="30"/>
  <c r="O404" i="30"/>
  <c r="O395" i="30"/>
  <c r="O388" i="30"/>
  <c r="O380" i="30"/>
  <c r="O379" i="30"/>
  <c r="O378" i="31"/>
  <c r="O370" i="30"/>
  <c r="O368" i="31"/>
  <c r="O360" i="30"/>
  <c r="O359" i="30"/>
  <c r="O358" i="31"/>
  <c r="O339" i="30"/>
  <c r="O338" i="31"/>
  <c r="O328" i="30"/>
  <c r="O327" i="30"/>
  <c r="O326" i="31"/>
  <c r="O315" i="30"/>
  <c r="O314" i="31"/>
  <c r="O304" i="30"/>
  <c r="O303" i="30"/>
  <c r="O302" i="31"/>
  <c r="O291" i="30"/>
  <c r="O290" i="31"/>
  <c r="O280" i="30"/>
  <c r="O279" i="30"/>
  <c r="O278" i="31"/>
  <c r="O266" i="31"/>
  <c r="O256" i="30"/>
  <c r="O255" i="30"/>
  <c r="O254" i="31"/>
  <c r="O243" i="30"/>
  <c r="O232" i="30"/>
  <c r="O231" i="30"/>
  <c r="O230" i="30"/>
  <c r="O230" i="31"/>
  <c r="O229" i="30"/>
  <c r="O219" i="30"/>
  <c r="O218" i="31"/>
  <c r="O208" i="30"/>
  <c r="O207" i="30"/>
  <c r="O206" i="31"/>
  <c r="O196" i="30"/>
  <c r="O193" i="31"/>
  <c r="O184" i="30"/>
  <c r="O183" i="30"/>
  <c r="O182" i="31"/>
  <c r="O170" i="31"/>
  <c r="O160" i="30"/>
  <c r="O158" i="31"/>
  <c r="O148" i="30"/>
  <c r="O147" i="30"/>
  <c r="O146" i="31"/>
  <c r="O145" i="31"/>
  <c r="O135" i="30"/>
  <c r="O134" i="31"/>
  <c r="O124" i="30"/>
  <c r="O123" i="31"/>
  <c r="O121" i="31"/>
  <c r="O111" i="31"/>
  <c r="O101" i="30"/>
  <c r="O100" i="30"/>
  <c r="O88" i="30"/>
  <c r="O87" i="31"/>
  <c r="O77" i="30"/>
  <c r="O64" i="30"/>
  <c r="O63" i="31"/>
  <c r="O53" i="30"/>
  <c r="O50" i="31"/>
  <c r="O41" i="30"/>
  <c r="O40" i="30"/>
  <c r="O39" i="31"/>
  <c r="O29" i="30"/>
  <c r="O27" i="31"/>
  <c r="O26" i="30"/>
  <c r="O17" i="30"/>
  <c r="O16" i="30"/>
  <c r="O15" i="31"/>
  <c r="O5" i="30"/>
  <c r="O4" i="30"/>
  <c r="O3" i="31"/>
  <c r="O2" i="31"/>
  <c r="N770" i="30"/>
  <c r="N754" i="30"/>
  <c r="N755" i="31"/>
  <c r="N709" i="31"/>
  <c r="N706" i="30"/>
  <c r="N699" i="30"/>
  <c r="N704" i="31"/>
  <c r="N693" i="30"/>
  <c r="N692" i="31"/>
  <c r="N683" i="30"/>
  <c r="N682" i="30"/>
  <c r="N681" i="31"/>
  <c r="N673" i="30"/>
  <c r="N671" i="30"/>
  <c r="N659" i="31"/>
  <c r="N651" i="30"/>
  <c r="N650" i="30"/>
  <c r="N639" i="30"/>
  <c r="N638" i="30"/>
  <c r="N637" i="31"/>
  <c r="N629" i="30"/>
  <c r="N628" i="31"/>
  <c r="N618" i="30"/>
  <c r="N617" i="30"/>
  <c r="N608" i="30"/>
  <c r="N608" i="31"/>
  <c r="N607" i="30"/>
  <c r="N606" i="31"/>
  <c r="N600" i="30"/>
  <c r="N600" i="31"/>
  <c r="N599" i="31"/>
  <c r="N588" i="31"/>
  <c r="N587" i="31"/>
  <c r="N578" i="30"/>
  <c r="N568" i="30"/>
  <c r="N567" i="30"/>
  <c r="N566" i="31"/>
  <c r="N557" i="30"/>
  <c r="N557" i="31"/>
  <c r="N556" i="30"/>
  <c r="N555" i="31"/>
  <c r="N547" i="30"/>
  <c r="N547" i="31"/>
  <c r="N546" i="30"/>
  <c r="N546" i="31"/>
  <c r="N536" i="30"/>
  <c r="N536" i="31"/>
  <c r="N535" i="30"/>
  <c r="N535" i="31"/>
  <c r="N534" i="31"/>
  <c r="N524" i="30"/>
  <c r="N524" i="31"/>
  <c r="N523" i="31"/>
  <c r="N511" i="30"/>
  <c r="N511" i="31"/>
  <c r="N510" i="31"/>
  <c r="N501" i="30"/>
  <c r="N500" i="30"/>
  <c r="N499" i="30"/>
  <c r="N498" i="31"/>
  <c r="N489" i="30"/>
  <c r="N488" i="31"/>
  <c r="N480" i="30"/>
  <c r="N480" i="31"/>
  <c r="N479" i="30"/>
  <c r="N479" i="31"/>
  <c r="N471" i="30"/>
  <c r="N470" i="30"/>
  <c r="N469" i="31"/>
  <c r="N460" i="30"/>
  <c r="N459" i="30"/>
  <c r="N458" i="31"/>
  <c r="N449" i="30"/>
  <c r="N447" i="31"/>
  <c r="N438" i="30"/>
  <c r="N437" i="30"/>
  <c r="N436" i="31"/>
  <c r="N428" i="30"/>
  <c r="N426" i="30"/>
  <c r="N426" i="31"/>
  <c r="N425" i="30"/>
  <c r="N424" i="31"/>
  <c r="N416" i="30"/>
  <c r="N415" i="30"/>
  <c r="N414" i="31"/>
  <c r="N413" i="31"/>
  <c r="N405" i="30"/>
  <c r="N404" i="30"/>
  <c r="N403" i="30"/>
  <c r="N403" i="31"/>
  <c r="N402" i="30"/>
  <c r="N402" i="31"/>
  <c r="N401" i="31"/>
  <c r="N394" i="31"/>
  <c r="N388" i="30"/>
  <c r="N387" i="31"/>
  <c r="N379" i="30"/>
  <c r="N378" i="30"/>
  <c r="N378" i="31"/>
  <c r="N377" i="30"/>
  <c r="N377" i="31"/>
  <c r="N376" i="31"/>
  <c r="N368" i="30"/>
  <c r="N367" i="31"/>
  <c r="N360" i="30"/>
  <c r="N359" i="30"/>
  <c r="N338" i="30"/>
  <c r="N338" i="31"/>
  <c r="N337" i="30"/>
  <c r="N337" i="31"/>
  <c r="N336" i="31"/>
  <c r="N326" i="31"/>
  <c r="N325" i="31"/>
  <c r="N324" i="31"/>
  <c r="N314" i="31"/>
  <c r="N313" i="30"/>
  <c r="N302" i="31"/>
  <c r="N290" i="30"/>
  <c r="N289" i="30"/>
  <c r="N289" i="31"/>
  <c r="N288" i="31"/>
  <c r="N280" i="30"/>
  <c r="N278" i="30"/>
  <c r="N278" i="31"/>
  <c r="N277" i="31"/>
  <c r="N276" i="31"/>
  <c r="N268" i="30"/>
  <c r="N267" i="30"/>
  <c r="N266" i="30"/>
  <c r="N266" i="31"/>
  <c r="N265" i="31"/>
  <c r="N264" i="31"/>
  <c r="N256" i="30"/>
  <c r="N255" i="30"/>
  <c r="N254" i="30"/>
  <c r="N254" i="31"/>
  <c r="N253" i="31"/>
  <c r="N244" i="30"/>
  <c r="N243" i="30"/>
  <c r="N242" i="30"/>
  <c r="N241" i="30"/>
  <c r="N240" i="31"/>
  <c r="N232" i="30"/>
  <c r="N231" i="30"/>
  <c r="N230" i="30"/>
  <c r="N230" i="31"/>
  <c r="N228" i="31"/>
  <c r="N220" i="30"/>
  <c r="N219" i="30"/>
  <c r="N218" i="30"/>
  <c r="N218" i="31"/>
  <c r="N217" i="30"/>
  <c r="N217" i="31"/>
  <c r="N216" i="31"/>
  <c r="N207" i="30"/>
  <c r="N206" i="31"/>
  <c r="N205" i="31"/>
  <c r="N194" i="30"/>
  <c r="N193" i="30"/>
  <c r="N193" i="31"/>
  <c r="N182" i="31"/>
  <c r="N181" i="30"/>
  <c r="N181" i="31"/>
  <c r="N171" i="30"/>
  <c r="N170" i="31"/>
  <c r="N169" i="31"/>
  <c r="N168" i="31"/>
  <c r="N159" i="30"/>
  <c r="N158" i="31"/>
  <c r="N147" i="30"/>
  <c r="N146" i="30"/>
  <c r="N136" i="30"/>
  <c r="N135" i="30"/>
  <c r="N125" i="30"/>
  <c r="N124" i="30"/>
  <c r="N122" i="30"/>
  <c r="N113" i="30"/>
  <c r="N112" i="30"/>
  <c r="N101" i="30"/>
  <c r="N100" i="30"/>
  <c r="N89" i="30"/>
  <c r="N88" i="30"/>
  <c r="N87" i="31"/>
  <c r="N86" i="30"/>
  <c r="N77" i="30"/>
  <c r="N75" i="31"/>
  <c r="N65" i="30"/>
  <c r="N63" i="31"/>
  <c r="N53" i="30"/>
  <c r="N52" i="30"/>
  <c r="N51" i="31"/>
  <c r="N46" i="31"/>
  <c r="N41" i="30"/>
  <c r="N40" i="30"/>
  <c r="N39" i="31"/>
  <c r="N35" i="31"/>
  <c r="N34" i="31"/>
  <c r="N29" i="30"/>
  <c r="N28" i="30"/>
  <c r="N27" i="31"/>
  <c r="N23" i="31"/>
  <c r="N22" i="31"/>
  <c r="N17" i="30"/>
  <c r="N16" i="30"/>
  <c r="N15" i="31"/>
  <c r="N11" i="31"/>
  <c r="N10" i="31"/>
  <c r="N4" i="30"/>
  <c r="N3" i="31"/>
  <c r="P659" i="32"/>
  <c r="P655" i="32"/>
  <c r="P652" i="32"/>
  <c r="P643" i="32"/>
  <c r="P623" i="32"/>
  <c r="P622" i="32"/>
  <c r="P616" i="32"/>
  <c r="P604" i="32"/>
  <c r="P595" i="32"/>
  <c r="P587" i="32"/>
  <c r="P586" i="32"/>
  <c r="P575" i="32"/>
  <c r="P571" i="32"/>
  <c r="P547" i="32"/>
  <c r="P544" i="32"/>
  <c r="P532" i="32"/>
  <c r="P496" i="32"/>
  <c r="P487" i="32"/>
  <c r="P484" i="32"/>
  <c r="P467" i="32"/>
  <c r="P460" i="32"/>
  <c r="P443" i="32"/>
  <c r="P439" i="32"/>
  <c r="P431" i="32"/>
  <c r="P427" i="32"/>
  <c r="P425" i="32"/>
  <c r="P419" i="32"/>
  <c r="P418" i="32"/>
  <c r="P415" i="32"/>
  <c r="P400" i="32"/>
  <c r="P388" i="32"/>
  <c r="P383" i="32"/>
  <c r="P379" i="32"/>
  <c r="P376" i="32"/>
  <c r="P368" i="32"/>
  <c r="P362" i="32"/>
  <c r="P347" i="32"/>
  <c r="P346" i="32"/>
  <c r="P343" i="32"/>
  <c r="P335" i="32"/>
  <c r="P334" i="32"/>
  <c r="P331" i="32"/>
  <c r="P323" i="32"/>
  <c r="P319" i="32"/>
  <c r="P314" i="32"/>
  <c r="P311" i="32"/>
  <c r="P310" i="32"/>
  <c r="P307" i="32"/>
  <c r="P299" i="32"/>
  <c r="P298" i="32"/>
  <c r="P295" i="32"/>
  <c r="P286" i="32"/>
  <c r="P283" i="32"/>
  <c r="P280" i="32"/>
  <c r="P274" i="32"/>
  <c r="P271" i="32"/>
  <c r="P263" i="32"/>
  <c r="P262" i="32"/>
  <c r="P259" i="32"/>
  <c r="P254" i="32"/>
  <c r="P251" i="32"/>
  <c r="P247" i="32"/>
  <c r="P238" i="32"/>
  <c r="P235" i="32"/>
  <c r="P227" i="32"/>
  <c r="P226" i="32"/>
  <c r="P223" i="32"/>
  <c r="P215" i="32"/>
  <c r="P206" i="32"/>
  <c r="P203" i="32"/>
  <c r="P187" i="32"/>
  <c r="P179" i="32"/>
  <c r="P177" i="32"/>
  <c r="P175" i="32"/>
  <c r="P167" i="32"/>
  <c r="P155" i="32"/>
  <c r="P151" i="32"/>
  <c r="P148" i="32"/>
  <c r="P139" i="32"/>
  <c r="P131" i="32"/>
  <c r="P127" i="32"/>
  <c r="P124" i="32"/>
  <c r="P112" i="32"/>
  <c r="P88" i="32"/>
  <c r="P86" i="32"/>
  <c r="P79" i="32"/>
  <c r="P52" i="32"/>
  <c r="P47" i="32"/>
  <c r="P40" i="32"/>
  <c r="P35" i="32"/>
  <c r="P28" i="32"/>
  <c r="P16" i="32"/>
  <c r="O669" i="32"/>
  <c r="O657" i="32"/>
  <c r="O653" i="32"/>
  <c r="O650" i="32"/>
  <c r="O644" i="32"/>
  <c r="O633" i="32"/>
  <c r="O629" i="32"/>
  <c r="O626" i="32"/>
  <c r="O621" i="32"/>
  <c r="O597" i="32"/>
  <c r="O578" i="32"/>
  <c r="O572" i="32"/>
  <c r="O561" i="32"/>
  <c r="O554" i="32"/>
  <c r="O533" i="32"/>
  <c r="O521" i="32"/>
  <c r="O477" i="32"/>
  <c r="O473" i="32"/>
  <c r="O470" i="32"/>
  <c r="O449" i="32"/>
  <c r="O437" i="32"/>
  <c r="O422" i="32"/>
  <c r="O413" i="32"/>
  <c r="O410" i="32"/>
  <c r="O389" i="32"/>
  <c r="O381" i="32"/>
  <c r="O380" i="32"/>
  <c r="O365" i="32"/>
  <c r="O362" i="32"/>
  <c r="O350" i="32"/>
  <c r="O345" i="32"/>
  <c r="O341" i="32"/>
  <c r="O338" i="32"/>
  <c r="O326" i="32"/>
  <c r="O321" i="32"/>
  <c r="O317" i="32"/>
  <c r="O302" i="32"/>
  <c r="O297" i="32"/>
  <c r="O290" i="32"/>
  <c r="O278" i="32"/>
  <c r="O273" i="32"/>
  <c r="O269" i="32"/>
  <c r="O254" i="32"/>
  <c r="O249" i="32"/>
  <c r="O242" i="32"/>
  <c r="O230" i="32"/>
  <c r="O225" i="32"/>
  <c r="O221" i="32"/>
  <c r="O213" i="32"/>
  <c r="O206" i="32"/>
  <c r="O201" i="32"/>
  <c r="O194" i="32"/>
  <c r="O182" i="32"/>
  <c r="O177" i="32"/>
  <c r="O173" i="32"/>
  <c r="O158" i="32"/>
  <c r="O155" i="32"/>
  <c r="O153" i="32"/>
  <c r="O141" i="32"/>
  <c r="O134" i="32"/>
  <c r="O129" i="32"/>
  <c r="O98" i="32"/>
  <c r="O62" i="32"/>
  <c r="O50" i="32"/>
  <c r="O21" i="32"/>
  <c r="O16" i="32"/>
  <c r="O2" i="32"/>
  <c r="N676" i="32"/>
  <c r="N675" i="32"/>
  <c r="N671" i="32"/>
  <c r="N666" i="32"/>
  <c r="N654" i="32"/>
  <c r="N647" i="32"/>
  <c r="N642" i="32"/>
  <c r="N627" i="32"/>
  <c r="N605" i="32"/>
  <c r="N604" i="32"/>
  <c r="N592" i="32"/>
  <c r="N582" i="32"/>
  <c r="N579" i="32"/>
  <c r="N551" i="32"/>
  <c r="N546" i="32"/>
  <c r="N545" i="32"/>
  <c r="N544" i="32"/>
  <c r="N533" i="32"/>
  <c r="N532" i="32"/>
  <c r="N523" i="32"/>
  <c r="N521" i="32"/>
  <c r="N505" i="32"/>
  <c r="N484" i="32"/>
  <c r="N473" i="32"/>
  <c r="N450" i="32"/>
  <c r="N448" i="32"/>
  <c r="N438" i="32"/>
  <c r="N423" i="32"/>
  <c r="N411" i="32"/>
  <c r="N389" i="32"/>
  <c r="N378" i="32"/>
  <c r="N374" i="32"/>
  <c r="N359" i="32"/>
  <c r="N355" i="32"/>
  <c r="N335" i="32"/>
  <c r="N331" i="32"/>
  <c r="N330" i="32"/>
  <c r="N303" i="32"/>
  <c r="N301" i="32"/>
  <c r="N291" i="32"/>
  <c r="N275" i="32"/>
  <c r="N263" i="32"/>
  <c r="N257" i="32"/>
  <c r="N255" i="32"/>
  <c r="N251" i="32"/>
  <c r="N249" i="32"/>
  <c r="N246" i="32"/>
  <c r="N227" i="32"/>
  <c r="N223" i="32"/>
  <c r="N198" i="32"/>
  <c r="N183" i="32"/>
  <c r="N174" i="32"/>
  <c r="N171" i="32"/>
  <c r="N167" i="32"/>
  <c r="N147" i="32"/>
  <c r="N143" i="32"/>
  <c r="N138" i="32"/>
  <c r="N131" i="32"/>
  <c r="N129" i="32"/>
  <c r="N92" i="32"/>
  <c r="N88" i="32"/>
  <c r="N84" i="32"/>
  <c r="N76" i="32"/>
  <c r="N64" i="32"/>
  <c r="N62" i="32"/>
  <c r="N60" i="32"/>
  <c r="N48" i="32"/>
  <c r="N36" i="32"/>
  <c r="N24" i="32"/>
  <c r="N14" i="32"/>
  <c r="N12" i="32"/>
  <c r="N7" i="32"/>
  <c r="P411" i="31"/>
  <c r="P375" i="31"/>
  <c r="P366" i="31"/>
  <c r="P268" i="30"/>
  <c r="P220" i="30"/>
  <c r="P183" i="30"/>
  <c r="P147" i="30"/>
  <c r="P72" i="31"/>
  <c r="P48" i="31"/>
  <c r="P39" i="31"/>
  <c r="P24" i="31"/>
  <c r="O730" i="30"/>
  <c r="O709" i="31"/>
  <c r="O718" i="30"/>
  <c r="O700" i="30"/>
  <c r="O706" i="30"/>
  <c r="O706" i="31"/>
  <c r="O699" i="30"/>
  <c r="O704" i="31"/>
  <c r="O693" i="30"/>
  <c r="O692" i="31"/>
  <c r="O685" i="30"/>
  <c r="O684" i="30"/>
  <c r="O683" i="30"/>
  <c r="O683" i="31"/>
  <c r="O682" i="30"/>
  <c r="O681" i="31"/>
  <c r="O674" i="30"/>
  <c r="O673" i="30"/>
  <c r="O671" i="30"/>
  <c r="O661" i="30"/>
  <c r="O661" i="31"/>
  <c r="O660" i="30"/>
  <c r="O659" i="31"/>
  <c r="O652" i="30"/>
  <c r="O651" i="30"/>
  <c r="O651" i="31"/>
  <c r="O650" i="30"/>
  <c r="O649" i="31"/>
  <c r="O639" i="30"/>
  <c r="O639" i="31"/>
  <c r="O638" i="30"/>
  <c r="O637" i="31"/>
  <c r="O631" i="30"/>
  <c r="O629" i="30"/>
  <c r="O629" i="31"/>
  <c r="O620" i="30"/>
  <c r="O617" i="30"/>
  <c r="O608" i="31"/>
  <c r="O602" i="30"/>
  <c r="O601" i="30"/>
  <c r="O600" i="30"/>
  <c r="O600" i="31"/>
  <c r="O599" i="31"/>
  <c r="O591" i="30"/>
  <c r="O589" i="30"/>
  <c r="O588" i="30"/>
  <c r="O587" i="31"/>
  <c r="O580" i="30"/>
  <c r="O579" i="30"/>
  <c r="O578" i="30"/>
  <c r="O578" i="31"/>
  <c r="O577" i="31"/>
  <c r="O569" i="30"/>
  <c r="O568" i="30"/>
  <c r="O567" i="30"/>
  <c r="O566" i="31"/>
  <c r="O557" i="30"/>
  <c r="O556" i="30"/>
  <c r="O555" i="31"/>
  <c r="O547" i="31"/>
  <c r="O539" i="30"/>
  <c r="O536" i="31"/>
  <c r="O526" i="30"/>
  <c r="O502" i="30"/>
  <c r="O501" i="30"/>
  <c r="O500" i="31"/>
  <c r="O491" i="30"/>
  <c r="O489" i="30"/>
  <c r="O489" i="31"/>
  <c r="O488" i="31"/>
  <c r="O480" i="30"/>
  <c r="O479" i="30"/>
  <c r="O478" i="31"/>
  <c r="O471" i="30"/>
  <c r="O470" i="30"/>
  <c r="O469" i="30"/>
  <c r="O468" i="31"/>
  <c r="O460" i="30"/>
  <c r="O459" i="30"/>
  <c r="O458" i="31"/>
  <c r="O449" i="30"/>
  <c r="O449" i="31"/>
  <c r="O448" i="30"/>
  <c r="O447" i="31"/>
  <c r="O440" i="30"/>
  <c r="O438" i="31"/>
  <c r="O437" i="30"/>
  <c r="O414" i="31"/>
  <c r="O413" i="30"/>
  <c r="O405" i="30"/>
  <c r="O403" i="31"/>
  <c r="O394" i="31"/>
  <c r="O377" i="30"/>
  <c r="O369" i="30"/>
  <c r="O367" i="31"/>
  <c r="O358" i="30"/>
  <c r="O357" i="30"/>
  <c r="O356" i="31"/>
  <c r="O348" i="31"/>
  <c r="O340" i="30"/>
  <c r="O338" i="30"/>
  <c r="O337" i="30"/>
  <c r="O336" i="31"/>
  <c r="O326" i="30"/>
  <c r="O325" i="30"/>
  <c r="O324" i="31"/>
  <c r="O316" i="30"/>
  <c r="O314" i="30"/>
  <c r="O313" i="30"/>
  <c r="O312" i="31"/>
  <c r="O302" i="30"/>
  <c r="O301" i="30"/>
  <c r="O300" i="31"/>
  <c r="O292" i="30"/>
  <c r="O290" i="30"/>
  <c r="O288" i="31"/>
  <c r="O278" i="30"/>
  <c r="O277" i="30"/>
  <c r="O276" i="31"/>
  <c r="O268" i="30"/>
  <c r="O266" i="30"/>
  <c r="O265" i="30"/>
  <c r="O264" i="31"/>
  <c r="O254" i="30"/>
  <c r="O253" i="30"/>
  <c r="O252" i="31"/>
  <c r="O244" i="30"/>
  <c r="O242" i="30"/>
  <c r="O241" i="30"/>
  <c r="O240" i="31"/>
  <c r="O220" i="30"/>
  <c r="O205" i="31"/>
  <c r="O195" i="30"/>
  <c r="O194" i="31"/>
  <c r="O181" i="30"/>
  <c r="O181" i="31"/>
  <c r="O171" i="30"/>
  <c r="O169" i="31"/>
  <c r="O157" i="31"/>
  <c r="O136" i="30"/>
  <c r="O133" i="31"/>
  <c r="O122" i="31"/>
  <c r="O113" i="30"/>
  <c r="O110" i="31"/>
  <c r="O99" i="31"/>
  <c r="O98" i="31"/>
  <c r="O86" i="31"/>
  <c r="O76" i="30"/>
  <c r="O75" i="31"/>
  <c r="O74" i="31"/>
  <c r="O62" i="31"/>
  <c r="O52" i="30"/>
  <c r="O51" i="31"/>
  <c r="O38" i="31"/>
  <c r="O26" i="31"/>
  <c r="O14" i="31"/>
  <c r="O13" i="31"/>
  <c r="N732" i="30"/>
  <c r="N730" i="30"/>
  <c r="N661" i="30"/>
  <c r="N660" i="30"/>
  <c r="N649" i="31"/>
  <c r="N589" i="30"/>
  <c r="N588" i="30"/>
  <c r="N577" i="31"/>
  <c r="N523" i="30"/>
  <c r="N522" i="31"/>
  <c r="N512" i="30"/>
  <c r="N478" i="31"/>
  <c r="N469" i="30"/>
  <c r="N468" i="31"/>
  <c r="N414" i="30"/>
  <c r="N413" i="30"/>
  <c r="N412" i="31"/>
  <c r="N358" i="30"/>
  <c r="N357" i="30"/>
  <c r="N356" i="31"/>
  <c r="N301" i="30"/>
  <c r="N300" i="31"/>
  <c r="N290" i="31"/>
  <c r="N252" i="31"/>
  <c r="N242" i="31"/>
  <c r="N204" i="31"/>
  <c r="N194" i="31"/>
  <c r="N5" i="30"/>
  <c r="Y836" i="32"/>
  <c r="Y835" i="32"/>
  <c r="Y834" i="32"/>
  <c r="Y833" i="32"/>
  <c r="Y832" i="32"/>
  <c r="Y831" i="32"/>
  <c r="Y830" i="32"/>
  <c r="Y829" i="32"/>
  <c r="Y828" i="32"/>
  <c r="Y827" i="32"/>
  <c r="Y826" i="32"/>
  <c r="Y825" i="32"/>
  <c r="Y824" i="32"/>
  <c r="Y823" i="32"/>
  <c r="Y822" i="32"/>
  <c r="Y821" i="32"/>
  <c r="Y820" i="32"/>
  <c r="Y819" i="32"/>
  <c r="Y818" i="32"/>
  <c r="Y817" i="32"/>
  <c r="Y816" i="32"/>
  <c r="Y815" i="32"/>
  <c r="Y814" i="32"/>
  <c r="Y813" i="32"/>
  <c r="Y812" i="32"/>
  <c r="Y811" i="32"/>
  <c r="Y810" i="32"/>
  <c r="Y809" i="32"/>
  <c r="Y808" i="32"/>
  <c r="Y807" i="32"/>
  <c r="Y806" i="32"/>
  <c r="Y805" i="32"/>
  <c r="Y804" i="32"/>
  <c r="Y803" i="32"/>
  <c r="Y802" i="32"/>
  <c r="Y801" i="32"/>
  <c r="Y800" i="32"/>
  <c r="Y799" i="32"/>
  <c r="Y798" i="32"/>
  <c r="Y797" i="32"/>
  <c r="Y796" i="32"/>
  <c r="Y795" i="32"/>
  <c r="Y794" i="32"/>
  <c r="Y793" i="32"/>
  <c r="Y792" i="32"/>
  <c r="Y791" i="32"/>
  <c r="Y790" i="32"/>
  <c r="Y789" i="32"/>
  <c r="Y788" i="32"/>
  <c r="Y787" i="32"/>
  <c r="Y786" i="32"/>
  <c r="Y785" i="32"/>
  <c r="Y784" i="32"/>
  <c r="Y783" i="32"/>
  <c r="Y782" i="32"/>
  <c r="Y781" i="32"/>
  <c r="Y780" i="32"/>
  <c r="Y779" i="32"/>
  <c r="Y778" i="32"/>
  <c r="Y777" i="32"/>
  <c r="Y776" i="32"/>
  <c r="Y775" i="32"/>
  <c r="Y774" i="32"/>
  <c r="Y773" i="32"/>
  <c r="Y772" i="32"/>
  <c r="Y771" i="32"/>
  <c r="Y770" i="32"/>
  <c r="Y769" i="32"/>
  <c r="Y768" i="32"/>
  <c r="Y767" i="32"/>
  <c r="Y766" i="32"/>
  <c r="Y765" i="32"/>
  <c r="Y764" i="32"/>
  <c r="Y763" i="32"/>
  <c r="Y762" i="32"/>
  <c r="Y761" i="32"/>
  <c r="Y760" i="32"/>
  <c r="Y759" i="32"/>
  <c r="Y758" i="32"/>
  <c r="Y757" i="32"/>
  <c r="Y756" i="32"/>
  <c r="Y755" i="32"/>
  <c r="Y754" i="32"/>
  <c r="Y753" i="32"/>
  <c r="Y752" i="32"/>
  <c r="Y751" i="32"/>
  <c r="Y750" i="32"/>
  <c r="Y749" i="32"/>
  <c r="Y748" i="32"/>
  <c r="Y747" i="32"/>
  <c r="Y746" i="32"/>
  <c r="Y745" i="32"/>
  <c r="Y744" i="32"/>
  <c r="Y743" i="32"/>
  <c r="Y742" i="32"/>
  <c r="Y741" i="32"/>
  <c r="Y740" i="32"/>
  <c r="Y739" i="32"/>
  <c r="Y738" i="32"/>
  <c r="Y737" i="32"/>
  <c r="Y736" i="32"/>
  <c r="Y735" i="32"/>
  <c r="Y734" i="32"/>
  <c r="Y733" i="32"/>
  <c r="Y732" i="32"/>
  <c r="Y731" i="32"/>
  <c r="Y730" i="32"/>
  <c r="Y729" i="32"/>
  <c r="Y728" i="32"/>
  <c r="Y727" i="32"/>
  <c r="Y726" i="32"/>
  <c r="Y725" i="32"/>
  <c r="Y724" i="32"/>
  <c r="Y723" i="32"/>
  <c r="Y722" i="32"/>
  <c r="Y721" i="32"/>
  <c r="Y720" i="32"/>
  <c r="Y719" i="32"/>
  <c r="Y718" i="32"/>
  <c r="Y717" i="32"/>
  <c r="Y716" i="32"/>
  <c r="Y715" i="32"/>
  <c r="Y714" i="32"/>
  <c r="Y713" i="32"/>
  <c r="Y712" i="32"/>
  <c r="Y711" i="32"/>
  <c r="Y710" i="32"/>
  <c r="Y709" i="32"/>
  <c r="Y708" i="32"/>
  <c r="Y707" i="32"/>
  <c r="Y706" i="32"/>
  <c r="Y705" i="32"/>
  <c r="Y704" i="32"/>
  <c r="Y703" i="32"/>
  <c r="Y702" i="32"/>
  <c r="Y701" i="32"/>
  <c r="Y700" i="32"/>
  <c r="Y699" i="32"/>
  <c r="Y698" i="32"/>
  <c r="Y697" i="32"/>
  <c r="Y696" i="32"/>
  <c r="Y695" i="32"/>
  <c r="Y694" i="32"/>
  <c r="Y693" i="32"/>
  <c r="Y692" i="32"/>
  <c r="Y691" i="32"/>
  <c r="Y690" i="32"/>
  <c r="Y689" i="32"/>
  <c r="Y688" i="32"/>
  <c r="Y687" i="32"/>
  <c r="Y686" i="32"/>
  <c r="Y685" i="32"/>
  <c r="Y684" i="32"/>
  <c r="Y683" i="32"/>
  <c r="Y682" i="32"/>
  <c r="Y681" i="32"/>
  <c r="Y680" i="32"/>
  <c r="Y679" i="32"/>
  <c r="Y678" i="32"/>
  <c r="Y677" i="32"/>
  <c r="Y676" i="32"/>
  <c r="Y675" i="32"/>
  <c r="Y674" i="32"/>
  <c r="Y673" i="32"/>
  <c r="Y672" i="32"/>
  <c r="Y671" i="32"/>
  <c r="Y670" i="32"/>
  <c r="Y669" i="32"/>
  <c r="Y668" i="32"/>
  <c r="Y667" i="32"/>
  <c r="Y666" i="32"/>
  <c r="Y665" i="32"/>
  <c r="Y664" i="32"/>
  <c r="Y663" i="32"/>
  <c r="Y662" i="32"/>
  <c r="Y661" i="32"/>
  <c r="Y660" i="32"/>
  <c r="Y659" i="32"/>
  <c r="Y658" i="32"/>
  <c r="Y657" i="32"/>
  <c r="Y656" i="32"/>
  <c r="Y655" i="32"/>
  <c r="Y654" i="32"/>
  <c r="Y653" i="32"/>
  <c r="Y652" i="32"/>
  <c r="Y651" i="32"/>
  <c r="Y650" i="32"/>
  <c r="Y649" i="32"/>
  <c r="Y648" i="32"/>
  <c r="Y647" i="32"/>
  <c r="Y646" i="32"/>
  <c r="Y645" i="32"/>
  <c r="Y644" i="32"/>
  <c r="Y643" i="32"/>
  <c r="Y642" i="32"/>
  <c r="Y641" i="32"/>
  <c r="Y640" i="32"/>
  <c r="Y639" i="32"/>
  <c r="Y638" i="32"/>
  <c r="Y637" i="32"/>
  <c r="Y636" i="32"/>
  <c r="Y635" i="32"/>
  <c r="Y634" i="32"/>
  <c r="Y633" i="32"/>
  <c r="Y632" i="32"/>
  <c r="Y631" i="32"/>
  <c r="Y630" i="32"/>
  <c r="Y629" i="32"/>
  <c r="Y628" i="32"/>
  <c r="Y627" i="32"/>
  <c r="Y626" i="32"/>
  <c r="Y625" i="32"/>
  <c r="Y624" i="32"/>
  <c r="Y623" i="32"/>
  <c r="Y622" i="32"/>
  <c r="Y621" i="32"/>
  <c r="Y620" i="32"/>
  <c r="Y619" i="32"/>
  <c r="Y618" i="32"/>
  <c r="Y617" i="32"/>
  <c r="Y616" i="32"/>
  <c r="Y615" i="32"/>
  <c r="Y614" i="32"/>
  <c r="Y613" i="32"/>
  <c r="Y612" i="32"/>
  <c r="Y611" i="32"/>
  <c r="Y610" i="32"/>
  <c r="Y609" i="32"/>
  <c r="Y608" i="32"/>
  <c r="Y607" i="32"/>
  <c r="Y606" i="32"/>
  <c r="Y605" i="32"/>
  <c r="Y604" i="32"/>
  <c r="Y603" i="32"/>
  <c r="Y602" i="32"/>
  <c r="Y601" i="32"/>
  <c r="Y600" i="32"/>
  <c r="Y599" i="32"/>
  <c r="Y598" i="32"/>
  <c r="Y597" i="32"/>
  <c r="Y596" i="32"/>
  <c r="Y595" i="32"/>
  <c r="Y594" i="32"/>
  <c r="Y593" i="32"/>
  <c r="Y592" i="32"/>
  <c r="Y591" i="32"/>
  <c r="Y590" i="32"/>
  <c r="Y589" i="32"/>
  <c r="Y588" i="32"/>
  <c r="Y587" i="32"/>
  <c r="Y586" i="32"/>
  <c r="Y585" i="32"/>
  <c r="Y584" i="32"/>
  <c r="Y583" i="32"/>
  <c r="Y582" i="32"/>
  <c r="Y581" i="32"/>
  <c r="Y580" i="32"/>
  <c r="Y579" i="32"/>
  <c r="Y578" i="32"/>
  <c r="Y577" i="32"/>
  <c r="Y576" i="32"/>
  <c r="Y575" i="32"/>
  <c r="Y574" i="32"/>
  <c r="Y573" i="32"/>
  <c r="Y572" i="32"/>
  <c r="Y571" i="32"/>
  <c r="Y570" i="32"/>
  <c r="Y569" i="32"/>
  <c r="Y568" i="32"/>
  <c r="Y567" i="32"/>
  <c r="Y566" i="32"/>
  <c r="Y565" i="32"/>
  <c r="Y564" i="32"/>
  <c r="Y563" i="32"/>
  <c r="Y562" i="32"/>
  <c r="Y561" i="32"/>
  <c r="Y560" i="32"/>
  <c r="Y559" i="32"/>
  <c r="Y558" i="32"/>
  <c r="Y557" i="32"/>
  <c r="Y556" i="32"/>
  <c r="Y555" i="32"/>
  <c r="Y554" i="32"/>
  <c r="Y553" i="32"/>
  <c r="Y552" i="32"/>
  <c r="Y551" i="32"/>
  <c r="Y550" i="32"/>
  <c r="Y549" i="32"/>
  <c r="Y548" i="32"/>
  <c r="Y547" i="32"/>
  <c r="Y546" i="32"/>
  <c r="Y545" i="32"/>
  <c r="Y544" i="32"/>
  <c r="Y543" i="32"/>
  <c r="Y542" i="32"/>
  <c r="Y541" i="32"/>
  <c r="Y540" i="32"/>
  <c r="Y539" i="32"/>
  <c r="Y538" i="32"/>
  <c r="Y537" i="32"/>
  <c r="Y536" i="32"/>
  <c r="Y535" i="32"/>
  <c r="Y534" i="32"/>
  <c r="Y533" i="32"/>
  <c r="Y532" i="32"/>
  <c r="Y531" i="32"/>
  <c r="Y530" i="32"/>
  <c r="Y529" i="32"/>
  <c r="Y528" i="32"/>
  <c r="Y527" i="32"/>
  <c r="Y526" i="32"/>
  <c r="Y525" i="32"/>
  <c r="Y524" i="32"/>
  <c r="Y523" i="32"/>
  <c r="Y522" i="32"/>
  <c r="Y521" i="32"/>
  <c r="Y520" i="32"/>
  <c r="Y519" i="32"/>
  <c r="Y518" i="32"/>
  <c r="Y517" i="32"/>
  <c r="Y516" i="32"/>
  <c r="Y515" i="32"/>
  <c r="Y514" i="32"/>
  <c r="Y513" i="32"/>
  <c r="Y512" i="32"/>
  <c r="Y511" i="32"/>
  <c r="Y510" i="32"/>
  <c r="Y509" i="32"/>
  <c r="Y508" i="32"/>
  <c r="Y507" i="32"/>
  <c r="Y506" i="32"/>
  <c r="Y505" i="32"/>
  <c r="Y504" i="32"/>
  <c r="Y503" i="32"/>
  <c r="Y502" i="32"/>
  <c r="Y501" i="32"/>
  <c r="Y500" i="32"/>
  <c r="Y499" i="32"/>
  <c r="Y498" i="32"/>
  <c r="Y497" i="32"/>
  <c r="Y496" i="32"/>
  <c r="Y495" i="32"/>
  <c r="Y494" i="32"/>
  <c r="Y493" i="32"/>
  <c r="Y492" i="32"/>
  <c r="Y491" i="32"/>
  <c r="Y490" i="32"/>
  <c r="Y489" i="32"/>
  <c r="Y488" i="32"/>
  <c r="Y487" i="32"/>
  <c r="Y486" i="32"/>
  <c r="Y485" i="32"/>
  <c r="Y484" i="32"/>
  <c r="Y483" i="32"/>
  <c r="Y482" i="32"/>
  <c r="Y481" i="32"/>
  <c r="Y480" i="32"/>
  <c r="Y479" i="32"/>
  <c r="Y478" i="32"/>
  <c r="Y477" i="32"/>
  <c r="Y476" i="32"/>
  <c r="Y475" i="32"/>
  <c r="Y474" i="32"/>
  <c r="Y473" i="32"/>
  <c r="Y472" i="32"/>
  <c r="Y471" i="32"/>
  <c r="Y470" i="32"/>
  <c r="Y469" i="32"/>
  <c r="Y468" i="32"/>
  <c r="Y467" i="32"/>
  <c r="Y466" i="32"/>
  <c r="Y465" i="32"/>
  <c r="Y464" i="32"/>
  <c r="Y463" i="32"/>
  <c r="Y462" i="32"/>
  <c r="Y461" i="32"/>
  <c r="Y460" i="32"/>
  <c r="Y459" i="32"/>
  <c r="Y458" i="32"/>
  <c r="Y457" i="32"/>
  <c r="Y456" i="32"/>
  <c r="Y455" i="32"/>
  <c r="Y454" i="32"/>
  <c r="Y453" i="32"/>
  <c r="Y452" i="32"/>
  <c r="Y451" i="32"/>
  <c r="Y450" i="32"/>
  <c r="Y449" i="32"/>
  <c r="Y448" i="32"/>
  <c r="Y447" i="32"/>
  <c r="Y446" i="32"/>
  <c r="Y445" i="32"/>
  <c r="Y444" i="32"/>
  <c r="Y443" i="32"/>
  <c r="Y442" i="32"/>
  <c r="Y441" i="32"/>
  <c r="Y440" i="32"/>
  <c r="Y439" i="32"/>
  <c r="Y438" i="32"/>
  <c r="Y437" i="32"/>
  <c r="Y436" i="32"/>
  <c r="Y435" i="32"/>
  <c r="Y434" i="32"/>
  <c r="Y433" i="32"/>
  <c r="Y432" i="32"/>
  <c r="Y431" i="32"/>
  <c r="Y430" i="32"/>
  <c r="Y429" i="32"/>
  <c r="Y428" i="32"/>
  <c r="Y427" i="32"/>
  <c r="Y426" i="32"/>
  <c r="Y425" i="32"/>
  <c r="Y424" i="32"/>
  <c r="Y423" i="32"/>
  <c r="Y422" i="32"/>
  <c r="Y421" i="32"/>
  <c r="Y420" i="32"/>
  <c r="Y419" i="32"/>
  <c r="Y418" i="32"/>
  <c r="Y417" i="32"/>
  <c r="Y416" i="32"/>
  <c r="Y415" i="32"/>
  <c r="Y414" i="32"/>
  <c r="Y413" i="32"/>
  <c r="Y412" i="32"/>
  <c r="Y411" i="32"/>
  <c r="Y410" i="32"/>
  <c r="Y409" i="32"/>
  <c r="Y408" i="32"/>
  <c r="Y407" i="32"/>
  <c r="Y406" i="32"/>
  <c r="Y405" i="32"/>
  <c r="Y404" i="32"/>
  <c r="Y403" i="32"/>
  <c r="Y402" i="32"/>
  <c r="Y401" i="32"/>
  <c r="Y400" i="32"/>
  <c r="Y399" i="32"/>
  <c r="Y398" i="32"/>
  <c r="Y397" i="32"/>
  <c r="Y396" i="32"/>
  <c r="Y395" i="32"/>
  <c r="Y394" i="32"/>
  <c r="Y393" i="32"/>
  <c r="Y392" i="32"/>
  <c r="Y391" i="32"/>
  <c r="Y390" i="32"/>
  <c r="Y389" i="32"/>
  <c r="Y388" i="32"/>
  <c r="Y387" i="32"/>
  <c r="Y386" i="32"/>
  <c r="Y385" i="32"/>
  <c r="Y384" i="32"/>
  <c r="Y383" i="32"/>
  <c r="Y382" i="32"/>
  <c r="Y381" i="32"/>
  <c r="Y380" i="32"/>
  <c r="Y379" i="32"/>
  <c r="Y378" i="32"/>
  <c r="Y377" i="32"/>
  <c r="Y376" i="32"/>
  <c r="Y375" i="32"/>
  <c r="Y374" i="32"/>
  <c r="Y373" i="32"/>
  <c r="Y372" i="32"/>
  <c r="Y371" i="32"/>
  <c r="Y370" i="32"/>
  <c r="Y369" i="32"/>
  <c r="Y368" i="32"/>
  <c r="Y367" i="32"/>
  <c r="Y366" i="32"/>
  <c r="Y365" i="32"/>
  <c r="Y364" i="32"/>
  <c r="Y363" i="32"/>
  <c r="Y362" i="32"/>
  <c r="Y361" i="32"/>
  <c r="Y360" i="32"/>
  <c r="Y359" i="32"/>
  <c r="Y358" i="32"/>
  <c r="Y357" i="32"/>
  <c r="Y356" i="32"/>
  <c r="Y355" i="32"/>
  <c r="Y354" i="32"/>
  <c r="Y353" i="32"/>
  <c r="Y352" i="32"/>
  <c r="Y351" i="32"/>
  <c r="Y350" i="32"/>
  <c r="Y349" i="32"/>
  <c r="Y348" i="32"/>
  <c r="Y347" i="32"/>
  <c r="Y346" i="32"/>
  <c r="Y345" i="32"/>
  <c r="Y344" i="32"/>
  <c r="Y343" i="32"/>
  <c r="Y342" i="32"/>
  <c r="Y341" i="32"/>
  <c r="Y340" i="32"/>
  <c r="Y339" i="32"/>
  <c r="Y338" i="32"/>
  <c r="Y337" i="32"/>
  <c r="Y336" i="32"/>
  <c r="Y335" i="32"/>
  <c r="Y334" i="32"/>
  <c r="Y333" i="32"/>
  <c r="Y332" i="32"/>
  <c r="Y331" i="32"/>
  <c r="Y330" i="32"/>
  <c r="Y329" i="32"/>
  <c r="Y328" i="32"/>
  <c r="Y327" i="32"/>
  <c r="Y326" i="32"/>
  <c r="Y325" i="32"/>
  <c r="Y324" i="32"/>
  <c r="Y323" i="32"/>
  <c r="Y322" i="32"/>
  <c r="Y321" i="32"/>
  <c r="Y320" i="32"/>
  <c r="Y319" i="32"/>
  <c r="Y318" i="32"/>
  <c r="Y317" i="32"/>
  <c r="Y316" i="32"/>
  <c r="Y315" i="32"/>
  <c r="Y314" i="32"/>
  <c r="Y313" i="32"/>
  <c r="Y312" i="32"/>
  <c r="Y311" i="32"/>
  <c r="Y310" i="32"/>
  <c r="Y309" i="32"/>
  <c r="Y308" i="32"/>
  <c r="Y307" i="32"/>
  <c r="Y306" i="32"/>
  <c r="Y305" i="32"/>
  <c r="Y304" i="32"/>
  <c r="Y303" i="32"/>
  <c r="Y302" i="32"/>
  <c r="Y301" i="32"/>
  <c r="Y300" i="32"/>
  <c r="Y299" i="32"/>
  <c r="Y298" i="32"/>
  <c r="Y297" i="32"/>
  <c r="Y296" i="32"/>
  <c r="Y295" i="32"/>
  <c r="Y294" i="32"/>
  <c r="Y293" i="32"/>
  <c r="Y292" i="32"/>
  <c r="Y291" i="32"/>
  <c r="Y290" i="32"/>
  <c r="Y289" i="32"/>
  <c r="Y288" i="32"/>
  <c r="Y287" i="32"/>
  <c r="Y286" i="32"/>
  <c r="Y285" i="32"/>
  <c r="Y284" i="32"/>
  <c r="Y283" i="32"/>
  <c r="Y282" i="32"/>
  <c r="Y281" i="32"/>
  <c r="Y280" i="32"/>
  <c r="Y279" i="32"/>
  <c r="Y278" i="32"/>
  <c r="Y277" i="32"/>
  <c r="Y276" i="32"/>
  <c r="Y275" i="32"/>
  <c r="Y274" i="32"/>
  <c r="Y273" i="32"/>
  <c r="Y272" i="32"/>
  <c r="Y271" i="32"/>
  <c r="Y270" i="32"/>
  <c r="Y269" i="32"/>
  <c r="Y268" i="32"/>
  <c r="Y267" i="32"/>
  <c r="Y266" i="32"/>
  <c r="Y265" i="32"/>
  <c r="Y264" i="32"/>
  <c r="Y263" i="32"/>
  <c r="Y262" i="32"/>
  <c r="Y261" i="32"/>
  <c r="Y260" i="32"/>
  <c r="Y259" i="32"/>
  <c r="Y258" i="32"/>
  <c r="Y257" i="32"/>
  <c r="Y256" i="32"/>
  <c r="Y255" i="32"/>
  <c r="Y254" i="32"/>
  <c r="Y253" i="32"/>
  <c r="Y252" i="32"/>
  <c r="Y251" i="32"/>
  <c r="Y250" i="32"/>
  <c r="Y249" i="32"/>
  <c r="Y248" i="32"/>
  <c r="Y247" i="32"/>
  <c r="Y246" i="32"/>
  <c r="Y245" i="32"/>
  <c r="Y244" i="32"/>
  <c r="Y243" i="32"/>
  <c r="Y242" i="32"/>
  <c r="Y241" i="32"/>
  <c r="Y240" i="32"/>
  <c r="Y239" i="32"/>
  <c r="Y238" i="32"/>
  <c r="Y237" i="32"/>
  <c r="Y236" i="32"/>
  <c r="Y235" i="32"/>
  <c r="Y234" i="32"/>
  <c r="Y233" i="32"/>
  <c r="Y232" i="32"/>
  <c r="Y231" i="32"/>
  <c r="Y230" i="32"/>
  <c r="Y229" i="32"/>
  <c r="AY35" i="32" s="1"/>
  <c r="Y228" i="32"/>
  <c r="Y227" i="32"/>
  <c r="Y226" i="32"/>
  <c r="Y225" i="32"/>
  <c r="Y224" i="32"/>
  <c r="Y223" i="32"/>
  <c r="Y222" i="32"/>
  <c r="Y221" i="32"/>
  <c r="Y220" i="32"/>
  <c r="Y219" i="32"/>
  <c r="Y218" i="32"/>
  <c r="Y217" i="32"/>
  <c r="Y216" i="32"/>
  <c r="Y215" i="32"/>
  <c r="Y214" i="32"/>
  <c r="Y213" i="32"/>
  <c r="Y212" i="32"/>
  <c r="Y211" i="32"/>
  <c r="Y210" i="32"/>
  <c r="Y209" i="32"/>
  <c r="Y208" i="32"/>
  <c r="Y207" i="32"/>
  <c r="Y206" i="32"/>
  <c r="Y205" i="32"/>
  <c r="BS40" i="32" s="1"/>
  <c r="Y204" i="32"/>
  <c r="Y203" i="32"/>
  <c r="Y202" i="32"/>
  <c r="Y201" i="32"/>
  <c r="Y200" i="32"/>
  <c r="Y199" i="32"/>
  <c r="Y198" i="32"/>
  <c r="Y197" i="32"/>
  <c r="Y196" i="32"/>
  <c r="Y195" i="32"/>
  <c r="Y194" i="32"/>
  <c r="Y193" i="32"/>
  <c r="Y192" i="32"/>
  <c r="Y191" i="32"/>
  <c r="Y190" i="32"/>
  <c r="Y189" i="32"/>
  <c r="BS35" i="32" s="1"/>
  <c r="Y188" i="32"/>
  <c r="Y187" i="32"/>
  <c r="Y186" i="32"/>
  <c r="Y185" i="32"/>
  <c r="Y184" i="32"/>
  <c r="Y183" i="32"/>
  <c r="Y182" i="32"/>
  <c r="AY34" i="32" s="1"/>
  <c r="Y181" i="32"/>
  <c r="Y180" i="32"/>
  <c r="Y179" i="32"/>
  <c r="Y178" i="32"/>
  <c r="Y177" i="32"/>
  <c r="Y176" i="32"/>
  <c r="Y175" i="32"/>
  <c r="Y174" i="32"/>
  <c r="Y173" i="32"/>
  <c r="Y172" i="32"/>
  <c r="Y171" i="32"/>
  <c r="Y170" i="32"/>
  <c r="Y169" i="32"/>
  <c r="Y168" i="32"/>
  <c r="Y167" i="32"/>
  <c r="Y166" i="32"/>
  <c r="Y165" i="32"/>
  <c r="Y164" i="32"/>
  <c r="Y163" i="32"/>
  <c r="Y162" i="32"/>
  <c r="Y161" i="32"/>
  <c r="Y160" i="32"/>
  <c r="Y159" i="32"/>
  <c r="Y158" i="32"/>
  <c r="Y157" i="32"/>
  <c r="AY41" i="32" s="1"/>
  <c r="Y156" i="32"/>
  <c r="Y155" i="32"/>
  <c r="Y154" i="32"/>
  <c r="Y153" i="32"/>
  <c r="Y152" i="32"/>
  <c r="Y151" i="32"/>
  <c r="Y150" i="32"/>
  <c r="Y149" i="32"/>
  <c r="Y148" i="32"/>
  <c r="Y147" i="32"/>
  <c r="Y146" i="32"/>
  <c r="Y145" i="32"/>
  <c r="Y144" i="32"/>
  <c r="Y143" i="32"/>
  <c r="Y142" i="32"/>
  <c r="Y141" i="32"/>
  <c r="Y140" i="32"/>
  <c r="Y139" i="32"/>
  <c r="Y138" i="32"/>
  <c r="Y137" i="32"/>
  <c r="Y136" i="32"/>
  <c r="Y135" i="32"/>
  <c r="Y134" i="32"/>
  <c r="Y133" i="32"/>
  <c r="Y132" i="32"/>
  <c r="Y131" i="32"/>
  <c r="Y130" i="32"/>
  <c r="Y129" i="32"/>
  <c r="AY40" i="32" s="1"/>
  <c r="Y128" i="32"/>
  <c r="Y127" i="32"/>
  <c r="Y126" i="32"/>
  <c r="Y125" i="32"/>
  <c r="Y124" i="32"/>
  <c r="Y123" i="32"/>
  <c r="Y122" i="32"/>
  <c r="Y121" i="32"/>
  <c r="Y120" i="32"/>
  <c r="Y119" i="32"/>
  <c r="Y118" i="32"/>
  <c r="Y117" i="32"/>
  <c r="Y116" i="32"/>
  <c r="Y115" i="32"/>
  <c r="Y114" i="32"/>
  <c r="Y113" i="32"/>
  <c r="Y112" i="32"/>
  <c r="Y111" i="32"/>
  <c r="Y110" i="32"/>
  <c r="Y109" i="32"/>
  <c r="Y108" i="32"/>
  <c r="Y107" i="32"/>
  <c r="Y106" i="32"/>
  <c r="Y105" i="32"/>
  <c r="Y104" i="32"/>
  <c r="Y103" i="32"/>
  <c r="Y102" i="32"/>
  <c r="Y101" i="32"/>
  <c r="Y100" i="32"/>
  <c r="Y99" i="32"/>
  <c r="Y98" i="32"/>
  <c r="Y97" i="32"/>
  <c r="Y96" i="32"/>
  <c r="Y95" i="32"/>
  <c r="Y94" i="32"/>
  <c r="Y93" i="32"/>
  <c r="AY36" i="32" s="1"/>
  <c r="Y92" i="32"/>
  <c r="Y91" i="32"/>
  <c r="Y90" i="32"/>
  <c r="Y89" i="32"/>
  <c r="Y88" i="32"/>
  <c r="Y87" i="32"/>
  <c r="Y86" i="32"/>
  <c r="Y85" i="32"/>
  <c r="Y84" i="32"/>
  <c r="Y83" i="32"/>
  <c r="Y82" i="32"/>
  <c r="Y81" i="32"/>
  <c r="AY38" i="32" s="1"/>
  <c r="Y80" i="32"/>
  <c r="Y79" i="32"/>
  <c r="Y78" i="32"/>
  <c r="Y77" i="32"/>
  <c r="Y76" i="32"/>
  <c r="Y75" i="32"/>
  <c r="Y74" i="32"/>
  <c r="AY39" i="32" s="1"/>
  <c r="Y73" i="32"/>
  <c r="Y72" i="32"/>
  <c r="Y71" i="32"/>
  <c r="Y70" i="32"/>
  <c r="Y69" i="32"/>
  <c r="Y68" i="32"/>
  <c r="Y67" i="32"/>
  <c r="Y66" i="32"/>
  <c r="Y65" i="32"/>
  <c r="Y64" i="32"/>
  <c r="Y63" i="32"/>
  <c r="Y62" i="32"/>
  <c r="Y61" i="32"/>
  <c r="Y60" i="32"/>
  <c r="Y59" i="32"/>
  <c r="Y58" i="32"/>
  <c r="Y57" i="32"/>
  <c r="Y56" i="32"/>
  <c r="Y55" i="32"/>
  <c r="Y54" i="32"/>
  <c r="Y53" i="32"/>
  <c r="Y52" i="32"/>
  <c r="Y51" i="32"/>
  <c r="Y50" i="32"/>
  <c r="Y49" i="32"/>
  <c r="Y48" i="32"/>
  <c r="Y47" i="32"/>
  <c r="Y46" i="32"/>
  <c r="Y45" i="32"/>
  <c r="Y44" i="32"/>
  <c r="Y43" i="32"/>
  <c r="Y42" i="32"/>
  <c r="Y41" i="32"/>
  <c r="Y40" i="32"/>
  <c r="Y39" i="32"/>
  <c r="Y38" i="32"/>
  <c r="Y37" i="32"/>
  <c r="BS39" i="32" s="1"/>
  <c r="Y36" i="32"/>
  <c r="Y35" i="32"/>
  <c r="Y34" i="32"/>
  <c r="Y33" i="32"/>
  <c r="Y32" i="32"/>
  <c r="Y31" i="32"/>
  <c r="Y30" i="32"/>
  <c r="Y29" i="32"/>
  <c r="Y28" i="32"/>
  <c r="Y27" i="32"/>
  <c r="Y26" i="32"/>
  <c r="Y25" i="32"/>
  <c r="Y24" i="32"/>
  <c r="Y23" i="32"/>
  <c r="Y22" i="32"/>
  <c r="Y21" i="32"/>
  <c r="Y20" i="32"/>
  <c r="Y19" i="32"/>
  <c r="Y18" i="32"/>
  <c r="Y17" i="32"/>
  <c r="Y16" i="32"/>
  <c r="Y15" i="32"/>
  <c r="Y14" i="32"/>
  <c r="Y13" i="32"/>
  <c r="Y12" i="32"/>
  <c r="Y11" i="32"/>
  <c r="Y10" i="32"/>
  <c r="Y9" i="32"/>
  <c r="BS38" i="32" s="1"/>
  <c r="Y8" i="32"/>
  <c r="Y7" i="32"/>
  <c r="Y6" i="32"/>
  <c r="Y5" i="32"/>
  <c r="Y4" i="32"/>
  <c r="Y3" i="32"/>
  <c r="Y2" i="32"/>
  <c r="AY3" i="32" s="1"/>
  <c r="X836" i="32"/>
  <c r="X835" i="32"/>
  <c r="X834" i="32"/>
  <c r="X833" i="32"/>
  <c r="X832" i="32"/>
  <c r="X831" i="32"/>
  <c r="X830" i="32"/>
  <c r="X829" i="32"/>
  <c r="X828" i="32"/>
  <c r="X827" i="32"/>
  <c r="X826" i="32"/>
  <c r="X825" i="32"/>
  <c r="X824" i="32"/>
  <c r="X823" i="32"/>
  <c r="X822" i="32"/>
  <c r="X821" i="32"/>
  <c r="X820" i="32"/>
  <c r="X819" i="32"/>
  <c r="X818" i="32"/>
  <c r="X817" i="32"/>
  <c r="X816" i="32"/>
  <c r="X815" i="32"/>
  <c r="X814" i="32"/>
  <c r="X813" i="32"/>
  <c r="X812" i="32"/>
  <c r="X811" i="32"/>
  <c r="X810" i="32"/>
  <c r="X809" i="32"/>
  <c r="X808" i="32"/>
  <c r="X807" i="32"/>
  <c r="X806" i="32"/>
  <c r="X805" i="32"/>
  <c r="X804" i="32"/>
  <c r="X803" i="32"/>
  <c r="X802" i="32"/>
  <c r="X801" i="32"/>
  <c r="X800" i="32"/>
  <c r="X799" i="32"/>
  <c r="X798" i="32"/>
  <c r="X797" i="32"/>
  <c r="X796" i="32"/>
  <c r="X795" i="32"/>
  <c r="X794" i="32"/>
  <c r="X793" i="32"/>
  <c r="X792" i="32"/>
  <c r="X791" i="32"/>
  <c r="X790" i="32"/>
  <c r="X789" i="32"/>
  <c r="X788" i="32"/>
  <c r="X787" i="32"/>
  <c r="X786" i="32"/>
  <c r="X785" i="32"/>
  <c r="X784" i="32"/>
  <c r="X783" i="32"/>
  <c r="X782" i="32"/>
  <c r="X781" i="32"/>
  <c r="X780" i="32"/>
  <c r="X779" i="32"/>
  <c r="X778" i="32"/>
  <c r="X777" i="32"/>
  <c r="X776" i="32"/>
  <c r="X775" i="32"/>
  <c r="X774" i="32"/>
  <c r="X773" i="32"/>
  <c r="X772" i="32"/>
  <c r="X771" i="32"/>
  <c r="X770" i="32"/>
  <c r="X769" i="32"/>
  <c r="X768" i="32"/>
  <c r="X767" i="32"/>
  <c r="X766" i="32"/>
  <c r="X765" i="32"/>
  <c r="X764" i="32"/>
  <c r="X763" i="32"/>
  <c r="X762" i="32"/>
  <c r="X761" i="32"/>
  <c r="X760" i="32"/>
  <c r="X759" i="32"/>
  <c r="X758" i="32"/>
  <c r="X757" i="32"/>
  <c r="X756" i="32"/>
  <c r="X755" i="32"/>
  <c r="X754" i="32"/>
  <c r="X753" i="32"/>
  <c r="X752" i="32"/>
  <c r="X751" i="32"/>
  <c r="X750" i="32"/>
  <c r="X749" i="32"/>
  <c r="X748" i="32"/>
  <c r="X747" i="32"/>
  <c r="X746" i="32"/>
  <c r="X745" i="32"/>
  <c r="X744" i="32"/>
  <c r="X743" i="32"/>
  <c r="X742" i="32"/>
  <c r="X741" i="32"/>
  <c r="X740" i="32"/>
  <c r="X739" i="32"/>
  <c r="X738" i="32"/>
  <c r="X737" i="32"/>
  <c r="X736" i="32"/>
  <c r="X735" i="32"/>
  <c r="X734" i="32"/>
  <c r="X733" i="32"/>
  <c r="X732" i="32"/>
  <c r="X731" i="32"/>
  <c r="X730" i="32"/>
  <c r="X729" i="32"/>
  <c r="X728" i="32"/>
  <c r="X727" i="32"/>
  <c r="X726" i="32"/>
  <c r="X725" i="32"/>
  <c r="X724" i="32"/>
  <c r="X723" i="32"/>
  <c r="X722" i="32"/>
  <c r="X721" i="32"/>
  <c r="X720" i="32"/>
  <c r="X719" i="32"/>
  <c r="X718" i="32"/>
  <c r="X717" i="32"/>
  <c r="X716" i="32"/>
  <c r="X715" i="32"/>
  <c r="X714" i="32"/>
  <c r="X713" i="32"/>
  <c r="X712" i="32"/>
  <c r="X711" i="32"/>
  <c r="X710" i="32"/>
  <c r="X709" i="32"/>
  <c r="X708" i="32"/>
  <c r="X707" i="32"/>
  <c r="X706" i="32"/>
  <c r="X705" i="32"/>
  <c r="X704" i="32"/>
  <c r="X703" i="32"/>
  <c r="X702" i="32"/>
  <c r="X701" i="32"/>
  <c r="X700" i="32"/>
  <c r="X699" i="32"/>
  <c r="X698" i="32"/>
  <c r="X697" i="32"/>
  <c r="X696" i="32"/>
  <c r="X695" i="32"/>
  <c r="X694" i="32"/>
  <c r="X693" i="32"/>
  <c r="X692" i="32"/>
  <c r="X691" i="32"/>
  <c r="X690" i="32"/>
  <c r="X689" i="32"/>
  <c r="X688" i="32"/>
  <c r="X687" i="32"/>
  <c r="X686" i="32"/>
  <c r="X685" i="32"/>
  <c r="X684" i="32"/>
  <c r="X683" i="32"/>
  <c r="X682" i="32"/>
  <c r="X681" i="32"/>
  <c r="X680" i="32"/>
  <c r="X679" i="32"/>
  <c r="X678" i="32"/>
  <c r="X677" i="32"/>
  <c r="X676" i="32"/>
  <c r="X675" i="32"/>
  <c r="X674" i="32"/>
  <c r="X673" i="32"/>
  <c r="X672" i="32"/>
  <c r="X671" i="32"/>
  <c r="X670" i="32"/>
  <c r="X669" i="32"/>
  <c r="X668" i="32"/>
  <c r="X667" i="32"/>
  <c r="X666" i="32"/>
  <c r="X665" i="32"/>
  <c r="X664" i="32"/>
  <c r="X663" i="32"/>
  <c r="X662" i="32"/>
  <c r="X661" i="32"/>
  <c r="X660" i="32"/>
  <c r="X659" i="32"/>
  <c r="X658" i="32"/>
  <c r="X657" i="32"/>
  <c r="X656" i="32"/>
  <c r="X655" i="32"/>
  <c r="X654" i="32"/>
  <c r="X653" i="32"/>
  <c r="X652" i="32"/>
  <c r="X651" i="32"/>
  <c r="X650" i="32"/>
  <c r="X649" i="32"/>
  <c r="X648" i="32"/>
  <c r="X647" i="32"/>
  <c r="X646" i="32"/>
  <c r="X645" i="32"/>
  <c r="X644" i="32"/>
  <c r="X643" i="32"/>
  <c r="X642" i="32"/>
  <c r="X641" i="32"/>
  <c r="X640" i="32"/>
  <c r="X639" i="32"/>
  <c r="X638" i="32"/>
  <c r="X637" i="32"/>
  <c r="X636" i="32"/>
  <c r="X635" i="32"/>
  <c r="X634" i="32"/>
  <c r="X633" i="32"/>
  <c r="X632" i="32"/>
  <c r="X631" i="32"/>
  <c r="X630" i="32"/>
  <c r="X629" i="32"/>
  <c r="X628" i="32"/>
  <c r="X627" i="32"/>
  <c r="X626" i="32"/>
  <c r="X625" i="32"/>
  <c r="X624" i="32"/>
  <c r="X623" i="32"/>
  <c r="X622" i="32"/>
  <c r="X621" i="32"/>
  <c r="X620" i="32"/>
  <c r="X619" i="32"/>
  <c r="X618" i="32"/>
  <c r="X617" i="32"/>
  <c r="X616" i="32"/>
  <c r="X615" i="32"/>
  <c r="X614" i="32"/>
  <c r="X613" i="32"/>
  <c r="X612" i="32"/>
  <c r="X611" i="32"/>
  <c r="X610" i="32"/>
  <c r="X609" i="32"/>
  <c r="X608" i="32"/>
  <c r="X607" i="32"/>
  <c r="X606" i="32"/>
  <c r="X605" i="32"/>
  <c r="X604" i="32"/>
  <c r="X603" i="32"/>
  <c r="X602" i="32"/>
  <c r="X601" i="32"/>
  <c r="X600" i="32"/>
  <c r="X599" i="32"/>
  <c r="X598" i="32"/>
  <c r="X597" i="32"/>
  <c r="X596" i="32"/>
  <c r="X595" i="32"/>
  <c r="X594" i="32"/>
  <c r="X593" i="32"/>
  <c r="X592" i="32"/>
  <c r="X591" i="32"/>
  <c r="X590" i="32"/>
  <c r="X589" i="32"/>
  <c r="X588" i="32"/>
  <c r="X587" i="32"/>
  <c r="X586" i="32"/>
  <c r="X585" i="32"/>
  <c r="X584" i="32"/>
  <c r="X583" i="32"/>
  <c r="X582" i="32"/>
  <c r="X581" i="32"/>
  <c r="X580" i="32"/>
  <c r="X579" i="32"/>
  <c r="X578" i="32"/>
  <c r="X577" i="32"/>
  <c r="X576" i="32"/>
  <c r="X575" i="32"/>
  <c r="X574" i="32"/>
  <c r="X573" i="32"/>
  <c r="X572" i="32"/>
  <c r="X571" i="32"/>
  <c r="X570" i="32"/>
  <c r="X569" i="32"/>
  <c r="X568" i="32"/>
  <c r="X567" i="32"/>
  <c r="X566" i="32"/>
  <c r="X565" i="32"/>
  <c r="X564" i="32"/>
  <c r="X563" i="32"/>
  <c r="X562" i="32"/>
  <c r="X561" i="32"/>
  <c r="X560" i="32"/>
  <c r="X559" i="32"/>
  <c r="X558" i="32"/>
  <c r="X557" i="32"/>
  <c r="X556" i="32"/>
  <c r="X555" i="32"/>
  <c r="X554" i="32"/>
  <c r="X553" i="32"/>
  <c r="X552" i="32"/>
  <c r="X551" i="32"/>
  <c r="X550" i="32"/>
  <c r="X549" i="32"/>
  <c r="X548" i="32"/>
  <c r="X547" i="32"/>
  <c r="X546" i="32"/>
  <c r="X545" i="32"/>
  <c r="X544" i="32"/>
  <c r="X543" i="32"/>
  <c r="X542" i="32"/>
  <c r="X541" i="32"/>
  <c r="X540" i="32"/>
  <c r="X539" i="32"/>
  <c r="X538" i="32"/>
  <c r="X537" i="32"/>
  <c r="X536" i="32"/>
  <c r="X535" i="32"/>
  <c r="X534" i="32"/>
  <c r="X533" i="32"/>
  <c r="X532" i="32"/>
  <c r="X531" i="32"/>
  <c r="X530" i="32"/>
  <c r="X529" i="32"/>
  <c r="X528" i="32"/>
  <c r="X527" i="32"/>
  <c r="X526" i="32"/>
  <c r="X525" i="32"/>
  <c r="X524" i="32"/>
  <c r="X523" i="32"/>
  <c r="X522" i="32"/>
  <c r="X521" i="32"/>
  <c r="X520" i="32"/>
  <c r="X519" i="32"/>
  <c r="X518" i="32"/>
  <c r="X517" i="32"/>
  <c r="X516" i="32"/>
  <c r="X515" i="32"/>
  <c r="X514" i="32"/>
  <c r="X513" i="32"/>
  <c r="X512" i="32"/>
  <c r="X511" i="32"/>
  <c r="X510" i="32"/>
  <c r="X509" i="32"/>
  <c r="X508" i="32"/>
  <c r="X507" i="32"/>
  <c r="X506" i="32"/>
  <c r="X505" i="32"/>
  <c r="X504" i="32"/>
  <c r="X503" i="32"/>
  <c r="X502" i="32"/>
  <c r="X501" i="32"/>
  <c r="X500" i="32"/>
  <c r="X499" i="32"/>
  <c r="X498" i="32"/>
  <c r="X497" i="32"/>
  <c r="X496" i="32"/>
  <c r="X495" i="32"/>
  <c r="X494" i="32"/>
  <c r="X493" i="32"/>
  <c r="X492" i="32"/>
  <c r="X491" i="32"/>
  <c r="X490" i="32"/>
  <c r="X489" i="32"/>
  <c r="X488" i="32"/>
  <c r="X487" i="32"/>
  <c r="X486" i="32"/>
  <c r="X485" i="32"/>
  <c r="X484" i="32"/>
  <c r="X483" i="32"/>
  <c r="X482" i="32"/>
  <c r="X481" i="32"/>
  <c r="X480" i="32"/>
  <c r="X479" i="32"/>
  <c r="X478" i="32"/>
  <c r="X477" i="32"/>
  <c r="X476" i="32"/>
  <c r="X475" i="32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X462" i="32"/>
  <c r="X461" i="32"/>
  <c r="X460" i="32"/>
  <c r="X459" i="32"/>
  <c r="X458" i="32"/>
  <c r="X457" i="32"/>
  <c r="X456" i="32"/>
  <c r="X455" i="32"/>
  <c r="X454" i="32"/>
  <c r="X453" i="32"/>
  <c r="X452" i="32"/>
  <c r="X451" i="32"/>
  <c r="X450" i="32"/>
  <c r="X449" i="32"/>
  <c r="X448" i="32"/>
  <c r="X447" i="32"/>
  <c r="X446" i="32"/>
  <c r="X445" i="32"/>
  <c r="X444" i="32"/>
  <c r="X443" i="32"/>
  <c r="X442" i="32"/>
  <c r="X441" i="32"/>
  <c r="X440" i="32"/>
  <c r="X439" i="32"/>
  <c r="X438" i="32"/>
  <c r="X437" i="32"/>
  <c r="X436" i="32"/>
  <c r="X435" i="32"/>
  <c r="X434" i="32"/>
  <c r="X433" i="32"/>
  <c r="X432" i="32"/>
  <c r="X431" i="32"/>
  <c r="X430" i="32"/>
  <c r="X429" i="32"/>
  <c r="X428" i="32"/>
  <c r="X427" i="32"/>
  <c r="X426" i="32"/>
  <c r="X425" i="32"/>
  <c r="X424" i="32"/>
  <c r="X423" i="32"/>
  <c r="X422" i="32"/>
  <c r="X421" i="32"/>
  <c r="X420" i="32"/>
  <c r="X419" i="32"/>
  <c r="X418" i="32"/>
  <c r="X417" i="32"/>
  <c r="X416" i="32"/>
  <c r="X415" i="32"/>
  <c r="X414" i="32"/>
  <c r="X413" i="32"/>
  <c r="X412" i="32"/>
  <c r="X411" i="32"/>
  <c r="X410" i="32"/>
  <c r="X409" i="32"/>
  <c r="X408" i="32"/>
  <c r="X407" i="32"/>
  <c r="X406" i="32"/>
  <c r="X405" i="32"/>
  <c r="X404" i="32"/>
  <c r="X403" i="32"/>
  <c r="X402" i="32"/>
  <c r="X401" i="32"/>
  <c r="X400" i="32"/>
  <c r="X399" i="32"/>
  <c r="X398" i="32"/>
  <c r="X397" i="32"/>
  <c r="X396" i="32"/>
  <c r="X395" i="32"/>
  <c r="X394" i="32"/>
  <c r="X393" i="32"/>
  <c r="X392" i="32"/>
  <c r="X391" i="32"/>
  <c r="X390" i="32"/>
  <c r="X389" i="32"/>
  <c r="X388" i="32"/>
  <c r="X387" i="32"/>
  <c r="X386" i="32"/>
  <c r="X385" i="32"/>
  <c r="X384" i="32"/>
  <c r="X383" i="32"/>
  <c r="X382" i="32"/>
  <c r="X381" i="32"/>
  <c r="X380" i="32"/>
  <c r="X379" i="32"/>
  <c r="X378" i="32"/>
  <c r="X377" i="32"/>
  <c r="X376" i="32"/>
  <c r="X375" i="32"/>
  <c r="X374" i="32"/>
  <c r="X373" i="32"/>
  <c r="X372" i="32"/>
  <c r="X371" i="32"/>
  <c r="X370" i="32"/>
  <c r="X369" i="32"/>
  <c r="X368" i="32"/>
  <c r="X367" i="32"/>
  <c r="X366" i="32"/>
  <c r="X365" i="32"/>
  <c r="X364" i="32"/>
  <c r="X363" i="32"/>
  <c r="X362" i="32"/>
  <c r="X361" i="32"/>
  <c r="X360" i="32"/>
  <c r="X359" i="32"/>
  <c r="X358" i="32"/>
  <c r="X357" i="32"/>
  <c r="X356" i="32"/>
  <c r="X355" i="32"/>
  <c r="X354" i="32"/>
  <c r="X353" i="32"/>
  <c r="X352" i="32"/>
  <c r="X351" i="32"/>
  <c r="X350" i="32"/>
  <c r="X349" i="32"/>
  <c r="X348" i="32"/>
  <c r="X347" i="32"/>
  <c r="X346" i="32"/>
  <c r="X345" i="32"/>
  <c r="X344" i="32"/>
  <c r="X343" i="32"/>
  <c r="X342" i="32"/>
  <c r="X341" i="32"/>
  <c r="X340" i="32"/>
  <c r="X339" i="32"/>
  <c r="X338" i="32"/>
  <c r="X337" i="32"/>
  <c r="X336" i="32"/>
  <c r="X335" i="32"/>
  <c r="X334" i="32"/>
  <c r="X333" i="32"/>
  <c r="X332" i="32"/>
  <c r="X331" i="32"/>
  <c r="X330" i="32"/>
  <c r="X329" i="32"/>
  <c r="X328" i="32"/>
  <c r="X327" i="32"/>
  <c r="X326" i="32"/>
  <c r="X325" i="32"/>
  <c r="X324" i="32"/>
  <c r="X323" i="32"/>
  <c r="X322" i="32"/>
  <c r="X321" i="32"/>
  <c r="X320" i="32"/>
  <c r="X319" i="32"/>
  <c r="X318" i="32"/>
  <c r="X317" i="32"/>
  <c r="X316" i="32"/>
  <c r="X315" i="32"/>
  <c r="X314" i="32"/>
  <c r="X313" i="32"/>
  <c r="X312" i="32"/>
  <c r="X311" i="32"/>
  <c r="X310" i="32"/>
  <c r="X309" i="32"/>
  <c r="X308" i="32"/>
  <c r="X307" i="32"/>
  <c r="X306" i="32"/>
  <c r="X305" i="32"/>
  <c r="X304" i="32"/>
  <c r="X303" i="32"/>
  <c r="X302" i="32"/>
  <c r="X301" i="32"/>
  <c r="X300" i="32"/>
  <c r="X299" i="32"/>
  <c r="X298" i="32"/>
  <c r="X297" i="32"/>
  <c r="X296" i="32"/>
  <c r="X295" i="32"/>
  <c r="X294" i="32"/>
  <c r="X293" i="32"/>
  <c r="X292" i="32"/>
  <c r="X291" i="32"/>
  <c r="X290" i="32"/>
  <c r="X289" i="32"/>
  <c r="X288" i="32"/>
  <c r="X287" i="32"/>
  <c r="X286" i="32"/>
  <c r="X285" i="32"/>
  <c r="X284" i="32"/>
  <c r="X283" i="32"/>
  <c r="X282" i="32"/>
  <c r="X281" i="32"/>
  <c r="X280" i="32"/>
  <c r="X279" i="32"/>
  <c r="X278" i="32"/>
  <c r="X277" i="32"/>
  <c r="X276" i="32"/>
  <c r="X275" i="32"/>
  <c r="X274" i="32"/>
  <c r="X273" i="32"/>
  <c r="X272" i="32"/>
  <c r="X271" i="32"/>
  <c r="X270" i="32"/>
  <c r="X269" i="32"/>
  <c r="X268" i="32"/>
  <c r="X267" i="32"/>
  <c r="X266" i="32"/>
  <c r="X265" i="32"/>
  <c r="X264" i="32"/>
  <c r="X263" i="32"/>
  <c r="X262" i="32"/>
  <c r="X261" i="32"/>
  <c r="X260" i="32"/>
  <c r="X259" i="32"/>
  <c r="X258" i="32"/>
  <c r="X257" i="32"/>
  <c r="X256" i="32"/>
  <c r="X255" i="32"/>
  <c r="X254" i="32"/>
  <c r="X253" i="32"/>
  <c r="X252" i="32"/>
  <c r="X251" i="32"/>
  <c r="X250" i="32"/>
  <c r="X249" i="32"/>
  <c r="X248" i="32"/>
  <c r="X247" i="32"/>
  <c r="X246" i="32"/>
  <c r="X245" i="32"/>
  <c r="X244" i="32"/>
  <c r="X243" i="32"/>
  <c r="X242" i="32"/>
  <c r="X241" i="32"/>
  <c r="X240" i="32"/>
  <c r="X239" i="32"/>
  <c r="X238" i="32"/>
  <c r="X237" i="32"/>
  <c r="X236" i="32"/>
  <c r="X235" i="32"/>
  <c r="X234" i="32"/>
  <c r="X233" i="32"/>
  <c r="X232" i="32"/>
  <c r="X231" i="32"/>
  <c r="X230" i="32"/>
  <c r="X229" i="32"/>
  <c r="BR36" i="32" s="1"/>
  <c r="X228" i="32"/>
  <c r="X227" i="32"/>
  <c r="X226" i="32"/>
  <c r="X225" i="32"/>
  <c r="X224" i="32"/>
  <c r="X223" i="32"/>
  <c r="X222" i="32"/>
  <c r="X221" i="32"/>
  <c r="X220" i="32"/>
  <c r="X219" i="32"/>
  <c r="X218" i="32"/>
  <c r="X217" i="32"/>
  <c r="X216" i="32"/>
  <c r="X215" i="32"/>
  <c r="X214" i="32"/>
  <c r="X213" i="32"/>
  <c r="X212" i="32"/>
  <c r="X211" i="32"/>
  <c r="X210" i="32"/>
  <c r="X209" i="32"/>
  <c r="X208" i="32"/>
  <c r="X207" i="32"/>
  <c r="X206" i="32"/>
  <c r="X205" i="32"/>
  <c r="X204" i="32"/>
  <c r="X203" i="32"/>
  <c r="X202" i="32"/>
  <c r="X201" i="32"/>
  <c r="X200" i="32"/>
  <c r="X199" i="32"/>
  <c r="X198" i="32"/>
  <c r="X197" i="32"/>
  <c r="X196" i="32"/>
  <c r="X195" i="32"/>
  <c r="X194" i="32"/>
  <c r="X193" i="32"/>
  <c r="X192" i="32"/>
  <c r="X191" i="32"/>
  <c r="X190" i="32"/>
  <c r="X189" i="32"/>
  <c r="AX34" i="32" s="1"/>
  <c r="X188" i="32"/>
  <c r="X187" i="32"/>
  <c r="X186" i="32"/>
  <c r="X185" i="32"/>
  <c r="X184" i="32"/>
  <c r="X183" i="32"/>
  <c r="X182" i="32"/>
  <c r="BR35" i="32" s="1"/>
  <c r="X181" i="32"/>
  <c r="X180" i="32"/>
  <c r="X179" i="32"/>
  <c r="X178" i="32"/>
  <c r="X177" i="32"/>
  <c r="X176" i="32"/>
  <c r="X175" i="32"/>
  <c r="X174" i="32"/>
  <c r="X173" i="32"/>
  <c r="X172" i="32"/>
  <c r="X171" i="32"/>
  <c r="X170" i="32"/>
  <c r="X169" i="32"/>
  <c r="X168" i="32"/>
  <c r="X167" i="32"/>
  <c r="X166" i="32"/>
  <c r="X165" i="32"/>
  <c r="AX41" i="32" s="1"/>
  <c r="X164" i="32"/>
  <c r="X163" i="32"/>
  <c r="X162" i="32"/>
  <c r="X161" i="32"/>
  <c r="X160" i="32"/>
  <c r="X159" i="32"/>
  <c r="X158" i="32"/>
  <c r="X157" i="32"/>
  <c r="BR43" i="32" s="1"/>
  <c r="X156" i="32"/>
  <c r="X155" i="32"/>
  <c r="X154" i="32"/>
  <c r="X153" i="32"/>
  <c r="X152" i="32"/>
  <c r="X151" i="32"/>
  <c r="X150" i="32"/>
  <c r="X149" i="32"/>
  <c r="X148" i="32"/>
  <c r="X147" i="32"/>
  <c r="X146" i="32"/>
  <c r="X145" i="32"/>
  <c r="X144" i="32"/>
  <c r="X143" i="32"/>
  <c r="X142" i="32"/>
  <c r="X141" i="32"/>
  <c r="X140" i="32"/>
  <c r="X139" i="32"/>
  <c r="X138" i="32"/>
  <c r="X137" i="32"/>
  <c r="X136" i="32"/>
  <c r="X135" i="32"/>
  <c r="X134" i="32"/>
  <c r="X133" i="32"/>
  <c r="X132" i="32"/>
  <c r="X131" i="32"/>
  <c r="X130" i="32"/>
  <c r="X129" i="32"/>
  <c r="BR42" i="32" s="1"/>
  <c r="X128" i="32"/>
  <c r="X127" i="32"/>
  <c r="X126" i="32"/>
  <c r="X125" i="32"/>
  <c r="X124" i="32"/>
  <c r="X123" i="32"/>
  <c r="X122" i="32"/>
  <c r="X121" i="32"/>
  <c r="X120" i="32"/>
  <c r="X119" i="32"/>
  <c r="X118" i="32"/>
  <c r="X117" i="32"/>
  <c r="AX39" i="32" s="1"/>
  <c r="X116" i="32"/>
  <c r="X115" i="32"/>
  <c r="X114" i="32"/>
  <c r="X113" i="32"/>
  <c r="X112" i="32"/>
  <c r="X111" i="32"/>
  <c r="X110" i="32"/>
  <c r="X109" i="32"/>
  <c r="X108" i="32"/>
  <c r="X107" i="32"/>
  <c r="X106" i="32"/>
  <c r="X105" i="32"/>
  <c r="X104" i="32"/>
  <c r="X103" i="32"/>
  <c r="X102" i="32"/>
  <c r="X101" i="32"/>
  <c r="X100" i="32"/>
  <c r="X99" i="32"/>
  <c r="X98" i="32"/>
  <c r="X97" i="32"/>
  <c r="X96" i="32"/>
  <c r="X95" i="32"/>
  <c r="X94" i="32"/>
  <c r="X93" i="32"/>
  <c r="BR37" i="32" s="1"/>
  <c r="X92" i="32"/>
  <c r="X91" i="32"/>
  <c r="X90" i="32"/>
  <c r="X89" i="32"/>
  <c r="X88" i="32"/>
  <c r="X87" i="32"/>
  <c r="X86" i="32"/>
  <c r="X85" i="32"/>
  <c r="X84" i="32"/>
  <c r="X83" i="32"/>
  <c r="X82" i="32"/>
  <c r="X81" i="32"/>
  <c r="AX38" i="32" s="1"/>
  <c r="X80" i="32"/>
  <c r="X79" i="32"/>
  <c r="X78" i="32"/>
  <c r="X77" i="32"/>
  <c r="X76" i="32"/>
  <c r="X75" i="32"/>
  <c r="X74" i="32"/>
  <c r="BR41" i="32" s="1"/>
  <c r="X73" i="32"/>
  <c r="X72" i="32"/>
  <c r="X71" i="32"/>
  <c r="X70" i="32"/>
  <c r="X69" i="32"/>
  <c r="X68" i="32"/>
  <c r="X67" i="32"/>
  <c r="X66" i="32"/>
  <c r="X65" i="32"/>
  <c r="X64" i="32"/>
  <c r="X63" i="32"/>
  <c r="X62" i="32"/>
  <c r="X61" i="32"/>
  <c r="X60" i="32"/>
  <c r="X59" i="32"/>
  <c r="X58" i="32"/>
  <c r="X57" i="32"/>
  <c r="X56" i="32"/>
  <c r="X55" i="32"/>
  <c r="X54" i="32"/>
  <c r="X53" i="32"/>
  <c r="X52" i="32"/>
  <c r="AX40" i="32" s="1"/>
  <c r="X51" i="32"/>
  <c r="X50" i="32"/>
  <c r="X49" i="32"/>
  <c r="X48" i="32"/>
  <c r="X47" i="32"/>
  <c r="X46" i="32"/>
  <c r="X45" i="32"/>
  <c r="X44" i="32"/>
  <c r="X43" i="32"/>
  <c r="X42" i="32"/>
  <c r="X41" i="32"/>
  <c r="X40" i="32"/>
  <c r="X39" i="32"/>
  <c r="X38" i="32"/>
  <c r="X37" i="32"/>
  <c r="BR39" i="32" s="1"/>
  <c r="X36" i="32"/>
  <c r="X35" i="32"/>
  <c r="X34" i="32"/>
  <c r="X33" i="32"/>
  <c r="X32" i="32"/>
  <c r="X31" i="32"/>
  <c r="X30" i="32"/>
  <c r="X29" i="32"/>
  <c r="X28" i="32"/>
  <c r="X27" i="32"/>
  <c r="X26" i="32"/>
  <c r="X25" i="32"/>
  <c r="X24" i="32"/>
  <c r="X23" i="32"/>
  <c r="X22" i="32"/>
  <c r="X21" i="32"/>
  <c r="X20" i="32"/>
  <c r="X19" i="32"/>
  <c r="X18" i="32"/>
  <c r="X17" i="32"/>
  <c r="X16" i="32"/>
  <c r="X15" i="32"/>
  <c r="X14" i="32"/>
  <c r="X13" i="32"/>
  <c r="X12" i="32"/>
  <c r="X11" i="32"/>
  <c r="X10" i="32"/>
  <c r="X9" i="32"/>
  <c r="BR3" i="32" s="1"/>
  <c r="X8" i="32"/>
  <c r="X7" i="32"/>
  <c r="X6" i="32"/>
  <c r="X5" i="32"/>
  <c r="X4" i="32"/>
  <c r="BR38" i="32" s="1"/>
  <c r="X3" i="32"/>
  <c r="X2" i="32"/>
  <c r="AX37" i="32" s="1"/>
  <c r="W836" i="32"/>
  <c r="W835" i="32"/>
  <c r="W834" i="32"/>
  <c r="W833" i="32"/>
  <c r="W832" i="32"/>
  <c r="W831" i="32"/>
  <c r="W830" i="32"/>
  <c r="W829" i="32"/>
  <c r="W828" i="32"/>
  <c r="W827" i="32"/>
  <c r="W826" i="32"/>
  <c r="W825" i="32"/>
  <c r="W824" i="32"/>
  <c r="W823" i="32"/>
  <c r="W822" i="32"/>
  <c r="W821" i="32"/>
  <c r="W820" i="32"/>
  <c r="W819" i="32"/>
  <c r="W818" i="32"/>
  <c r="W817" i="32"/>
  <c r="W816" i="32"/>
  <c r="W815" i="32"/>
  <c r="W814" i="32"/>
  <c r="W813" i="32"/>
  <c r="W812" i="32"/>
  <c r="W811" i="32"/>
  <c r="W810" i="32"/>
  <c r="W809" i="32"/>
  <c r="W808" i="32"/>
  <c r="W807" i="32"/>
  <c r="W806" i="32"/>
  <c r="W805" i="32"/>
  <c r="W804" i="32"/>
  <c r="W803" i="32"/>
  <c r="W802" i="32"/>
  <c r="W801" i="32"/>
  <c r="W800" i="32"/>
  <c r="W799" i="32"/>
  <c r="W798" i="32"/>
  <c r="W797" i="32"/>
  <c r="W796" i="32"/>
  <c r="W795" i="32"/>
  <c r="W794" i="32"/>
  <c r="W793" i="32"/>
  <c r="W792" i="32"/>
  <c r="W791" i="32"/>
  <c r="W790" i="32"/>
  <c r="W789" i="32"/>
  <c r="W788" i="32"/>
  <c r="W787" i="32"/>
  <c r="W786" i="32"/>
  <c r="W785" i="32"/>
  <c r="W784" i="32"/>
  <c r="W783" i="32"/>
  <c r="W782" i="32"/>
  <c r="W781" i="32"/>
  <c r="W780" i="32"/>
  <c r="W779" i="32"/>
  <c r="W778" i="32"/>
  <c r="W777" i="32"/>
  <c r="W776" i="32"/>
  <c r="W775" i="32"/>
  <c r="W774" i="32"/>
  <c r="W773" i="32"/>
  <c r="W772" i="32"/>
  <c r="W771" i="32"/>
  <c r="W770" i="32"/>
  <c r="W769" i="32"/>
  <c r="W768" i="32"/>
  <c r="W767" i="32"/>
  <c r="W766" i="32"/>
  <c r="W765" i="32"/>
  <c r="W764" i="32"/>
  <c r="W763" i="32"/>
  <c r="W762" i="32"/>
  <c r="W761" i="32"/>
  <c r="W760" i="32"/>
  <c r="W759" i="32"/>
  <c r="W758" i="32"/>
  <c r="W757" i="32"/>
  <c r="W756" i="32"/>
  <c r="W755" i="32"/>
  <c r="W754" i="32"/>
  <c r="W753" i="32"/>
  <c r="W752" i="32"/>
  <c r="W751" i="32"/>
  <c r="W750" i="32"/>
  <c r="W749" i="32"/>
  <c r="W748" i="32"/>
  <c r="W747" i="32"/>
  <c r="W746" i="32"/>
  <c r="W745" i="32"/>
  <c r="W744" i="32"/>
  <c r="W743" i="32"/>
  <c r="W742" i="32"/>
  <c r="W741" i="32"/>
  <c r="W740" i="32"/>
  <c r="W739" i="32"/>
  <c r="W738" i="32"/>
  <c r="W737" i="32"/>
  <c r="W736" i="32"/>
  <c r="W735" i="32"/>
  <c r="W734" i="32"/>
  <c r="W733" i="32"/>
  <c r="W732" i="32"/>
  <c r="W731" i="32"/>
  <c r="W730" i="32"/>
  <c r="W729" i="32"/>
  <c r="W728" i="32"/>
  <c r="W727" i="32"/>
  <c r="W726" i="32"/>
  <c r="W725" i="32"/>
  <c r="W724" i="32"/>
  <c r="W723" i="32"/>
  <c r="W722" i="32"/>
  <c r="W721" i="32"/>
  <c r="W720" i="32"/>
  <c r="W719" i="32"/>
  <c r="W718" i="32"/>
  <c r="W717" i="32"/>
  <c r="W716" i="32"/>
  <c r="W715" i="32"/>
  <c r="W714" i="32"/>
  <c r="W713" i="32"/>
  <c r="W712" i="32"/>
  <c r="W711" i="32"/>
  <c r="W710" i="32"/>
  <c r="W709" i="32"/>
  <c r="W708" i="32"/>
  <c r="W707" i="32"/>
  <c r="W706" i="32"/>
  <c r="W705" i="32"/>
  <c r="W704" i="32"/>
  <c r="W703" i="32"/>
  <c r="W702" i="32"/>
  <c r="W701" i="32"/>
  <c r="W700" i="32"/>
  <c r="W699" i="32"/>
  <c r="W698" i="32"/>
  <c r="W697" i="32"/>
  <c r="W696" i="32"/>
  <c r="W695" i="32"/>
  <c r="W694" i="32"/>
  <c r="W693" i="32"/>
  <c r="W692" i="32"/>
  <c r="W691" i="32"/>
  <c r="W690" i="32"/>
  <c r="W689" i="32"/>
  <c r="W688" i="32"/>
  <c r="W687" i="32"/>
  <c r="W686" i="32"/>
  <c r="W685" i="32"/>
  <c r="W684" i="32"/>
  <c r="W683" i="32"/>
  <c r="W682" i="32"/>
  <c r="W681" i="32"/>
  <c r="W680" i="32"/>
  <c r="W679" i="32"/>
  <c r="W678" i="32"/>
  <c r="W677" i="32"/>
  <c r="W676" i="32"/>
  <c r="W675" i="32"/>
  <c r="W674" i="32"/>
  <c r="W673" i="32"/>
  <c r="W672" i="32"/>
  <c r="W671" i="32"/>
  <c r="W670" i="32"/>
  <c r="W669" i="32"/>
  <c r="W668" i="32"/>
  <c r="W667" i="32"/>
  <c r="W666" i="32"/>
  <c r="W665" i="32"/>
  <c r="W664" i="32"/>
  <c r="W663" i="32"/>
  <c r="W662" i="32"/>
  <c r="W661" i="32"/>
  <c r="W660" i="32"/>
  <c r="W659" i="32"/>
  <c r="W658" i="32"/>
  <c r="W657" i="32"/>
  <c r="W656" i="32"/>
  <c r="W655" i="32"/>
  <c r="W654" i="32"/>
  <c r="W653" i="32"/>
  <c r="W652" i="32"/>
  <c r="W651" i="32"/>
  <c r="W650" i="32"/>
  <c r="W649" i="32"/>
  <c r="W648" i="32"/>
  <c r="W647" i="32"/>
  <c r="W646" i="32"/>
  <c r="W645" i="32"/>
  <c r="W644" i="32"/>
  <c r="W643" i="32"/>
  <c r="W642" i="32"/>
  <c r="W641" i="32"/>
  <c r="W640" i="32"/>
  <c r="W639" i="32"/>
  <c r="W638" i="32"/>
  <c r="W637" i="32"/>
  <c r="W636" i="32"/>
  <c r="W635" i="32"/>
  <c r="W634" i="32"/>
  <c r="W633" i="32"/>
  <c r="W632" i="32"/>
  <c r="W631" i="32"/>
  <c r="W630" i="32"/>
  <c r="W629" i="32"/>
  <c r="W628" i="32"/>
  <c r="W627" i="32"/>
  <c r="W626" i="32"/>
  <c r="W625" i="32"/>
  <c r="W624" i="32"/>
  <c r="W623" i="32"/>
  <c r="W622" i="32"/>
  <c r="W621" i="32"/>
  <c r="W620" i="32"/>
  <c r="W619" i="32"/>
  <c r="W618" i="32"/>
  <c r="W617" i="32"/>
  <c r="W616" i="32"/>
  <c r="W615" i="32"/>
  <c r="W614" i="32"/>
  <c r="W613" i="32"/>
  <c r="W612" i="32"/>
  <c r="W611" i="32"/>
  <c r="W610" i="32"/>
  <c r="W609" i="32"/>
  <c r="W608" i="32"/>
  <c r="W607" i="32"/>
  <c r="W606" i="32"/>
  <c r="W605" i="32"/>
  <c r="W604" i="32"/>
  <c r="W603" i="32"/>
  <c r="W602" i="32"/>
  <c r="W601" i="32"/>
  <c r="W600" i="32"/>
  <c r="W599" i="32"/>
  <c r="W598" i="32"/>
  <c r="W597" i="32"/>
  <c r="W596" i="32"/>
  <c r="W595" i="32"/>
  <c r="W594" i="32"/>
  <c r="W593" i="32"/>
  <c r="W592" i="32"/>
  <c r="W591" i="32"/>
  <c r="W590" i="32"/>
  <c r="W589" i="32"/>
  <c r="W588" i="32"/>
  <c r="W587" i="32"/>
  <c r="W586" i="32"/>
  <c r="W585" i="32"/>
  <c r="W584" i="32"/>
  <c r="W583" i="32"/>
  <c r="W582" i="32"/>
  <c r="W581" i="32"/>
  <c r="W580" i="32"/>
  <c r="W579" i="32"/>
  <c r="W578" i="32"/>
  <c r="W577" i="32"/>
  <c r="W576" i="32"/>
  <c r="W575" i="32"/>
  <c r="W574" i="32"/>
  <c r="W573" i="32"/>
  <c r="W572" i="32"/>
  <c r="W571" i="32"/>
  <c r="W570" i="32"/>
  <c r="W569" i="32"/>
  <c r="W568" i="32"/>
  <c r="W567" i="32"/>
  <c r="W566" i="32"/>
  <c r="W565" i="32"/>
  <c r="W564" i="32"/>
  <c r="W563" i="32"/>
  <c r="W562" i="32"/>
  <c r="W561" i="32"/>
  <c r="W560" i="32"/>
  <c r="W559" i="32"/>
  <c r="W558" i="32"/>
  <c r="W557" i="32"/>
  <c r="W556" i="32"/>
  <c r="W555" i="32"/>
  <c r="W554" i="32"/>
  <c r="W553" i="32"/>
  <c r="W552" i="32"/>
  <c r="W551" i="32"/>
  <c r="W550" i="32"/>
  <c r="W549" i="32"/>
  <c r="W548" i="32"/>
  <c r="W547" i="32"/>
  <c r="W546" i="32"/>
  <c r="W545" i="32"/>
  <c r="W544" i="32"/>
  <c r="W543" i="32"/>
  <c r="W542" i="32"/>
  <c r="W541" i="32"/>
  <c r="W540" i="32"/>
  <c r="W539" i="32"/>
  <c r="W538" i="32"/>
  <c r="W537" i="32"/>
  <c r="W536" i="32"/>
  <c r="W535" i="32"/>
  <c r="W534" i="32"/>
  <c r="W533" i="32"/>
  <c r="W532" i="32"/>
  <c r="W531" i="32"/>
  <c r="W530" i="32"/>
  <c r="W529" i="32"/>
  <c r="W528" i="32"/>
  <c r="W527" i="32"/>
  <c r="W526" i="32"/>
  <c r="W525" i="32"/>
  <c r="W524" i="32"/>
  <c r="W523" i="32"/>
  <c r="W522" i="32"/>
  <c r="W521" i="32"/>
  <c r="W520" i="32"/>
  <c r="W519" i="32"/>
  <c r="W518" i="32"/>
  <c r="W517" i="32"/>
  <c r="W516" i="32"/>
  <c r="W515" i="32"/>
  <c r="W514" i="32"/>
  <c r="W513" i="32"/>
  <c r="W512" i="32"/>
  <c r="W511" i="32"/>
  <c r="W510" i="32"/>
  <c r="W509" i="32"/>
  <c r="W508" i="32"/>
  <c r="W507" i="32"/>
  <c r="W506" i="32"/>
  <c r="W505" i="32"/>
  <c r="W504" i="32"/>
  <c r="W503" i="32"/>
  <c r="W502" i="32"/>
  <c r="W501" i="32"/>
  <c r="W500" i="32"/>
  <c r="W499" i="32"/>
  <c r="W498" i="32"/>
  <c r="W497" i="32"/>
  <c r="W496" i="32"/>
  <c r="W495" i="32"/>
  <c r="W494" i="32"/>
  <c r="W493" i="32"/>
  <c r="W492" i="32"/>
  <c r="W491" i="32"/>
  <c r="W490" i="32"/>
  <c r="W489" i="32"/>
  <c r="W488" i="32"/>
  <c r="W487" i="32"/>
  <c r="W486" i="32"/>
  <c r="W485" i="32"/>
  <c r="W484" i="32"/>
  <c r="W483" i="32"/>
  <c r="W482" i="32"/>
  <c r="W481" i="32"/>
  <c r="W480" i="32"/>
  <c r="W479" i="32"/>
  <c r="W478" i="32"/>
  <c r="W477" i="32"/>
  <c r="W476" i="32"/>
  <c r="W475" i="32"/>
  <c r="W474" i="32"/>
  <c r="W473" i="32"/>
  <c r="W472" i="32"/>
  <c r="W471" i="32"/>
  <c r="W470" i="32"/>
  <c r="W469" i="32"/>
  <c r="W468" i="32"/>
  <c r="W467" i="32"/>
  <c r="W466" i="32"/>
  <c r="W465" i="32"/>
  <c r="W464" i="32"/>
  <c r="W463" i="32"/>
  <c r="W462" i="32"/>
  <c r="W461" i="32"/>
  <c r="W460" i="32"/>
  <c r="W459" i="32"/>
  <c r="W458" i="32"/>
  <c r="W457" i="32"/>
  <c r="W456" i="32"/>
  <c r="W455" i="32"/>
  <c r="W454" i="32"/>
  <c r="W453" i="32"/>
  <c r="W452" i="32"/>
  <c r="W451" i="32"/>
  <c r="W450" i="32"/>
  <c r="W449" i="32"/>
  <c r="W448" i="32"/>
  <c r="W447" i="32"/>
  <c r="W446" i="32"/>
  <c r="W445" i="32"/>
  <c r="W444" i="32"/>
  <c r="W443" i="32"/>
  <c r="W442" i="32"/>
  <c r="W441" i="32"/>
  <c r="W440" i="32"/>
  <c r="W439" i="32"/>
  <c r="W438" i="32"/>
  <c r="W437" i="32"/>
  <c r="W436" i="32"/>
  <c r="W435" i="32"/>
  <c r="W434" i="32"/>
  <c r="W433" i="32"/>
  <c r="W432" i="32"/>
  <c r="W431" i="32"/>
  <c r="W430" i="32"/>
  <c r="W429" i="32"/>
  <c r="W428" i="32"/>
  <c r="W427" i="32"/>
  <c r="W426" i="32"/>
  <c r="W425" i="32"/>
  <c r="W424" i="32"/>
  <c r="W423" i="32"/>
  <c r="W422" i="32"/>
  <c r="W421" i="32"/>
  <c r="W420" i="32"/>
  <c r="W419" i="32"/>
  <c r="W418" i="32"/>
  <c r="W417" i="32"/>
  <c r="W416" i="32"/>
  <c r="W415" i="32"/>
  <c r="W414" i="32"/>
  <c r="W413" i="32"/>
  <c r="W412" i="32"/>
  <c r="W411" i="32"/>
  <c r="W410" i="32"/>
  <c r="W409" i="32"/>
  <c r="W408" i="32"/>
  <c r="W407" i="32"/>
  <c r="W406" i="32"/>
  <c r="W405" i="32"/>
  <c r="W404" i="32"/>
  <c r="W403" i="32"/>
  <c r="W402" i="32"/>
  <c r="W401" i="32"/>
  <c r="W400" i="32"/>
  <c r="W399" i="32"/>
  <c r="W398" i="32"/>
  <c r="W397" i="32"/>
  <c r="W396" i="32"/>
  <c r="W395" i="32"/>
  <c r="W394" i="32"/>
  <c r="W393" i="32"/>
  <c r="W392" i="32"/>
  <c r="W391" i="32"/>
  <c r="W390" i="32"/>
  <c r="W389" i="32"/>
  <c r="W388" i="32"/>
  <c r="W387" i="32"/>
  <c r="W386" i="32"/>
  <c r="W385" i="32"/>
  <c r="W384" i="32"/>
  <c r="W383" i="32"/>
  <c r="W382" i="32"/>
  <c r="W381" i="32"/>
  <c r="W380" i="32"/>
  <c r="W379" i="32"/>
  <c r="W378" i="32"/>
  <c r="W377" i="32"/>
  <c r="W376" i="32"/>
  <c r="W375" i="32"/>
  <c r="W374" i="32"/>
  <c r="W373" i="32"/>
  <c r="W372" i="32"/>
  <c r="W371" i="32"/>
  <c r="W370" i="32"/>
  <c r="W369" i="32"/>
  <c r="W368" i="32"/>
  <c r="W367" i="32"/>
  <c r="W366" i="32"/>
  <c r="W365" i="32"/>
  <c r="W364" i="32"/>
  <c r="W363" i="32"/>
  <c r="W362" i="32"/>
  <c r="W361" i="32"/>
  <c r="W360" i="32"/>
  <c r="W359" i="32"/>
  <c r="W358" i="32"/>
  <c r="W357" i="32"/>
  <c r="W356" i="32"/>
  <c r="W355" i="32"/>
  <c r="W354" i="32"/>
  <c r="W353" i="32"/>
  <c r="W352" i="32"/>
  <c r="W351" i="32"/>
  <c r="W350" i="32"/>
  <c r="W349" i="32"/>
  <c r="W348" i="32"/>
  <c r="W347" i="32"/>
  <c r="W346" i="32"/>
  <c r="W345" i="32"/>
  <c r="W344" i="32"/>
  <c r="W343" i="32"/>
  <c r="W342" i="32"/>
  <c r="W341" i="32"/>
  <c r="W340" i="32"/>
  <c r="W339" i="32"/>
  <c r="W338" i="32"/>
  <c r="W337" i="32"/>
  <c r="W336" i="32"/>
  <c r="W335" i="32"/>
  <c r="W334" i="32"/>
  <c r="W333" i="32"/>
  <c r="W332" i="32"/>
  <c r="W331" i="32"/>
  <c r="W330" i="32"/>
  <c r="W329" i="32"/>
  <c r="W328" i="32"/>
  <c r="W327" i="32"/>
  <c r="W326" i="32"/>
  <c r="W325" i="32"/>
  <c r="W324" i="32"/>
  <c r="W323" i="32"/>
  <c r="W322" i="32"/>
  <c r="W321" i="32"/>
  <c r="W320" i="32"/>
  <c r="W319" i="32"/>
  <c r="W318" i="32"/>
  <c r="W317" i="32"/>
  <c r="W316" i="32"/>
  <c r="W315" i="32"/>
  <c r="W314" i="32"/>
  <c r="W313" i="32"/>
  <c r="W312" i="32"/>
  <c r="W311" i="32"/>
  <c r="W310" i="32"/>
  <c r="W309" i="32"/>
  <c r="W308" i="32"/>
  <c r="W307" i="32"/>
  <c r="W306" i="32"/>
  <c r="W305" i="32"/>
  <c r="W304" i="32"/>
  <c r="W303" i="32"/>
  <c r="W302" i="32"/>
  <c r="W301" i="32"/>
  <c r="W300" i="32"/>
  <c r="W299" i="32"/>
  <c r="W298" i="32"/>
  <c r="W297" i="32"/>
  <c r="W296" i="32"/>
  <c r="W295" i="32"/>
  <c r="W294" i="32"/>
  <c r="W293" i="32"/>
  <c r="W292" i="32"/>
  <c r="W291" i="32"/>
  <c r="W290" i="32"/>
  <c r="W289" i="32"/>
  <c r="W288" i="32"/>
  <c r="W287" i="32"/>
  <c r="W286" i="32"/>
  <c r="W285" i="32"/>
  <c r="W284" i="32"/>
  <c r="W283" i="32"/>
  <c r="W282" i="32"/>
  <c r="W281" i="32"/>
  <c r="W280" i="32"/>
  <c r="W279" i="32"/>
  <c r="W278" i="32"/>
  <c r="W277" i="32"/>
  <c r="W276" i="32"/>
  <c r="W275" i="32"/>
  <c r="W274" i="32"/>
  <c r="W273" i="32"/>
  <c r="W272" i="32"/>
  <c r="W271" i="32"/>
  <c r="W270" i="32"/>
  <c r="W269" i="32"/>
  <c r="W268" i="32"/>
  <c r="W267" i="32"/>
  <c r="W266" i="32"/>
  <c r="W265" i="32"/>
  <c r="W264" i="32"/>
  <c r="W263" i="32"/>
  <c r="W262" i="32"/>
  <c r="W261" i="32"/>
  <c r="W260" i="32"/>
  <c r="W259" i="32"/>
  <c r="W258" i="32"/>
  <c r="W257" i="32"/>
  <c r="W256" i="32"/>
  <c r="W255" i="32"/>
  <c r="W254" i="32"/>
  <c r="W253" i="32"/>
  <c r="W252" i="32"/>
  <c r="W251" i="32"/>
  <c r="W250" i="32"/>
  <c r="W249" i="32"/>
  <c r="W248" i="32"/>
  <c r="W247" i="32"/>
  <c r="W246" i="32"/>
  <c r="W245" i="32"/>
  <c r="W244" i="32"/>
  <c r="W243" i="32"/>
  <c r="W242" i="32"/>
  <c r="W241" i="32"/>
  <c r="W240" i="32"/>
  <c r="W239" i="32"/>
  <c r="W238" i="32"/>
  <c r="W237" i="32"/>
  <c r="W236" i="32"/>
  <c r="W235" i="32"/>
  <c r="W234" i="32"/>
  <c r="W233" i="32"/>
  <c r="W232" i="32"/>
  <c r="W231" i="32"/>
  <c r="W230" i="32"/>
  <c r="W229" i="32"/>
  <c r="AW35" i="32" s="1"/>
  <c r="W228" i="32"/>
  <c r="W227" i="32"/>
  <c r="W226" i="32"/>
  <c r="W225" i="32"/>
  <c r="W224" i="32"/>
  <c r="W223" i="32"/>
  <c r="W222" i="32"/>
  <c r="W221" i="32"/>
  <c r="W220" i="32"/>
  <c r="W219" i="32"/>
  <c r="W218" i="32"/>
  <c r="W217" i="32"/>
  <c r="W216" i="32"/>
  <c r="W215" i="32"/>
  <c r="W214" i="32"/>
  <c r="W213" i="32"/>
  <c r="W212" i="32"/>
  <c r="W211" i="32"/>
  <c r="W210" i="32"/>
  <c r="W209" i="32"/>
  <c r="W208" i="32"/>
  <c r="W207" i="32"/>
  <c r="W206" i="32"/>
  <c r="W205" i="32"/>
  <c r="W204" i="32"/>
  <c r="W203" i="32"/>
  <c r="W202" i="32"/>
  <c r="W201" i="32"/>
  <c r="W200" i="32"/>
  <c r="W199" i="32"/>
  <c r="W198" i="32"/>
  <c r="W197" i="32"/>
  <c r="W196" i="32"/>
  <c r="W195" i="32"/>
  <c r="W194" i="32"/>
  <c r="BQ36" i="32" s="1"/>
  <c r="W193" i="32"/>
  <c r="W192" i="32"/>
  <c r="W191" i="32"/>
  <c r="W190" i="32"/>
  <c r="W189" i="32"/>
  <c r="AW34" i="32" s="1"/>
  <c r="W188" i="32"/>
  <c r="W187" i="32"/>
  <c r="W186" i="32"/>
  <c r="W185" i="32"/>
  <c r="W184" i="32"/>
  <c r="W183" i="32"/>
  <c r="W182" i="32"/>
  <c r="BQ35" i="32" s="1"/>
  <c r="W181" i="32"/>
  <c r="W180" i="32"/>
  <c r="W179" i="32"/>
  <c r="W178" i="32"/>
  <c r="W177" i="32"/>
  <c r="W176" i="32"/>
  <c r="W175" i="32"/>
  <c r="W174" i="32"/>
  <c r="W173" i="32"/>
  <c r="W172" i="32"/>
  <c r="W171" i="32"/>
  <c r="W170" i="32"/>
  <c r="W169" i="32"/>
  <c r="W168" i="32"/>
  <c r="W167" i="32"/>
  <c r="W166" i="32"/>
  <c r="W165" i="32"/>
  <c r="BQ43" i="32" s="1"/>
  <c r="W164" i="32"/>
  <c r="W163" i="32"/>
  <c r="W162" i="32"/>
  <c r="W161" i="32"/>
  <c r="W160" i="32"/>
  <c r="W159" i="32"/>
  <c r="W158" i="32"/>
  <c r="W157" i="32"/>
  <c r="W156" i="32"/>
  <c r="W155" i="32"/>
  <c r="W154" i="32"/>
  <c r="W153" i="32"/>
  <c r="W152" i="32"/>
  <c r="W151" i="32"/>
  <c r="W150" i="32"/>
  <c r="W149" i="32"/>
  <c r="W148" i="32"/>
  <c r="W147" i="32"/>
  <c r="W146" i="32"/>
  <c r="W145" i="32"/>
  <c r="W144" i="32"/>
  <c r="W143" i="32"/>
  <c r="W142" i="32"/>
  <c r="W141" i="32"/>
  <c r="W140" i="32"/>
  <c r="W139" i="32"/>
  <c r="W138" i="32"/>
  <c r="W137" i="32"/>
  <c r="W136" i="32"/>
  <c r="W135" i="32"/>
  <c r="W134" i="32"/>
  <c r="W133" i="32"/>
  <c r="W132" i="32"/>
  <c r="W131" i="32"/>
  <c r="W130" i="32"/>
  <c r="W129" i="32"/>
  <c r="BQ42" i="32" s="1"/>
  <c r="W128" i="32"/>
  <c r="W127" i="32"/>
  <c r="W126" i="32"/>
  <c r="W125" i="32"/>
  <c r="W124" i="32"/>
  <c r="W123" i="32"/>
  <c r="W122" i="32"/>
  <c r="W121" i="32"/>
  <c r="W120" i="32"/>
  <c r="W119" i="32"/>
  <c r="W118" i="32"/>
  <c r="W117" i="32"/>
  <c r="BQ41" i="32" s="1"/>
  <c r="W116" i="32"/>
  <c r="W115" i="32"/>
  <c r="W114" i="32"/>
  <c r="W113" i="32"/>
  <c r="W112" i="32"/>
  <c r="W111" i="32"/>
  <c r="W110" i="32"/>
  <c r="W109" i="32"/>
  <c r="W108" i="32"/>
  <c r="W107" i="32"/>
  <c r="W106" i="32"/>
  <c r="W105" i="32"/>
  <c r="W104" i="32"/>
  <c r="W103" i="32"/>
  <c r="W102" i="32"/>
  <c r="W101" i="32"/>
  <c r="W100" i="32"/>
  <c r="W99" i="32"/>
  <c r="W98" i="32"/>
  <c r="W97" i="32"/>
  <c r="W96" i="32"/>
  <c r="W95" i="32"/>
  <c r="W94" i="32"/>
  <c r="W93" i="32"/>
  <c r="BQ37" i="32" s="1"/>
  <c r="W92" i="32"/>
  <c r="W91" i="32"/>
  <c r="W90" i="32"/>
  <c r="W89" i="32"/>
  <c r="W88" i="32"/>
  <c r="W87" i="32"/>
  <c r="W86" i="32"/>
  <c r="W85" i="32"/>
  <c r="W84" i="32"/>
  <c r="W83" i="32"/>
  <c r="W82" i="32"/>
  <c r="W81" i="32"/>
  <c r="W80" i="32"/>
  <c r="W79" i="32"/>
  <c r="W78" i="32"/>
  <c r="W77" i="32"/>
  <c r="W76" i="32"/>
  <c r="W75" i="32"/>
  <c r="AW38" i="32" s="1"/>
  <c r="W74" i="32"/>
  <c r="AW39" i="32" s="1"/>
  <c r="W73" i="32"/>
  <c r="W72" i="32"/>
  <c r="W71" i="32"/>
  <c r="W70" i="32"/>
  <c r="W69" i="32"/>
  <c r="W68" i="32"/>
  <c r="W67" i="32"/>
  <c r="W66" i="32"/>
  <c r="W65" i="32"/>
  <c r="W64" i="32"/>
  <c r="W63" i="32"/>
  <c r="W62" i="32"/>
  <c r="W61" i="32"/>
  <c r="W60" i="32"/>
  <c r="W59" i="32"/>
  <c r="W58" i="32"/>
  <c r="W57" i="32"/>
  <c r="W56" i="32"/>
  <c r="W55" i="32"/>
  <c r="W54" i="32"/>
  <c r="W53" i="32"/>
  <c r="W52" i="32"/>
  <c r="W51" i="32"/>
  <c r="W50" i="32"/>
  <c r="W49" i="32"/>
  <c r="W48" i="32"/>
  <c r="W47" i="32"/>
  <c r="W46" i="32"/>
  <c r="W45" i="32"/>
  <c r="W44" i="32"/>
  <c r="W43" i="32"/>
  <c r="W42" i="32"/>
  <c r="W41" i="32"/>
  <c r="W40" i="32"/>
  <c r="W39" i="32"/>
  <c r="W38" i="32"/>
  <c r="W37" i="32"/>
  <c r="BQ39" i="32" s="1"/>
  <c r="W36" i="32"/>
  <c r="W35" i="32"/>
  <c r="W34" i="32"/>
  <c r="W33" i="32"/>
  <c r="W32" i="32"/>
  <c r="W31" i="32"/>
  <c r="W30" i="32"/>
  <c r="W29" i="32"/>
  <c r="W28" i="32"/>
  <c r="W27" i="32"/>
  <c r="W26" i="32"/>
  <c r="W25" i="32"/>
  <c r="W24" i="32"/>
  <c r="W23" i="32"/>
  <c r="W22" i="32"/>
  <c r="W21" i="32"/>
  <c r="W20" i="32"/>
  <c r="W19" i="32"/>
  <c r="W18" i="32"/>
  <c r="W17" i="32"/>
  <c r="W16" i="32"/>
  <c r="W15" i="32"/>
  <c r="W14" i="32"/>
  <c r="W13" i="32"/>
  <c r="W12" i="32"/>
  <c r="W11" i="32"/>
  <c r="W10" i="32"/>
  <c r="W9" i="32"/>
  <c r="BQ3" i="32" s="1"/>
  <c r="W8" i="32"/>
  <c r="W7" i="32"/>
  <c r="W6" i="32"/>
  <c r="W5" i="32"/>
  <c r="W4" i="32"/>
  <c r="W3" i="32"/>
  <c r="W2" i="32"/>
  <c r="AW3" i="32" s="1"/>
  <c r="V836" i="32"/>
  <c r="V835" i="32"/>
  <c r="V834" i="32"/>
  <c r="V833" i="32"/>
  <c r="V832" i="32"/>
  <c r="V831" i="32"/>
  <c r="V830" i="32"/>
  <c r="V829" i="32"/>
  <c r="V828" i="32"/>
  <c r="V827" i="32"/>
  <c r="V826" i="32"/>
  <c r="V825" i="32"/>
  <c r="V824" i="32"/>
  <c r="V823" i="32"/>
  <c r="V822" i="32"/>
  <c r="V821" i="32"/>
  <c r="V820" i="32"/>
  <c r="V819" i="32"/>
  <c r="V818" i="32"/>
  <c r="V817" i="32"/>
  <c r="V816" i="32"/>
  <c r="V815" i="32"/>
  <c r="V814" i="32"/>
  <c r="V813" i="32"/>
  <c r="V812" i="32"/>
  <c r="V811" i="32"/>
  <c r="V810" i="32"/>
  <c r="V809" i="32"/>
  <c r="V808" i="32"/>
  <c r="V807" i="32"/>
  <c r="V806" i="32"/>
  <c r="V805" i="32"/>
  <c r="V804" i="32"/>
  <c r="V803" i="32"/>
  <c r="V802" i="32"/>
  <c r="V801" i="32"/>
  <c r="V800" i="32"/>
  <c r="V799" i="32"/>
  <c r="V798" i="32"/>
  <c r="V797" i="32"/>
  <c r="V796" i="32"/>
  <c r="V795" i="32"/>
  <c r="V794" i="32"/>
  <c r="V793" i="32"/>
  <c r="V792" i="32"/>
  <c r="V791" i="32"/>
  <c r="V790" i="32"/>
  <c r="V789" i="32"/>
  <c r="V788" i="32"/>
  <c r="V787" i="32"/>
  <c r="V786" i="32"/>
  <c r="V785" i="32"/>
  <c r="V784" i="32"/>
  <c r="V783" i="32"/>
  <c r="V782" i="32"/>
  <c r="V781" i="32"/>
  <c r="V780" i="32"/>
  <c r="V779" i="32"/>
  <c r="V778" i="32"/>
  <c r="V777" i="32"/>
  <c r="V776" i="32"/>
  <c r="V775" i="32"/>
  <c r="V774" i="32"/>
  <c r="V773" i="32"/>
  <c r="V772" i="32"/>
  <c r="V771" i="32"/>
  <c r="V770" i="32"/>
  <c r="V769" i="32"/>
  <c r="V768" i="32"/>
  <c r="V767" i="32"/>
  <c r="V766" i="32"/>
  <c r="V765" i="32"/>
  <c r="V764" i="32"/>
  <c r="V763" i="32"/>
  <c r="V762" i="32"/>
  <c r="V761" i="32"/>
  <c r="V760" i="32"/>
  <c r="V759" i="32"/>
  <c r="V758" i="32"/>
  <c r="V757" i="32"/>
  <c r="V756" i="32"/>
  <c r="V755" i="32"/>
  <c r="V754" i="32"/>
  <c r="V753" i="32"/>
  <c r="V752" i="32"/>
  <c r="V751" i="32"/>
  <c r="V750" i="32"/>
  <c r="V749" i="32"/>
  <c r="V748" i="32"/>
  <c r="V747" i="32"/>
  <c r="V746" i="32"/>
  <c r="V745" i="32"/>
  <c r="V744" i="32"/>
  <c r="V743" i="32"/>
  <c r="V742" i="32"/>
  <c r="V741" i="32"/>
  <c r="V740" i="32"/>
  <c r="V739" i="32"/>
  <c r="V738" i="32"/>
  <c r="V737" i="32"/>
  <c r="V736" i="32"/>
  <c r="V735" i="32"/>
  <c r="V734" i="32"/>
  <c r="V733" i="32"/>
  <c r="V732" i="32"/>
  <c r="V731" i="32"/>
  <c r="V730" i="32"/>
  <c r="V729" i="32"/>
  <c r="V728" i="32"/>
  <c r="V727" i="32"/>
  <c r="V726" i="32"/>
  <c r="V725" i="32"/>
  <c r="V724" i="32"/>
  <c r="V723" i="32"/>
  <c r="V722" i="32"/>
  <c r="V721" i="32"/>
  <c r="V720" i="32"/>
  <c r="V719" i="32"/>
  <c r="V718" i="32"/>
  <c r="V717" i="32"/>
  <c r="V716" i="32"/>
  <c r="V715" i="32"/>
  <c r="V714" i="32"/>
  <c r="V713" i="32"/>
  <c r="V712" i="32"/>
  <c r="V711" i="32"/>
  <c r="V710" i="32"/>
  <c r="V709" i="32"/>
  <c r="V708" i="32"/>
  <c r="V707" i="32"/>
  <c r="V706" i="32"/>
  <c r="V705" i="32"/>
  <c r="V704" i="32"/>
  <c r="V703" i="32"/>
  <c r="V702" i="32"/>
  <c r="V701" i="32"/>
  <c r="V700" i="32"/>
  <c r="V699" i="32"/>
  <c r="V698" i="32"/>
  <c r="V697" i="32"/>
  <c r="V696" i="32"/>
  <c r="V695" i="32"/>
  <c r="V694" i="32"/>
  <c r="V693" i="32"/>
  <c r="V692" i="32"/>
  <c r="V691" i="32"/>
  <c r="V690" i="32"/>
  <c r="V689" i="32"/>
  <c r="V688" i="32"/>
  <c r="V687" i="32"/>
  <c r="V686" i="32"/>
  <c r="V685" i="32"/>
  <c r="V684" i="32"/>
  <c r="V683" i="32"/>
  <c r="V682" i="32"/>
  <c r="V681" i="32"/>
  <c r="V680" i="32"/>
  <c r="V679" i="32"/>
  <c r="V678" i="32"/>
  <c r="V677" i="32"/>
  <c r="V676" i="32"/>
  <c r="V675" i="32"/>
  <c r="V674" i="32"/>
  <c r="V673" i="32"/>
  <c r="V672" i="32"/>
  <c r="V671" i="32"/>
  <c r="V670" i="32"/>
  <c r="V669" i="32"/>
  <c r="V668" i="32"/>
  <c r="V667" i="32"/>
  <c r="V666" i="32"/>
  <c r="V665" i="32"/>
  <c r="V664" i="32"/>
  <c r="V663" i="32"/>
  <c r="V662" i="32"/>
  <c r="V661" i="32"/>
  <c r="V660" i="32"/>
  <c r="V659" i="32"/>
  <c r="V658" i="32"/>
  <c r="V657" i="32"/>
  <c r="V656" i="32"/>
  <c r="V655" i="32"/>
  <c r="V654" i="32"/>
  <c r="V653" i="32"/>
  <c r="V652" i="32"/>
  <c r="V651" i="32"/>
  <c r="V650" i="32"/>
  <c r="V649" i="32"/>
  <c r="V648" i="32"/>
  <c r="V647" i="32"/>
  <c r="V646" i="32"/>
  <c r="V645" i="32"/>
  <c r="V644" i="32"/>
  <c r="V643" i="32"/>
  <c r="V642" i="32"/>
  <c r="V641" i="32"/>
  <c r="V640" i="32"/>
  <c r="V639" i="32"/>
  <c r="V638" i="32"/>
  <c r="V637" i="32"/>
  <c r="V636" i="32"/>
  <c r="V635" i="32"/>
  <c r="V634" i="32"/>
  <c r="V633" i="32"/>
  <c r="V632" i="32"/>
  <c r="V631" i="32"/>
  <c r="V630" i="32"/>
  <c r="V629" i="32"/>
  <c r="V628" i="32"/>
  <c r="V627" i="32"/>
  <c r="V626" i="32"/>
  <c r="V625" i="32"/>
  <c r="V624" i="32"/>
  <c r="V623" i="32"/>
  <c r="V622" i="32"/>
  <c r="V621" i="32"/>
  <c r="V620" i="32"/>
  <c r="V619" i="32"/>
  <c r="V618" i="32"/>
  <c r="V617" i="32"/>
  <c r="V616" i="32"/>
  <c r="V615" i="32"/>
  <c r="V614" i="32"/>
  <c r="V613" i="32"/>
  <c r="V612" i="32"/>
  <c r="V611" i="32"/>
  <c r="V610" i="32"/>
  <c r="V609" i="32"/>
  <c r="V608" i="32"/>
  <c r="V607" i="32"/>
  <c r="V606" i="32"/>
  <c r="V605" i="32"/>
  <c r="V604" i="32"/>
  <c r="V603" i="32"/>
  <c r="V602" i="32"/>
  <c r="V601" i="32"/>
  <c r="V600" i="32"/>
  <c r="V599" i="32"/>
  <c r="V598" i="32"/>
  <c r="V597" i="32"/>
  <c r="V596" i="32"/>
  <c r="V595" i="32"/>
  <c r="V594" i="32"/>
  <c r="V593" i="32"/>
  <c r="V592" i="32"/>
  <c r="V591" i="32"/>
  <c r="V590" i="32"/>
  <c r="V589" i="32"/>
  <c r="V588" i="32"/>
  <c r="V587" i="32"/>
  <c r="V586" i="32"/>
  <c r="V585" i="32"/>
  <c r="V584" i="32"/>
  <c r="V583" i="32"/>
  <c r="V582" i="32"/>
  <c r="V581" i="32"/>
  <c r="V580" i="32"/>
  <c r="V579" i="32"/>
  <c r="V578" i="32"/>
  <c r="V577" i="32"/>
  <c r="V576" i="32"/>
  <c r="V575" i="32"/>
  <c r="V574" i="32"/>
  <c r="V573" i="32"/>
  <c r="V572" i="32"/>
  <c r="V571" i="32"/>
  <c r="V570" i="32"/>
  <c r="V569" i="32"/>
  <c r="V568" i="32"/>
  <c r="V567" i="32"/>
  <c r="V566" i="32"/>
  <c r="V565" i="32"/>
  <c r="V564" i="32"/>
  <c r="V563" i="32"/>
  <c r="V562" i="32"/>
  <c r="V561" i="32"/>
  <c r="V560" i="32"/>
  <c r="V559" i="32"/>
  <c r="V558" i="32"/>
  <c r="V557" i="32"/>
  <c r="V556" i="32"/>
  <c r="V555" i="32"/>
  <c r="V554" i="32"/>
  <c r="V553" i="32"/>
  <c r="V552" i="32"/>
  <c r="V551" i="32"/>
  <c r="V550" i="32"/>
  <c r="V549" i="32"/>
  <c r="V548" i="32"/>
  <c r="V547" i="32"/>
  <c r="V546" i="32"/>
  <c r="V545" i="32"/>
  <c r="V544" i="32"/>
  <c r="V543" i="32"/>
  <c r="V542" i="32"/>
  <c r="V541" i="32"/>
  <c r="V540" i="32"/>
  <c r="V539" i="32"/>
  <c r="V538" i="32"/>
  <c r="V537" i="32"/>
  <c r="V536" i="32"/>
  <c r="V535" i="32"/>
  <c r="V534" i="32"/>
  <c r="V533" i="32"/>
  <c r="V532" i="32"/>
  <c r="V531" i="32"/>
  <c r="V530" i="32"/>
  <c r="V529" i="32"/>
  <c r="V528" i="32"/>
  <c r="V527" i="32"/>
  <c r="V526" i="32"/>
  <c r="V525" i="32"/>
  <c r="V524" i="32"/>
  <c r="V523" i="32"/>
  <c r="V522" i="32"/>
  <c r="V521" i="32"/>
  <c r="V520" i="32"/>
  <c r="V519" i="32"/>
  <c r="V518" i="32"/>
  <c r="V517" i="32"/>
  <c r="V516" i="32"/>
  <c r="V515" i="32"/>
  <c r="V514" i="32"/>
  <c r="V513" i="32"/>
  <c r="V512" i="32"/>
  <c r="V511" i="32"/>
  <c r="V510" i="32"/>
  <c r="V509" i="32"/>
  <c r="V508" i="32"/>
  <c r="V507" i="32"/>
  <c r="V506" i="32"/>
  <c r="V505" i="32"/>
  <c r="V504" i="32"/>
  <c r="V503" i="32"/>
  <c r="V502" i="32"/>
  <c r="V501" i="32"/>
  <c r="V500" i="32"/>
  <c r="V499" i="32"/>
  <c r="V498" i="32"/>
  <c r="V497" i="32"/>
  <c r="V496" i="32"/>
  <c r="V495" i="32"/>
  <c r="V494" i="32"/>
  <c r="V493" i="32"/>
  <c r="V492" i="32"/>
  <c r="V491" i="32"/>
  <c r="V490" i="32"/>
  <c r="V489" i="32"/>
  <c r="V488" i="32"/>
  <c r="V487" i="32"/>
  <c r="V486" i="32"/>
  <c r="V485" i="32"/>
  <c r="V484" i="32"/>
  <c r="V483" i="32"/>
  <c r="V482" i="32"/>
  <c r="V481" i="32"/>
  <c r="V480" i="32"/>
  <c r="V479" i="32"/>
  <c r="V478" i="32"/>
  <c r="V477" i="32"/>
  <c r="V476" i="32"/>
  <c r="V475" i="32"/>
  <c r="V474" i="32"/>
  <c r="V473" i="32"/>
  <c r="V472" i="32"/>
  <c r="V471" i="32"/>
  <c r="V470" i="32"/>
  <c r="V469" i="32"/>
  <c r="V468" i="32"/>
  <c r="V467" i="32"/>
  <c r="V466" i="32"/>
  <c r="V465" i="32"/>
  <c r="V464" i="32"/>
  <c r="V463" i="32"/>
  <c r="V462" i="32"/>
  <c r="V461" i="32"/>
  <c r="V460" i="32"/>
  <c r="V459" i="32"/>
  <c r="V458" i="32"/>
  <c r="V457" i="32"/>
  <c r="V456" i="32"/>
  <c r="V455" i="32"/>
  <c r="V454" i="32"/>
  <c r="V453" i="32"/>
  <c r="V452" i="32"/>
  <c r="V451" i="32"/>
  <c r="V450" i="32"/>
  <c r="V449" i="32"/>
  <c r="V448" i="32"/>
  <c r="V447" i="32"/>
  <c r="V446" i="32"/>
  <c r="V445" i="32"/>
  <c r="V444" i="32"/>
  <c r="V443" i="32"/>
  <c r="V442" i="32"/>
  <c r="V441" i="32"/>
  <c r="V440" i="32"/>
  <c r="V439" i="32"/>
  <c r="V438" i="32"/>
  <c r="V437" i="32"/>
  <c r="V436" i="32"/>
  <c r="V435" i="32"/>
  <c r="V434" i="32"/>
  <c r="V433" i="32"/>
  <c r="V432" i="32"/>
  <c r="V431" i="32"/>
  <c r="V430" i="32"/>
  <c r="V429" i="32"/>
  <c r="V428" i="32"/>
  <c r="V427" i="32"/>
  <c r="V426" i="32"/>
  <c r="V425" i="32"/>
  <c r="V424" i="32"/>
  <c r="V423" i="32"/>
  <c r="V422" i="32"/>
  <c r="V421" i="32"/>
  <c r="V420" i="32"/>
  <c r="V419" i="32"/>
  <c r="V418" i="32"/>
  <c r="V417" i="32"/>
  <c r="V416" i="32"/>
  <c r="V415" i="32"/>
  <c r="V414" i="32"/>
  <c r="V413" i="32"/>
  <c r="V412" i="32"/>
  <c r="V411" i="32"/>
  <c r="V410" i="32"/>
  <c r="V409" i="32"/>
  <c r="V408" i="32"/>
  <c r="V407" i="32"/>
  <c r="V406" i="32"/>
  <c r="V405" i="32"/>
  <c r="V404" i="32"/>
  <c r="V403" i="32"/>
  <c r="V402" i="32"/>
  <c r="V401" i="32"/>
  <c r="V400" i="32"/>
  <c r="V399" i="32"/>
  <c r="V398" i="32"/>
  <c r="V397" i="32"/>
  <c r="V396" i="32"/>
  <c r="V395" i="32"/>
  <c r="V394" i="32"/>
  <c r="V393" i="32"/>
  <c r="V392" i="32"/>
  <c r="V391" i="32"/>
  <c r="V390" i="32"/>
  <c r="V389" i="32"/>
  <c r="V388" i="32"/>
  <c r="V387" i="32"/>
  <c r="V386" i="32"/>
  <c r="V385" i="32"/>
  <c r="V384" i="32"/>
  <c r="V383" i="32"/>
  <c r="V382" i="32"/>
  <c r="V381" i="32"/>
  <c r="V380" i="32"/>
  <c r="V379" i="32"/>
  <c r="V378" i="32"/>
  <c r="V377" i="32"/>
  <c r="V376" i="32"/>
  <c r="V375" i="32"/>
  <c r="V374" i="32"/>
  <c r="V373" i="32"/>
  <c r="V372" i="32"/>
  <c r="V371" i="32"/>
  <c r="V370" i="32"/>
  <c r="V369" i="32"/>
  <c r="V368" i="32"/>
  <c r="V367" i="32"/>
  <c r="V366" i="32"/>
  <c r="V365" i="32"/>
  <c r="V364" i="32"/>
  <c r="V363" i="32"/>
  <c r="V362" i="32"/>
  <c r="V361" i="32"/>
  <c r="V360" i="32"/>
  <c r="V359" i="32"/>
  <c r="V358" i="32"/>
  <c r="V357" i="32"/>
  <c r="V356" i="32"/>
  <c r="V355" i="32"/>
  <c r="V354" i="32"/>
  <c r="V353" i="32"/>
  <c r="V352" i="32"/>
  <c r="V351" i="32"/>
  <c r="V350" i="32"/>
  <c r="V349" i="32"/>
  <c r="V348" i="32"/>
  <c r="V347" i="32"/>
  <c r="V346" i="32"/>
  <c r="V345" i="32"/>
  <c r="V344" i="32"/>
  <c r="V343" i="32"/>
  <c r="V342" i="32"/>
  <c r="V341" i="32"/>
  <c r="V340" i="32"/>
  <c r="V339" i="32"/>
  <c r="V338" i="32"/>
  <c r="V337" i="32"/>
  <c r="V336" i="32"/>
  <c r="V335" i="32"/>
  <c r="V334" i="32"/>
  <c r="V333" i="32"/>
  <c r="V332" i="32"/>
  <c r="V331" i="32"/>
  <c r="V330" i="32"/>
  <c r="V329" i="32"/>
  <c r="V328" i="32"/>
  <c r="V327" i="32"/>
  <c r="V326" i="32"/>
  <c r="V325" i="32"/>
  <c r="V324" i="32"/>
  <c r="V323" i="32"/>
  <c r="V322" i="32"/>
  <c r="V321" i="32"/>
  <c r="V320" i="32"/>
  <c r="V319" i="32"/>
  <c r="V318" i="32"/>
  <c r="V317" i="32"/>
  <c r="V316" i="32"/>
  <c r="V315" i="32"/>
  <c r="V314" i="32"/>
  <c r="V313" i="32"/>
  <c r="V312" i="32"/>
  <c r="V311" i="32"/>
  <c r="V310" i="32"/>
  <c r="V309" i="32"/>
  <c r="V308" i="32"/>
  <c r="V307" i="32"/>
  <c r="V306" i="32"/>
  <c r="V305" i="32"/>
  <c r="V304" i="32"/>
  <c r="V303" i="32"/>
  <c r="V302" i="32"/>
  <c r="V301" i="32"/>
  <c r="V300" i="32"/>
  <c r="V299" i="32"/>
  <c r="V298" i="32"/>
  <c r="V297" i="32"/>
  <c r="V296" i="32"/>
  <c r="V295" i="32"/>
  <c r="V294" i="32"/>
  <c r="V293" i="32"/>
  <c r="V292" i="32"/>
  <c r="V291" i="32"/>
  <c r="V290" i="32"/>
  <c r="V289" i="32"/>
  <c r="V288" i="32"/>
  <c r="V287" i="32"/>
  <c r="V286" i="32"/>
  <c r="V285" i="32"/>
  <c r="V284" i="32"/>
  <c r="V283" i="32"/>
  <c r="V282" i="32"/>
  <c r="V281" i="32"/>
  <c r="V280" i="32"/>
  <c r="V279" i="32"/>
  <c r="V278" i="32"/>
  <c r="V277" i="32"/>
  <c r="V276" i="32"/>
  <c r="V275" i="32"/>
  <c r="V274" i="32"/>
  <c r="V273" i="32"/>
  <c r="V272" i="32"/>
  <c r="V271" i="32"/>
  <c r="V270" i="32"/>
  <c r="V269" i="32"/>
  <c r="V268" i="32"/>
  <c r="V267" i="32"/>
  <c r="V266" i="32"/>
  <c r="V265" i="32"/>
  <c r="V264" i="32"/>
  <c r="V263" i="32"/>
  <c r="V262" i="32"/>
  <c r="V261" i="32"/>
  <c r="V260" i="32"/>
  <c r="V259" i="32"/>
  <c r="V258" i="32"/>
  <c r="V257" i="32"/>
  <c r="V256" i="32"/>
  <c r="V255" i="32"/>
  <c r="V254" i="32"/>
  <c r="V253" i="32"/>
  <c r="V252" i="32"/>
  <c r="V251" i="32"/>
  <c r="V250" i="32"/>
  <c r="V249" i="32"/>
  <c r="V248" i="32"/>
  <c r="V247" i="32"/>
  <c r="V246" i="32"/>
  <c r="V245" i="32"/>
  <c r="V244" i="32"/>
  <c r="V243" i="32"/>
  <c r="V242" i="32"/>
  <c r="V241" i="32"/>
  <c r="V240" i="32"/>
  <c r="V239" i="32"/>
  <c r="V238" i="32"/>
  <c r="V237" i="32"/>
  <c r="V236" i="32"/>
  <c r="V235" i="32"/>
  <c r="V234" i="32"/>
  <c r="V233" i="32"/>
  <c r="V232" i="32"/>
  <c r="V231" i="32"/>
  <c r="V230" i="32"/>
  <c r="V229" i="32"/>
  <c r="AV35" i="32" s="1"/>
  <c r="V228" i="32"/>
  <c r="V227" i="32"/>
  <c r="V226" i="32"/>
  <c r="V225" i="32"/>
  <c r="V224" i="32"/>
  <c r="V223" i="32"/>
  <c r="V222" i="32"/>
  <c r="V221" i="32"/>
  <c r="V220" i="32"/>
  <c r="V219" i="32"/>
  <c r="V218" i="32"/>
  <c r="V217" i="32"/>
  <c r="V216" i="32"/>
  <c r="V215" i="32"/>
  <c r="V214" i="32"/>
  <c r="V213" i="32"/>
  <c r="V212" i="32"/>
  <c r="V211" i="32"/>
  <c r="V210" i="32"/>
  <c r="V209" i="32"/>
  <c r="V208" i="32"/>
  <c r="V207" i="32"/>
  <c r="V206" i="32"/>
  <c r="V205" i="32"/>
  <c r="V204" i="32"/>
  <c r="V203" i="32"/>
  <c r="V202" i="32"/>
  <c r="V201" i="32"/>
  <c r="V200" i="32"/>
  <c r="V199" i="32"/>
  <c r="V198" i="32"/>
  <c r="V197" i="32"/>
  <c r="V196" i="32"/>
  <c r="V195" i="32"/>
  <c r="V194" i="32"/>
  <c r="BP36" i="32" s="1"/>
  <c r="V193" i="32"/>
  <c r="V192" i="32"/>
  <c r="V191" i="32"/>
  <c r="V190" i="32"/>
  <c r="V189" i="32"/>
  <c r="V188" i="32"/>
  <c r="V187" i="32"/>
  <c r="V186" i="32"/>
  <c r="V185" i="32"/>
  <c r="V184" i="32"/>
  <c r="V183" i="32"/>
  <c r="V182" i="32"/>
  <c r="BP35" i="32" s="1"/>
  <c r="V181" i="32"/>
  <c r="V180" i="32"/>
  <c r="V179" i="32"/>
  <c r="V178" i="32"/>
  <c r="V177" i="32"/>
  <c r="V176" i="32"/>
  <c r="V175" i="32"/>
  <c r="V174" i="32"/>
  <c r="V173" i="32"/>
  <c r="V172" i="32"/>
  <c r="V171" i="32"/>
  <c r="V170" i="32"/>
  <c r="V169" i="32"/>
  <c r="V168" i="32"/>
  <c r="V167" i="32"/>
  <c r="V166" i="32"/>
  <c r="V165" i="32"/>
  <c r="AV41" i="32" s="1"/>
  <c r="V164" i="32"/>
  <c r="V163" i="32"/>
  <c r="V162" i="32"/>
  <c r="V161" i="32"/>
  <c r="V160" i="32"/>
  <c r="V159" i="32"/>
  <c r="V158" i="32"/>
  <c r="V157" i="32"/>
  <c r="BP43" i="32" s="1"/>
  <c r="V156" i="32"/>
  <c r="V155" i="32"/>
  <c r="V154" i="32"/>
  <c r="V153" i="32"/>
  <c r="V152" i="32"/>
  <c r="V151" i="32"/>
  <c r="V150" i="32"/>
  <c r="V149" i="32"/>
  <c r="V148" i="32"/>
  <c r="V147" i="32"/>
  <c r="V146" i="32"/>
  <c r="V145" i="32"/>
  <c r="V144" i="32"/>
  <c r="V143" i="32"/>
  <c r="V142" i="32"/>
  <c r="V141" i="32"/>
  <c r="V140" i="32"/>
  <c r="V139" i="32"/>
  <c r="V138" i="32"/>
  <c r="V137" i="32"/>
  <c r="V136" i="32"/>
  <c r="V135" i="32"/>
  <c r="V134" i="32"/>
  <c r="V133" i="32"/>
  <c r="V132" i="32"/>
  <c r="V131" i="32"/>
  <c r="V130" i="32"/>
  <c r="V129" i="32"/>
  <c r="AV40" i="32" s="1"/>
  <c r="V128" i="32"/>
  <c r="V127" i="32"/>
  <c r="V126" i="32"/>
  <c r="V125" i="32"/>
  <c r="V124" i="32"/>
  <c r="V123" i="32"/>
  <c r="V122" i="32"/>
  <c r="V121" i="32"/>
  <c r="V120" i="32"/>
  <c r="V119" i="32"/>
  <c r="V118" i="32"/>
  <c r="V117" i="32"/>
  <c r="V116" i="32"/>
  <c r="V115" i="32"/>
  <c r="V114" i="32"/>
  <c r="V113" i="32"/>
  <c r="V112" i="32"/>
  <c r="V111" i="32"/>
  <c r="V110" i="32"/>
  <c r="V109" i="32"/>
  <c r="V108" i="32"/>
  <c r="V107" i="32"/>
  <c r="V106" i="32"/>
  <c r="V105" i="32"/>
  <c r="V104" i="32"/>
  <c r="V103" i="32"/>
  <c r="V102" i="32"/>
  <c r="V101" i="32"/>
  <c r="V100" i="32"/>
  <c r="V99" i="32"/>
  <c r="V98" i="32"/>
  <c r="V97" i="32"/>
  <c r="V96" i="32"/>
  <c r="V95" i="32"/>
  <c r="V94" i="32"/>
  <c r="V93" i="32"/>
  <c r="BP37" i="32" s="1"/>
  <c r="V92" i="32"/>
  <c r="V91" i="32"/>
  <c r="V90" i="32"/>
  <c r="V89" i="32"/>
  <c r="AV36" i="32" s="1"/>
  <c r="V88" i="32"/>
  <c r="V87" i="32"/>
  <c r="V86" i="32"/>
  <c r="V85" i="32"/>
  <c r="V84" i="32"/>
  <c r="V83" i="32"/>
  <c r="V82" i="32"/>
  <c r="V81" i="32"/>
  <c r="V80" i="32"/>
  <c r="V79" i="32"/>
  <c r="V78" i="32"/>
  <c r="V77" i="32"/>
  <c r="V76" i="32"/>
  <c r="V75" i="32"/>
  <c r="AV38" i="32" s="1"/>
  <c r="V74" i="32"/>
  <c r="AV39" i="32" s="1"/>
  <c r="V73" i="32"/>
  <c r="V72" i="32"/>
  <c r="V71" i="32"/>
  <c r="V70" i="32"/>
  <c r="V69" i="32"/>
  <c r="V68" i="32"/>
  <c r="V67" i="32"/>
  <c r="V66" i="32"/>
  <c r="V65" i="32"/>
  <c r="V64" i="32"/>
  <c r="V63" i="32"/>
  <c r="V62" i="32"/>
  <c r="V61" i="32"/>
  <c r="V60" i="32"/>
  <c r="V59" i="32"/>
  <c r="V58" i="32"/>
  <c r="V57" i="32"/>
  <c r="V56" i="32"/>
  <c r="V55" i="32"/>
  <c r="V54" i="32"/>
  <c r="V53" i="32"/>
  <c r="V52" i="32"/>
  <c r="V51" i="32"/>
  <c r="V50" i="32"/>
  <c r="V49" i="32"/>
  <c r="V48" i="32"/>
  <c r="V47" i="32"/>
  <c r="V46" i="32"/>
  <c r="V45" i="32"/>
  <c r="V44" i="32"/>
  <c r="V43" i="32"/>
  <c r="V42" i="32"/>
  <c r="V41" i="32"/>
  <c r="V40" i="32"/>
  <c r="V39" i="32"/>
  <c r="V38" i="32"/>
  <c r="V37" i="32"/>
  <c r="V36" i="32"/>
  <c r="V35" i="32"/>
  <c r="V34" i="32"/>
  <c r="V33" i="32"/>
  <c r="V32" i="32"/>
  <c r="V31" i="32"/>
  <c r="V30" i="32"/>
  <c r="V29" i="32"/>
  <c r="V28" i="32"/>
  <c r="V27" i="32"/>
  <c r="V26" i="32"/>
  <c r="V25" i="32"/>
  <c r="V24" i="32"/>
  <c r="V23" i="32"/>
  <c r="V22" i="32"/>
  <c r="V21" i="32"/>
  <c r="V20" i="32"/>
  <c r="V19" i="32"/>
  <c r="V18" i="32"/>
  <c r="V17" i="32"/>
  <c r="V16" i="32"/>
  <c r="V15" i="32"/>
  <c r="V14" i="32"/>
  <c r="V13" i="32"/>
  <c r="V12" i="32"/>
  <c r="V11" i="32"/>
  <c r="V10" i="32"/>
  <c r="V9" i="32"/>
  <c r="AV3" i="32" s="1"/>
  <c r="V8" i="32"/>
  <c r="V7" i="32"/>
  <c r="V6" i="32"/>
  <c r="V5" i="32"/>
  <c r="V4" i="32"/>
  <c r="V3" i="32"/>
  <c r="V2" i="32"/>
  <c r="BP40" i="32" s="1"/>
  <c r="U836" i="32"/>
  <c r="U835" i="32"/>
  <c r="U834" i="32"/>
  <c r="U833" i="32"/>
  <c r="U832" i="32"/>
  <c r="U831" i="32"/>
  <c r="U830" i="32"/>
  <c r="U829" i="32"/>
  <c r="U828" i="32"/>
  <c r="U827" i="32"/>
  <c r="U826" i="32"/>
  <c r="U825" i="32"/>
  <c r="U824" i="32"/>
  <c r="U823" i="32"/>
  <c r="U822" i="32"/>
  <c r="U821" i="32"/>
  <c r="U820" i="32"/>
  <c r="U819" i="32"/>
  <c r="U818" i="32"/>
  <c r="U817" i="32"/>
  <c r="U816" i="32"/>
  <c r="U815" i="32"/>
  <c r="U814" i="32"/>
  <c r="U813" i="32"/>
  <c r="U812" i="32"/>
  <c r="U811" i="32"/>
  <c r="U810" i="32"/>
  <c r="U809" i="32"/>
  <c r="U808" i="32"/>
  <c r="U807" i="32"/>
  <c r="U806" i="32"/>
  <c r="U805" i="32"/>
  <c r="U804" i="32"/>
  <c r="U803" i="32"/>
  <c r="U802" i="32"/>
  <c r="U801" i="32"/>
  <c r="U800" i="32"/>
  <c r="U799" i="32"/>
  <c r="U798" i="32"/>
  <c r="U797" i="32"/>
  <c r="U796" i="32"/>
  <c r="U795" i="32"/>
  <c r="U794" i="32"/>
  <c r="U793" i="32"/>
  <c r="U792" i="32"/>
  <c r="U791" i="32"/>
  <c r="U790" i="32"/>
  <c r="U789" i="32"/>
  <c r="U788" i="32"/>
  <c r="U787" i="32"/>
  <c r="U786" i="32"/>
  <c r="U785" i="32"/>
  <c r="U784" i="32"/>
  <c r="U783" i="32"/>
  <c r="U782" i="32"/>
  <c r="U781" i="32"/>
  <c r="U780" i="32"/>
  <c r="U779" i="32"/>
  <c r="U778" i="32"/>
  <c r="U777" i="32"/>
  <c r="U776" i="32"/>
  <c r="U775" i="32"/>
  <c r="U774" i="32"/>
  <c r="U773" i="32"/>
  <c r="U772" i="32"/>
  <c r="U771" i="32"/>
  <c r="U770" i="32"/>
  <c r="U769" i="32"/>
  <c r="U768" i="32"/>
  <c r="U767" i="32"/>
  <c r="U766" i="32"/>
  <c r="U765" i="32"/>
  <c r="U764" i="32"/>
  <c r="U763" i="32"/>
  <c r="U762" i="32"/>
  <c r="U761" i="32"/>
  <c r="U760" i="32"/>
  <c r="U759" i="32"/>
  <c r="U758" i="32"/>
  <c r="U757" i="32"/>
  <c r="U756" i="32"/>
  <c r="U755" i="32"/>
  <c r="U754" i="32"/>
  <c r="U753" i="32"/>
  <c r="U752" i="32"/>
  <c r="U751" i="32"/>
  <c r="U750" i="32"/>
  <c r="U749" i="32"/>
  <c r="U748" i="32"/>
  <c r="U747" i="32"/>
  <c r="U746" i="32"/>
  <c r="U745" i="32"/>
  <c r="U744" i="32"/>
  <c r="U743" i="32"/>
  <c r="U742" i="32"/>
  <c r="U741" i="32"/>
  <c r="U740" i="32"/>
  <c r="U739" i="32"/>
  <c r="U738" i="32"/>
  <c r="U737" i="32"/>
  <c r="U736" i="32"/>
  <c r="U735" i="32"/>
  <c r="U734" i="32"/>
  <c r="U733" i="32"/>
  <c r="U732" i="32"/>
  <c r="U731" i="32"/>
  <c r="U730" i="32"/>
  <c r="U729" i="32"/>
  <c r="U728" i="32"/>
  <c r="U727" i="32"/>
  <c r="U726" i="32"/>
  <c r="U725" i="32"/>
  <c r="U724" i="32"/>
  <c r="U723" i="32"/>
  <c r="U722" i="32"/>
  <c r="U721" i="32"/>
  <c r="U720" i="32"/>
  <c r="U719" i="32"/>
  <c r="U718" i="32"/>
  <c r="U717" i="32"/>
  <c r="U716" i="32"/>
  <c r="U715" i="32"/>
  <c r="U714" i="32"/>
  <c r="U713" i="32"/>
  <c r="U712" i="32"/>
  <c r="U711" i="32"/>
  <c r="U710" i="32"/>
  <c r="U709" i="32"/>
  <c r="U708" i="32"/>
  <c r="U707" i="32"/>
  <c r="U706" i="32"/>
  <c r="U705" i="32"/>
  <c r="U704" i="32"/>
  <c r="U703" i="32"/>
  <c r="U702" i="32"/>
  <c r="U701" i="32"/>
  <c r="U700" i="32"/>
  <c r="U699" i="32"/>
  <c r="U698" i="32"/>
  <c r="U697" i="32"/>
  <c r="U696" i="32"/>
  <c r="U695" i="32"/>
  <c r="U694" i="32"/>
  <c r="U693" i="32"/>
  <c r="U692" i="32"/>
  <c r="U691" i="32"/>
  <c r="U690" i="32"/>
  <c r="U689" i="32"/>
  <c r="U688" i="32"/>
  <c r="U687" i="32"/>
  <c r="U686" i="32"/>
  <c r="U685" i="32"/>
  <c r="U684" i="32"/>
  <c r="U683" i="32"/>
  <c r="U682" i="32"/>
  <c r="U681" i="32"/>
  <c r="U680" i="32"/>
  <c r="U679" i="32"/>
  <c r="U678" i="32"/>
  <c r="U677" i="32"/>
  <c r="U676" i="32"/>
  <c r="U675" i="32"/>
  <c r="U674" i="32"/>
  <c r="U673" i="32"/>
  <c r="U672" i="32"/>
  <c r="U671" i="32"/>
  <c r="U670" i="32"/>
  <c r="U669" i="32"/>
  <c r="U668" i="32"/>
  <c r="U667" i="32"/>
  <c r="U666" i="32"/>
  <c r="U665" i="32"/>
  <c r="U664" i="32"/>
  <c r="U663" i="32"/>
  <c r="U662" i="32"/>
  <c r="U661" i="32"/>
  <c r="U660" i="32"/>
  <c r="U659" i="32"/>
  <c r="U658" i="32"/>
  <c r="U657" i="32"/>
  <c r="U656" i="32"/>
  <c r="U655" i="32"/>
  <c r="U654" i="32"/>
  <c r="U653" i="32"/>
  <c r="U652" i="32"/>
  <c r="U651" i="32"/>
  <c r="U650" i="32"/>
  <c r="U649" i="32"/>
  <c r="U648" i="32"/>
  <c r="U647" i="32"/>
  <c r="U646" i="32"/>
  <c r="U645" i="32"/>
  <c r="U644" i="32"/>
  <c r="U643" i="32"/>
  <c r="U642" i="32"/>
  <c r="U641" i="32"/>
  <c r="U640" i="32"/>
  <c r="U639" i="32"/>
  <c r="U638" i="32"/>
  <c r="U637" i="32"/>
  <c r="U636" i="32"/>
  <c r="U635" i="32"/>
  <c r="U634" i="32"/>
  <c r="U633" i="32"/>
  <c r="U632" i="32"/>
  <c r="U631" i="32"/>
  <c r="U630" i="32"/>
  <c r="U629" i="32"/>
  <c r="U628" i="32"/>
  <c r="U627" i="32"/>
  <c r="U626" i="32"/>
  <c r="U625" i="32"/>
  <c r="U624" i="32"/>
  <c r="U623" i="32"/>
  <c r="U622" i="32"/>
  <c r="U621" i="32"/>
  <c r="U620" i="32"/>
  <c r="U619" i="32"/>
  <c r="U618" i="32"/>
  <c r="U617" i="32"/>
  <c r="U616" i="32"/>
  <c r="U615" i="32"/>
  <c r="U614" i="32"/>
  <c r="U613" i="32"/>
  <c r="U612" i="32"/>
  <c r="U611" i="32"/>
  <c r="U610" i="32"/>
  <c r="U609" i="32"/>
  <c r="U608" i="32"/>
  <c r="U607" i="32"/>
  <c r="U606" i="32"/>
  <c r="U605" i="32"/>
  <c r="U604" i="32"/>
  <c r="U603" i="32"/>
  <c r="U602" i="32"/>
  <c r="U601" i="32"/>
  <c r="U600" i="32"/>
  <c r="U599" i="32"/>
  <c r="U598" i="32"/>
  <c r="U597" i="32"/>
  <c r="U596" i="32"/>
  <c r="U595" i="32"/>
  <c r="U594" i="32"/>
  <c r="U593" i="32"/>
  <c r="U592" i="32"/>
  <c r="U591" i="32"/>
  <c r="U590" i="32"/>
  <c r="U589" i="32"/>
  <c r="U588" i="32"/>
  <c r="U587" i="32"/>
  <c r="U586" i="32"/>
  <c r="U585" i="32"/>
  <c r="U584" i="32"/>
  <c r="U583" i="32"/>
  <c r="U582" i="32"/>
  <c r="U581" i="32"/>
  <c r="U580" i="32"/>
  <c r="U579" i="32"/>
  <c r="U578" i="32"/>
  <c r="U577" i="32"/>
  <c r="U576" i="32"/>
  <c r="U575" i="32"/>
  <c r="U574" i="32"/>
  <c r="U573" i="32"/>
  <c r="U572" i="32"/>
  <c r="U571" i="32"/>
  <c r="U570" i="32"/>
  <c r="U569" i="32"/>
  <c r="U568" i="32"/>
  <c r="U567" i="32"/>
  <c r="U566" i="32"/>
  <c r="U565" i="32"/>
  <c r="U564" i="32"/>
  <c r="U563" i="32"/>
  <c r="U562" i="32"/>
  <c r="U561" i="32"/>
  <c r="U560" i="32"/>
  <c r="U559" i="32"/>
  <c r="U558" i="32"/>
  <c r="U557" i="32"/>
  <c r="U556" i="32"/>
  <c r="U555" i="32"/>
  <c r="U554" i="32"/>
  <c r="U553" i="32"/>
  <c r="U552" i="32"/>
  <c r="U551" i="32"/>
  <c r="U550" i="32"/>
  <c r="U549" i="32"/>
  <c r="U548" i="32"/>
  <c r="U547" i="32"/>
  <c r="U546" i="32"/>
  <c r="U545" i="32"/>
  <c r="U544" i="32"/>
  <c r="U543" i="32"/>
  <c r="U542" i="32"/>
  <c r="U541" i="32"/>
  <c r="U540" i="32"/>
  <c r="U539" i="32"/>
  <c r="U538" i="32"/>
  <c r="U537" i="32"/>
  <c r="U536" i="32"/>
  <c r="U535" i="32"/>
  <c r="U534" i="32"/>
  <c r="U533" i="32"/>
  <c r="U532" i="32"/>
  <c r="U531" i="32"/>
  <c r="U530" i="32"/>
  <c r="U529" i="32"/>
  <c r="U528" i="32"/>
  <c r="U527" i="32"/>
  <c r="U526" i="32"/>
  <c r="U525" i="32"/>
  <c r="U524" i="32"/>
  <c r="U523" i="32"/>
  <c r="U522" i="32"/>
  <c r="U521" i="32"/>
  <c r="U520" i="32"/>
  <c r="U519" i="32"/>
  <c r="U518" i="32"/>
  <c r="U517" i="32"/>
  <c r="U516" i="32"/>
  <c r="U515" i="32"/>
  <c r="U514" i="32"/>
  <c r="U513" i="32"/>
  <c r="U512" i="32"/>
  <c r="U511" i="32"/>
  <c r="U510" i="32"/>
  <c r="U509" i="32"/>
  <c r="U508" i="32"/>
  <c r="U507" i="32"/>
  <c r="U506" i="32"/>
  <c r="U505" i="32"/>
  <c r="U504" i="32"/>
  <c r="U503" i="32"/>
  <c r="U502" i="32"/>
  <c r="U501" i="32"/>
  <c r="U500" i="32"/>
  <c r="U499" i="32"/>
  <c r="U498" i="32"/>
  <c r="U497" i="32"/>
  <c r="U496" i="32"/>
  <c r="U495" i="32"/>
  <c r="U494" i="32"/>
  <c r="U493" i="32"/>
  <c r="U492" i="32"/>
  <c r="U491" i="32"/>
  <c r="U490" i="32"/>
  <c r="U489" i="32"/>
  <c r="U488" i="32"/>
  <c r="U487" i="32"/>
  <c r="U486" i="32"/>
  <c r="U485" i="32"/>
  <c r="U484" i="32"/>
  <c r="U483" i="32"/>
  <c r="U482" i="32"/>
  <c r="U481" i="32"/>
  <c r="U480" i="32"/>
  <c r="U479" i="32"/>
  <c r="U478" i="32"/>
  <c r="U477" i="32"/>
  <c r="U476" i="32"/>
  <c r="U475" i="32"/>
  <c r="U474" i="32"/>
  <c r="U473" i="32"/>
  <c r="U472" i="32"/>
  <c r="U471" i="32"/>
  <c r="U470" i="32"/>
  <c r="U469" i="32"/>
  <c r="U468" i="32"/>
  <c r="U467" i="32"/>
  <c r="U466" i="32"/>
  <c r="U465" i="32"/>
  <c r="U464" i="32"/>
  <c r="U463" i="32"/>
  <c r="U462" i="32"/>
  <c r="U461" i="32"/>
  <c r="U460" i="32"/>
  <c r="U459" i="32"/>
  <c r="U458" i="32"/>
  <c r="U457" i="32"/>
  <c r="U456" i="32"/>
  <c r="U455" i="32"/>
  <c r="U454" i="32"/>
  <c r="U453" i="32"/>
  <c r="U452" i="32"/>
  <c r="U451" i="32"/>
  <c r="U450" i="32"/>
  <c r="U449" i="32"/>
  <c r="U448" i="32"/>
  <c r="U447" i="32"/>
  <c r="U446" i="32"/>
  <c r="U445" i="32"/>
  <c r="U444" i="32"/>
  <c r="U443" i="32"/>
  <c r="U442" i="32"/>
  <c r="U441" i="32"/>
  <c r="U440" i="32"/>
  <c r="U439" i="32"/>
  <c r="U438" i="32"/>
  <c r="U437" i="32"/>
  <c r="U436" i="32"/>
  <c r="U435" i="32"/>
  <c r="U434" i="32"/>
  <c r="U433" i="32"/>
  <c r="U432" i="32"/>
  <c r="U431" i="32"/>
  <c r="U430" i="32"/>
  <c r="U429" i="32"/>
  <c r="U428" i="32"/>
  <c r="U427" i="32"/>
  <c r="U426" i="32"/>
  <c r="U425" i="32"/>
  <c r="U424" i="32"/>
  <c r="U423" i="32"/>
  <c r="U422" i="32"/>
  <c r="U421" i="32"/>
  <c r="U420" i="32"/>
  <c r="U419" i="32"/>
  <c r="U418" i="32"/>
  <c r="U417" i="32"/>
  <c r="U416" i="32"/>
  <c r="U415" i="32"/>
  <c r="U414" i="32"/>
  <c r="U413" i="32"/>
  <c r="U412" i="32"/>
  <c r="U411" i="32"/>
  <c r="U410" i="32"/>
  <c r="U409" i="32"/>
  <c r="U408" i="32"/>
  <c r="U407" i="32"/>
  <c r="U406" i="32"/>
  <c r="U405" i="32"/>
  <c r="U404" i="32"/>
  <c r="U403" i="32"/>
  <c r="U402" i="32"/>
  <c r="U401" i="32"/>
  <c r="U400" i="32"/>
  <c r="U399" i="32"/>
  <c r="U398" i="32"/>
  <c r="U397" i="32"/>
  <c r="U396" i="32"/>
  <c r="U395" i="32"/>
  <c r="U394" i="32"/>
  <c r="U393" i="32"/>
  <c r="U392" i="32"/>
  <c r="U391" i="32"/>
  <c r="U390" i="32"/>
  <c r="U389" i="32"/>
  <c r="U388" i="32"/>
  <c r="U387" i="32"/>
  <c r="U386" i="32"/>
  <c r="U385" i="32"/>
  <c r="U384" i="32"/>
  <c r="U383" i="32"/>
  <c r="U382" i="32"/>
  <c r="U381" i="32"/>
  <c r="U380" i="32"/>
  <c r="U379" i="32"/>
  <c r="U378" i="32"/>
  <c r="U377" i="32"/>
  <c r="U376" i="32"/>
  <c r="U375" i="32"/>
  <c r="U374" i="32"/>
  <c r="U373" i="32"/>
  <c r="U372" i="32"/>
  <c r="U371" i="32"/>
  <c r="U370" i="32"/>
  <c r="U369" i="32"/>
  <c r="U368" i="32"/>
  <c r="U367" i="32"/>
  <c r="U366" i="32"/>
  <c r="U365" i="32"/>
  <c r="U364" i="32"/>
  <c r="U363" i="32"/>
  <c r="U362" i="32"/>
  <c r="U361" i="32"/>
  <c r="U360" i="32"/>
  <c r="U359" i="32"/>
  <c r="U358" i="32"/>
  <c r="U357" i="32"/>
  <c r="U356" i="32"/>
  <c r="U355" i="32"/>
  <c r="U354" i="32"/>
  <c r="U353" i="32"/>
  <c r="U352" i="32"/>
  <c r="U351" i="32"/>
  <c r="U350" i="32"/>
  <c r="U349" i="32"/>
  <c r="U348" i="32"/>
  <c r="U347" i="32"/>
  <c r="U346" i="32"/>
  <c r="U345" i="32"/>
  <c r="U344" i="32"/>
  <c r="U343" i="32"/>
  <c r="U342" i="32"/>
  <c r="U341" i="32"/>
  <c r="U340" i="32"/>
  <c r="U339" i="32"/>
  <c r="U338" i="32"/>
  <c r="U337" i="32"/>
  <c r="U336" i="32"/>
  <c r="U335" i="32"/>
  <c r="U334" i="32"/>
  <c r="U333" i="32"/>
  <c r="U332" i="32"/>
  <c r="U331" i="32"/>
  <c r="U330" i="32"/>
  <c r="U329" i="32"/>
  <c r="U328" i="32"/>
  <c r="U327" i="32"/>
  <c r="U326" i="32"/>
  <c r="U325" i="32"/>
  <c r="U324" i="32"/>
  <c r="U323" i="32"/>
  <c r="U322" i="32"/>
  <c r="U321" i="32"/>
  <c r="U320" i="32"/>
  <c r="U319" i="32"/>
  <c r="U318" i="32"/>
  <c r="U317" i="32"/>
  <c r="U316" i="32"/>
  <c r="U315" i="32"/>
  <c r="U314" i="32"/>
  <c r="U313" i="32"/>
  <c r="U312" i="32"/>
  <c r="U311" i="32"/>
  <c r="U310" i="32"/>
  <c r="U309" i="32"/>
  <c r="U308" i="32"/>
  <c r="U307" i="32"/>
  <c r="U306" i="32"/>
  <c r="U305" i="32"/>
  <c r="U304" i="32"/>
  <c r="U303" i="32"/>
  <c r="U302" i="32"/>
  <c r="U301" i="32"/>
  <c r="U300" i="32"/>
  <c r="U299" i="32"/>
  <c r="U298" i="32"/>
  <c r="U297" i="32"/>
  <c r="U296" i="32"/>
  <c r="U295" i="32"/>
  <c r="U294" i="32"/>
  <c r="U293" i="32"/>
  <c r="U292" i="32"/>
  <c r="U291" i="32"/>
  <c r="U290" i="32"/>
  <c r="U289" i="32"/>
  <c r="U288" i="32"/>
  <c r="U287" i="32"/>
  <c r="U286" i="32"/>
  <c r="U285" i="32"/>
  <c r="U284" i="32"/>
  <c r="U283" i="32"/>
  <c r="U282" i="32"/>
  <c r="U281" i="32"/>
  <c r="U280" i="32"/>
  <c r="U279" i="32"/>
  <c r="U278" i="32"/>
  <c r="U277" i="32"/>
  <c r="U276" i="32"/>
  <c r="U275" i="32"/>
  <c r="U274" i="32"/>
  <c r="U273" i="32"/>
  <c r="U272" i="32"/>
  <c r="U271" i="32"/>
  <c r="U270" i="32"/>
  <c r="U269" i="32"/>
  <c r="U268" i="32"/>
  <c r="U267" i="32"/>
  <c r="U266" i="32"/>
  <c r="U265" i="32"/>
  <c r="U264" i="32"/>
  <c r="U263" i="32"/>
  <c r="U262" i="32"/>
  <c r="U261" i="32"/>
  <c r="U260" i="32"/>
  <c r="U259" i="32"/>
  <c r="U258" i="32"/>
  <c r="U257" i="32"/>
  <c r="U256" i="32"/>
  <c r="U255" i="32"/>
  <c r="U254" i="32"/>
  <c r="U253" i="32"/>
  <c r="U252" i="32"/>
  <c r="U251" i="32"/>
  <c r="U250" i="32"/>
  <c r="U249" i="32"/>
  <c r="U248" i="32"/>
  <c r="U247" i="32"/>
  <c r="U246" i="32"/>
  <c r="U245" i="32"/>
  <c r="U244" i="32"/>
  <c r="U243" i="32"/>
  <c r="U242" i="32"/>
  <c r="U241" i="32"/>
  <c r="U240" i="32"/>
  <c r="U239" i="32"/>
  <c r="U238" i="32"/>
  <c r="U237" i="32"/>
  <c r="U236" i="32"/>
  <c r="U235" i="32"/>
  <c r="U234" i="32"/>
  <c r="U233" i="32"/>
  <c r="U232" i="32"/>
  <c r="U231" i="32"/>
  <c r="U230" i="32"/>
  <c r="U229" i="32"/>
  <c r="AU35" i="32" s="1"/>
  <c r="U228" i="32"/>
  <c r="U227" i="32"/>
  <c r="U226" i="32"/>
  <c r="U225" i="32"/>
  <c r="U224" i="32"/>
  <c r="U223" i="32"/>
  <c r="U222" i="32"/>
  <c r="U221" i="32"/>
  <c r="U220" i="32"/>
  <c r="U219" i="32"/>
  <c r="U218" i="32"/>
  <c r="U217" i="32"/>
  <c r="U216" i="32"/>
  <c r="U215" i="32"/>
  <c r="U214" i="32"/>
  <c r="U213" i="32"/>
  <c r="U212" i="32"/>
  <c r="U211" i="32"/>
  <c r="U210" i="32"/>
  <c r="U209" i="32"/>
  <c r="U208" i="32"/>
  <c r="U207" i="32"/>
  <c r="U206" i="32"/>
  <c r="U205" i="32"/>
  <c r="U204" i="32"/>
  <c r="U203" i="32"/>
  <c r="U202" i="32"/>
  <c r="U201" i="32"/>
  <c r="U200" i="32"/>
  <c r="U199" i="32"/>
  <c r="U198" i="32"/>
  <c r="U197" i="32"/>
  <c r="U196" i="32"/>
  <c r="U195" i="32"/>
  <c r="U194" i="32"/>
  <c r="BO36" i="32" s="1"/>
  <c r="U193" i="32"/>
  <c r="U192" i="32"/>
  <c r="U191" i="32"/>
  <c r="U190" i="32"/>
  <c r="U189" i="32"/>
  <c r="U188" i="32"/>
  <c r="U187" i="32"/>
  <c r="U186" i="32"/>
  <c r="U185" i="32"/>
  <c r="U184" i="32"/>
  <c r="U183" i="32"/>
  <c r="U182" i="32"/>
  <c r="BO35" i="32" s="1"/>
  <c r="U181" i="32"/>
  <c r="U180" i="32"/>
  <c r="U179" i="32"/>
  <c r="U178" i="32"/>
  <c r="U177" i="32"/>
  <c r="U176" i="32"/>
  <c r="U175" i="32"/>
  <c r="U174" i="32"/>
  <c r="U173" i="32"/>
  <c r="U172" i="32"/>
  <c r="U171" i="32"/>
  <c r="U170" i="32"/>
  <c r="U169" i="32"/>
  <c r="U168" i="32"/>
  <c r="U167" i="32"/>
  <c r="U166" i="32"/>
  <c r="U165" i="32"/>
  <c r="AU41" i="32" s="1"/>
  <c r="U164" i="32"/>
  <c r="U163" i="32"/>
  <c r="U162" i="32"/>
  <c r="U161" i="32"/>
  <c r="U160" i="32"/>
  <c r="U159" i="32"/>
  <c r="U158" i="32"/>
  <c r="U157" i="32"/>
  <c r="BO43" i="32" s="1"/>
  <c r="U156" i="32"/>
  <c r="U155" i="32"/>
  <c r="U154" i="32"/>
  <c r="U153" i="32"/>
  <c r="U152" i="32"/>
  <c r="U151" i="32"/>
  <c r="U150" i="32"/>
  <c r="U149" i="32"/>
  <c r="U148" i="32"/>
  <c r="U147" i="32"/>
  <c r="U146" i="32"/>
  <c r="U145" i="32"/>
  <c r="U144" i="32"/>
  <c r="U143" i="32"/>
  <c r="U142" i="32"/>
  <c r="U141" i="32"/>
  <c r="U140" i="32"/>
  <c r="U139" i="32"/>
  <c r="U138" i="32"/>
  <c r="U137" i="32"/>
  <c r="U136" i="32"/>
  <c r="U135" i="32"/>
  <c r="U134" i="32"/>
  <c r="U133" i="32"/>
  <c r="U132" i="32"/>
  <c r="U131" i="32"/>
  <c r="U130" i="32"/>
  <c r="U129" i="32"/>
  <c r="BO42" i="32" s="1"/>
  <c r="U128" i="32"/>
  <c r="U127" i="32"/>
  <c r="U126" i="32"/>
  <c r="U125" i="32"/>
  <c r="U124" i="32"/>
  <c r="U123" i="32"/>
  <c r="U122" i="32"/>
  <c r="U121" i="32"/>
  <c r="U120" i="32"/>
  <c r="U119" i="32"/>
  <c r="U118" i="32"/>
  <c r="U117" i="32"/>
  <c r="U116" i="32"/>
  <c r="U115" i="32"/>
  <c r="U114" i="32"/>
  <c r="U113" i="32"/>
  <c r="U112" i="32"/>
  <c r="U111" i="32"/>
  <c r="U110" i="32"/>
  <c r="U109" i="32"/>
  <c r="U108" i="32"/>
  <c r="U107" i="32"/>
  <c r="U106" i="32"/>
  <c r="U105" i="32"/>
  <c r="U104" i="32"/>
  <c r="U103" i="32"/>
  <c r="U102" i="32"/>
  <c r="U101" i="32"/>
  <c r="U100" i="32"/>
  <c r="U99" i="32"/>
  <c r="U98" i="32"/>
  <c r="U97" i="32"/>
  <c r="U96" i="32"/>
  <c r="U95" i="32"/>
  <c r="U94" i="32"/>
  <c r="U93" i="32"/>
  <c r="BO37" i="32" s="1"/>
  <c r="U92" i="32"/>
  <c r="U91" i="32"/>
  <c r="U90" i="32"/>
  <c r="U89" i="32"/>
  <c r="U88" i="32"/>
  <c r="U87" i="32"/>
  <c r="U86" i="32"/>
  <c r="U85" i="32"/>
  <c r="U84" i="32"/>
  <c r="U83" i="32"/>
  <c r="U82" i="32"/>
  <c r="U81" i="32"/>
  <c r="U80" i="32"/>
  <c r="U79" i="32"/>
  <c r="U78" i="32"/>
  <c r="U77" i="32"/>
  <c r="U76" i="32"/>
  <c r="U75" i="32"/>
  <c r="U74" i="32"/>
  <c r="BO41" i="32" s="1"/>
  <c r="U73" i="32"/>
  <c r="U72" i="32"/>
  <c r="U71" i="32"/>
  <c r="U70" i="32"/>
  <c r="U69" i="32"/>
  <c r="U68" i="32"/>
  <c r="U67" i="32"/>
  <c r="U66" i="32"/>
  <c r="U65" i="32"/>
  <c r="U64" i="32"/>
  <c r="U63" i="32"/>
  <c r="U62" i="32"/>
  <c r="U61" i="32"/>
  <c r="U60" i="32"/>
  <c r="U59" i="32"/>
  <c r="U58" i="32"/>
  <c r="U57" i="32"/>
  <c r="U56" i="32"/>
  <c r="U55" i="32"/>
  <c r="U54" i="32"/>
  <c r="U53" i="32"/>
  <c r="U52" i="32"/>
  <c r="U51" i="32"/>
  <c r="U50" i="32"/>
  <c r="U49" i="32"/>
  <c r="U48" i="32"/>
  <c r="U47" i="32"/>
  <c r="U46" i="32"/>
  <c r="U45" i="32"/>
  <c r="U44" i="32"/>
  <c r="U43" i="32"/>
  <c r="U42" i="32"/>
  <c r="U41" i="32"/>
  <c r="U40" i="32"/>
  <c r="U39" i="32"/>
  <c r="U38" i="32"/>
  <c r="U37" i="32"/>
  <c r="BO39" i="32" s="1"/>
  <c r="U36" i="32"/>
  <c r="U35" i="32"/>
  <c r="U34" i="32"/>
  <c r="U33" i="32"/>
  <c r="U32" i="32"/>
  <c r="U31" i="32"/>
  <c r="U30" i="32"/>
  <c r="U29" i="32"/>
  <c r="U28" i="32"/>
  <c r="U27" i="32"/>
  <c r="U26" i="32"/>
  <c r="U25" i="32"/>
  <c r="U24" i="32"/>
  <c r="U23" i="32"/>
  <c r="U22" i="32"/>
  <c r="U21" i="32"/>
  <c r="U20" i="32"/>
  <c r="U19" i="32"/>
  <c r="U18" i="32"/>
  <c r="U17" i="32"/>
  <c r="U16" i="32"/>
  <c r="U15" i="32"/>
  <c r="U14" i="32"/>
  <c r="U13" i="32"/>
  <c r="U12" i="32"/>
  <c r="U11" i="32"/>
  <c r="U10" i="32"/>
  <c r="U9" i="32"/>
  <c r="AU3" i="32" s="1"/>
  <c r="U8" i="32"/>
  <c r="U7" i="32"/>
  <c r="U6" i="32"/>
  <c r="U5" i="32"/>
  <c r="U4" i="32"/>
  <c r="U3" i="32"/>
  <c r="U2" i="32"/>
  <c r="BO40" i="32" s="1"/>
  <c r="T836" i="32"/>
  <c r="T835" i="32"/>
  <c r="T834" i="32"/>
  <c r="T833" i="32"/>
  <c r="T832" i="32"/>
  <c r="T831" i="32"/>
  <c r="T830" i="32"/>
  <c r="T829" i="32"/>
  <c r="T828" i="32"/>
  <c r="T827" i="32"/>
  <c r="T826" i="32"/>
  <c r="T825" i="32"/>
  <c r="T824" i="32"/>
  <c r="T823" i="32"/>
  <c r="T822" i="32"/>
  <c r="T821" i="32"/>
  <c r="T820" i="32"/>
  <c r="T819" i="32"/>
  <c r="T818" i="32"/>
  <c r="T817" i="32"/>
  <c r="T816" i="32"/>
  <c r="T815" i="32"/>
  <c r="T814" i="32"/>
  <c r="T813" i="32"/>
  <c r="T812" i="32"/>
  <c r="T811" i="32"/>
  <c r="T810" i="32"/>
  <c r="T809" i="32"/>
  <c r="T808" i="32"/>
  <c r="T807" i="32"/>
  <c r="T806" i="32"/>
  <c r="T805" i="32"/>
  <c r="T804" i="32"/>
  <c r="T803" i="32"/>
  <c r="T802" i="32"/>
  <c r="T801" i="32"/>
  <c r="T800" i="32"/>
  <c r="T799" i="32"/>
  <c r="T798" i="32"/>
  <c r="T797" i="32"/>
  <c r="T796" i="32"/>
  <c r="T795" i="32"/>
  <c r="T794" i="32"/>
  <c r="T793" i="32"/>
  <c r="T792" i="32"/>
  <c r="T791" i="32"/>
  <c r="T790" i="32"/>
  <c r="T789" i="32"/>
  <c r="T788" i="32"/>
  <c r="T787" i="32"/>
  <c r="T786" i="32"/>
  <c r="T785" i="32"/>
  <c r="T784" i="32"/>
  <c r="T783" i="32"/>
  <c r="T782" i="32"/>
  <c r="T781" i="32"/>
  <c r="T780" i="32"/>
  <c r="T779" i="32"/>
  <c r="T778" i="32"/>
  <c r="T777" i="32"/>
  <c r="T776" i="32"/>
  <c r="T775" i="32"/>
  <c r="T774" i="32"/>
  <c r="T773" i="32"/>
  <c r="T772" i="32"/>
  <c r="T771" i="32"/>
  <c r="T770" i="32"/>
  <c r="T769" i="32"/>
  <c r="T768" i="32"/>
  <c r="T767" i="32"/>
  <c r="T766" i="32"/>
  <c r="T765" i="32"/>
  <c r="T764" i="32"/>
  <c r="T763" i="32"/>
  <c r="T762" i="32"/>
  <c r="T761" i="32"/>
  <c r="T760" i="32"/>
  <c r="T759" i="32"/>
  <c r="T758" i="32"/>
  <c r="T757" i="32"/>
  <c r="T756" i="32"/>
  <c r="T755" i="32"/>
  <c r="T754" i="32"/>
  <c r="T753" i="32"/>
  <c r="T752" i="32"/>
  <c r="T751" i="32"/>
  <c r="T750" i="32"/>
  <c r="T749" i="32"/>
  <c r="T748" i="32"/>
  <c r="T747" i="32"/>
  <c r="T746" i="32"/>
  <c r="T745" i="32"/>
  <c r="T744" i="32"/>
  <c r="T743" i="32"/>
  <c r="T742" i="32"/>
  <c r="T741" i="32"/>
  <c r="T740" i="32"/>
  <c r="T739" i="32"/>
  <c r="T738" i="32"/>
  <c r="T737" i="32"/>
  <c r="T736" i="32"/>
  <c r="T735" i="32"/>
  <c r="T734" i="32"/>
  <c r="T733" i="32"/>
  <c r="T732" i="32"/>
  <c r="T731" i="32"/>
  <c r="T730" i="32"/>
  <c r="T729" i="32"/>
  <c r="T728" i="32"/>
  <c r="T727" i="32"/>
  <c r="T726" i="32"/>
  <c r="T725" i="32"/>
  <c r="T724" i="32"/>
  <c r="T723" i="32"/>
  <c r="T722" i="32"/>
  <c r="T721" i="32"/>
  <c r="T720" i="32"/>
  <c r="T719" i="32"/>
  <c r="T718" i="32"/>
  <c r="T717" i="32"/>
  <c r="T716" i="32"/>
  <c r="T715" i="32"/>
  <c r="T714" i="32"/>
  <c r="T713" i="32"/>
  <c r="T712" i="32"/>
  <c r="T711" i="32"/>
  <c r="T710" i="32"/>
  <c r="T709" i="32"/>
  <c r="T708" i="32"/>
  <c r="T707" i="32"/>
  <c r="T706" i="32"/>
  <c r="T705" i="32"/>
  <c r="T704" i="32"/>
  <c r="T703" i="32"/>
  <c r="T702" i="32"/>
  <c r="T701" i="32"/>
  <c r="T700" i="32"/>
  <c r="T699" i="32"/>
  <c r="T698" i="32"/>
  <c r="T697" i="32"/>
  <c r="T696" i="32"/>
  <c r="T695" i="32"/>
  <c r="T694" i="32"/>
  <c r="T693" i="32"/>
  <c r="T692" i="32"/>
  <c r="T691" i="32"/>
  <c r="T690" i="32"/>
  <c r="T689" i="32"/>
  <c r="T688" i="32"/>
  <c r="T687" i="32"/>
  <c r="T686" i="32"/>
  <c r="T685" i="32"/>
  <c r="T684" i="32"/>
  <c r="T683" i="32"/>
  <c r="T682" i="32"/>
  <c r="T681" i="32"/>
  <c r="T680" i="32"/>
  <c r="T679" i="32"/>
  <c r="T678" i="32"/>
  <c r="T677" i="32"/>
  <c r="T676" i="32"/>
  <c r="T675" i="32"/>
  <c r="T674" i="32"/>
  <c r="T673" i="32"/>
  <c r="T672" i="32"/>
  <c r="T671" i="32"/>
  <c r="T670" i="32"/>
  <c r="T669" i="32"/>
  <c r="T668" i="32"/>
  <c r="T667" i="32"/>
  <c r="T666" i="32"/>
  <c r="T665" i="32"/>
  <c r="T664" i="32"/>
  <c r="T663" i="32"/>
  <c r="T662" i="32"/>
  <c r="T661" i="32"/>
  <c r="T660" i="32"/>
  <c r="T659" i="32"/>
  <c r="T658" i="32"/>
  <c r="T657" i="32"/>
  <c r="T656" i="32"/>
  <c r="T655" i="32"/>
  <c r="T654" i="32"/>
  <c r="T653" i="32"/>
  <c r="T652" i="32"/>
  <c r="T651" i="32"/>
  <c r="T650" i="32"/>
  <c r="T649" i="32"/>
  <c r="T648" i="32"/>
  <c r="T647" i="32"/>
  <c r="T646" i="32"/>
  <c r="T645" i="32"/>
  <c r="T644" i="32"/>
  <c r="T643" i="32"/>
  <c r="T642" i="32"/>
  <c r="T641" i="32"/>
  <c r="T640" i="32"/>
  <c r="T639" i="32"/>
  <c r="T638" i="32"/>
  <c r="T637" i="32"/>
  <c r="T636" i="32"/>
  <c r="T635" i="32"/>
  <c r="T634" i="32"/>
  <c r="T633" i="32"/>
  <c r="T632" i="32"/>
  <c r="T631" i="32"/>
  <c r="T630" i="32"/>
  <c r="T629" i="32"/>
  <c r="T628" i="32"/>
  <c r="T627" i="32"/>
  <c r="T626" i="32"/>
  <c r="T625" i="32"/>
  <c r="T624" i="32"/>
  <c r="T623" i="32"/>
  <c r="T622" i="32"/>
  <c r="T621" i="32"/>
  <c r="T620" i="32"/>
  <c r="T619" i="32"/>
  <c r="T618" i="32"/>
  <c r="T617" i="32"/>
  <c r="T616" i="32"/>
  <c r="T615" i="32"/>
  <c r="T614" i="32"/>
  <c r="T613" i="32"/>
  <c r="T612" i="32"/>
  <c r="T611" i="32"/>
  <c r="T610" i="32"/>
  <c r="T609" i="32"/>
  <c r="T608" i="32"/>
  <c r="T607" i="32"/>
  <c r="T606" i="32"/>
  <c r="T605" i="32"/>
  <c r="T604" i="32"/>
  <c r="T603" i="32"/>
  <c r="T602" i="32"/>
  <c r="T601" i="32"/>
  <c r="T600" i="32"/>
  <c r="T599" i="32"/>
  <c r="T598" i="32"/>
  <c r="T597" i="32"/>
  <c r="T596" i="32"/>
  <c r="T595" i="32"/>
  <c r="T594" i="32"/>
  <c r="T593" i="32"/>
  <c r="T592" i="32"/>
  <c r="T591" i="32"/>
  <c r="T590" i="32"/>
  <c r="T589" i="32"/>
  <c r="T588" i="32"/>
  <c r="T587" i="32"/>
  <c r="T586" i="32"/>
  <c r="T585" i="32"/>
  <c r="T584" i="32"/>
  <c r="T583" i="32"/>
  <c r="T582" i="32"/>
  <c r="T581" i="32"/>
  <c r="T580" i="32"/>
  <c r="T579" i="32"/>
  <c r="T578" i="32"/>
  <c r="T577" i="32"/>
  <c r="T576" i="32"/>
  <c r="T575" i="32"/>
  <c r="T574" i="32"/>
  <c r="T573" i="32"/>
  <c r="T572" i="32"/>
  <c r="T571" i="32"/>
  <c r="T570" i="32"/>
  <c r="T569" i="32"/>
  <c r="T568" i="32"/>
  <c r="T567" i="32"/>
  <c r="T566" i="32"/>
  <c r="T565" i="32"/>
  <c r="T564" i="32"/>
  <c r="T563" i="32"/>
  <c r="T562" i="32"/>
  <c r="T561" i="32"/>
  <c r="T560" i="32"/>
  <c r="T559" i="32"/>
  <c r="T558" i="32"/>
  <c r="T557" i="32"/>
  <c r="T556" i="32"/>
  <c r="T555" i="32"/>
  <c r="T554" i="32"/>
  <c r="T553" i="32"/>
  <c r="T552" i="32"/>
  <c r="T551" i="32"/>
  <c r="T550" i="32"/>
  <c r="T549" i="32"/>
  <c r="T548" i="32"/>
  <c r="T547" i="32"/>
  <c r="T546" i="32"/>
  <c r="T545" i="32"/>
  <c r="T544" i="32"/>
  <c r="T543" i="32"/>
  <c r="T542" i="32"/>
  <c r="T541" i="32"/>
  <c r="T540" i="32"/>
  <c r="T539" i="32"/>
  <c r="T538" i="32"/>
  <c r="T537" i="32"/>
  <c r="T536" i="32"/>
  <c r="T535" i="32"/>
  <c r="T534" i="32"/>
  <c r="T533" i="32"/>
  <c r="T532" i="32"/>
  <c r="T531" i="32"/>
  <c r="T530" i="32"/>
  <c r="T529" i="32"/>
  <c r="T528" i="32"/>
  <c r="T527" i="32"/>
  <c r="T526" i="32"/>
  <c r="T525" i="32"/>
  <c r="T524" i="32"/>
  <c r="T523" i="32"/>
  <c r="T522" i="32"/>
  <c r="T521" i="32"/>
  <c r="T520" i="32"/>
  <c r="T519" i="32"/>
  <c r="T518" i="32"/>
  <c r="T517" i="32"/>
  <c r="T516" i="32"/>
  <c r="T515" i="32"/>
  <c r="T514" i="32"/>
  <c r="T513" i="32"/>
  <c r="T512" i="32"/>
  <c r="T511" i="32"/>
  <c r="T510" i="32"/>
  <c r="T509" i="32"/>
  <c r="T508" i="32"/>
  <c r="T507" i="32"/>
  <c r="T506" i="32"/>
  <c r="T505" i="32"/>
  <c r="T504" i="32"/>
  <c r="T503" i="32"/>
  <c r="T502" i="32"/>
  <c r="T501" i="32"/>
  <c r="T500" i="32"/>
  <c r="T499" i="32"/>
  <c r="T498" i="32"/>
  <c r="T497" i="32"/>
  <c r="T496" i="32"/>
  <c r="T495" i="32"/>
  <c r="T494" i="32"/>
  <c r="T493" i="32"/>
  <c r="T492" i="32"/>
  <c r="T491" i="32"/>
  <c r="T490" i="32"/>
  <c r="T489" i="32"/>
  <c r="T488" i="32"/>
  <c r="T487" i="32"/>
  <c r="T486" i="32"/>
  <c r="T485" i="32"/>
  <c r="T484" i="32"/>
  <c r="T483" i="32"/>
  <c r="T482" i="32"/>
  <c r="T481" i="32"/>
  <c r="T480" i="32"/>
  <c r="T479" i="32"/>
  <c r="T478" i="32"/>
  <c r="T477" i="32"/>
  <c r="T476" i="32"/>
  <c r="T475" i="32"/>
  <c r="T474" i="32"/>
  <c r="T473" i="32"/>
  <c r="T472" i="32"/>
  <c r="T471" i="32"/>
  <c r="T470" i="32"/>
  <c r="T469" i="32"/>
  <c r="T468" i="32"/>
  <c r="T467" i="32"/>
  <c r="T466" i="32"/>
  <c r="T465" i="32"/>
  <c r="T464" i="32"/>
  <c r="T463" i="32"/>
  <c r="T462" i="32"/>
  <c r="T461" i="32"/>
  <c r="T460" i="32"/>
  <c r="T459" i="32"/>
  <c r="T458" i="32"/>
  <c r="T457" i="32"/>
  <c r="T456" i="32"/>
  <c r="T455" i="32"/>
  <c r="T454" i="32"/>
  <c r="T453" i="32"/>
  <c r="T452" i="32"/>
  <c r="T451" i="32"/>
  <c r="T450" i="32"/>
  <c r="T449" i="32"/>
  <c r="T448" i="32"/>
  <c r="T447" i="32"/>
  <c r="T446" i="32"/>
  <c r="T445" i="32"/>
  <c r="T444" i="32"/>
  <c r="T443" i="32"/>
  <c r="T442" i="32"/>
  <c r="T441" i="32"/>
  <c r="T440" i="32"/>
  <c r="T439" i="32"/>
  <c r="T438" i="32"/>
  <c r="T437" i="32"/>
  <c r="T436" i="32"/>
  <c r="T435" i="32"/>
  <c r="T434" i="32"/>
  <c r="T433" i="32"/>
  <c r="T432" i="32"/>
  <c r="T431" i="32"/>
  <c r="T430" i="32"/>
  <c r="T429" i="32"/>
  <c r="T428" i="32"/>
  <c r="T427" i="32"/>
  <c r="T426" i="32"/>
  <c r="T425" i="32"/>
  <c r="T424" i="32"/>
  <c r="T423" i="32"/>
  <c r="T422" i="32"/>
  <c r="T421" i="32"/>
  <c r="T420" i="32"/>
  <c r="T419" i="32"/>
  <c r="T418" i="32"/>
  <c r="T417" i="32"/>
  <c r="T416" i="32"/>
  <c r="T415" i="32"/>
  <c r="T414" i="32"/>
  <c r="T413" i="32"/>
  <c r="T412" i="32"/>
  <c r="T411" i="32"/>
  <c r="T410" i="32"/>
  <c r="T409" i="32"/>
  <c r="T408" i="32"/>
  <c r="T407" i="32"/>
  <c r="T406" i="32"/>
  <c r="T405" i="32"/>
  <c r="T404" i="32"/>
  <c r="T403" i="32"/>
  <c r="T402" i="32"/>
  <c r="T401" i="32"/>
  <c r="T400" i="32"/>
  <c r="T399" i="32"/>
  <c r="T398" i="32"/>
  <c r="T397" i="32"/>
  <c r="T396" i="32"/>
  <c r="T395" i="32"/>
  <c r="T394" i="32"/>
  <c r="T393" i="32"/>
  <c r="T392" i="32"/>
  <c r="T391" i="32"/>
  <c r="T390" i="32"/>
  <c r="T389" i="32"/>
  <c r="T388" i="32"/>
  <c r="T387" i="32"/>
  <c r="T386" i="32"/>
  <c r="T385" i="32"/>
  <c r="T384" i="32"/>
  <c r="T383" i="32"/>
  <c r="T382" i="32"/>
  <c r="T381" i="32"/>
  <c r="T380" i="32"/>
  <c r="T379" i="32"/>
  <c r="T378" i="32"/>
  <c r="T377" i="32"/>
  <c r="T376" i="32"/>
  <c r="T375" i="32"/>
  <c r="T374" i="32"/>
  <c r="T373" i="32"/>
  <c r="T372" i="32"/>
  <c r="T371" i="32"/>
  <c r="T370" i="32"/>
  <c r="T369" i="32"/>
  <c r="T368" i="32"/>
  <c r="T367" i="32"/>
  <c r="T366" i="32"/>
  <c r="T365" i="32"/>
  <c r="T364" i="32"/>
  <c r="T363" i="32"/>
  <c r="T362" i="32"/>
  <c r="T361" i="32"/>
  <c r="T360" i="32"/>
  <c r="T359" i="32"/>
  <c r="T358" i="32"/>
  <c r="T357" i="32"/>
  <c r="T356" i="32"/>
  <c r="T355" i="32"/>
  <c r="T354" i="32"/>
  <c r="T353" i="32"/>
  <c r="T352" i="32"/>
  <c r="T351" i="32"/>
  <c r="T350" i="32"/>
  <c r="T349" i="32"/>
  <c r="T348" i="32"/>
  <c r="T347" i="32"/>
  <c r="T346" i="32"/>
  <c r="T345" i="32"/>
  <c r="T344" i="32"/>
  <c r="T343" i="32"/>
  <c r="T342" i="32"/>
  <c r="T341" i="32"/>
  <c r="T340" i="32"/>
  <c r="T339" i="32"/>
  <c r="T338" i="32"/>
  <c r="T337" i="32"/>
  <c r="T336" i="32"/>
  <c r="T335" i="32"/>
  <c r="T334" i="32"/>
  <c r="T333" i="32"/>
  <c r="T332" i="32"/>
  <c r="T331" i="32"/>
  <c r="T330" i="32"/>
  <c r="T329" i="32"/>
  <c r="T328" i="32"/>
  <c r="T327" i="32"/>
  <c r="T326" i="32"/>
  <c r="T325" i="32"/>
  <c r="T324" i="32"/>
  <c r="T323" i="32"/>
  <c r="T322" i="32"/>
  <c r="T321" i="32"/>
  <c r="T320" i="32"/>
  <c r="T319" i="32"/>
  <c r="T318" i="32"/>
  <c r="T317" i="32"/>
  <c r="T316" i="32"/>
  <c r="T315" i="32"/>
  <c r="T314" i="32"/>
  <c r="T313" i="32"/>
  <c r="T312" i="32"/>
  <c r="T311" i="32"/>
  <c r="T310" i="32"/>
  <c r="T309" i="32"/>
  <c r="T308" i="32"/>
  <c r="T307" i="32"/>
  <c r="T306" i="32"/>
  <c r="T305" i="32"/>
  <c r="T304" i="32"/>
  <c r="T303" i="32"/>
  <c r="T302" i="32"/>
  <c r="T301" i="32"/>
  <c r="T300" i="32"/>
  <c r="T299" i="32"/>
  <c r="T298" i="32"/>
  <c r="T297" i="32"/>
  <c r="T296" i="32"/>
  <c r="T295" i="32"/>
  <c r="T294" i="32"/>
  <c r="T293" i="32"/>
  <c r="T292" i="32"/>
  <c r="T291" i="32"/>
  <c r="T290" i="32"/>
  <c r="T289" i="32"/>
  <c r="T288" i="32"/>
  <c r="T287" i="32"/>
  <c r="T286" i="32"/>
  <c r="T285" i="32"/>
  <c r="T284" i="32"/>
  <c r="T283" i="32"/>
  <c r="T282" i="32"/>
  <c r="T281" i="32"/>
  <c r="T280" i="32"/>
  <c r="T279" i="32"/>
  <c r="T278" i="32"/>
  <c r="T277" i="32"/>
  <c r="T276" i="32"/>
  <c r="T275" i="32"/>
  <c r="T274" i="32"/>
  <c r="T273" i="32"/>
  <c r="T272" i="32"/>
  <c r="T271" i="32"/>
  <c r="T270" i="32"/>
  <c r="T269" i="32"/>
  <c r="T268" i="32"/>
  <c r="T267" i="32"/>
  <c r="T266" i="32"/>
  <c r="T265" i="32"/>
  <c r="T264" i="32"/>
  <c r="T263" i="32"/>
  <c r="T262" i="32"/>
  <c r="T261" i="32"/>
  <c r="T260" i="32"/>
  <c r="T259" i="32"/>
  <c r="T258" i="32"/>
  <c r="T257" i="32"/>
  <c r="T256" i="32"/>
  <c r="T255" i="32"/>
  <c r="T254" i="32"/>
  <c r="T253" i="32"/>
  <c r="T252" i="32"/>
  <c r="T251" i="32"/>
  <c r="T250" i="32"/>
  <c r="T249" i="32"/>
  <c r="T248" i="32"/>
  <c r="T247" i="32"/>
  <c r="T246" i="32"/>
  <c r="T245" i="32"/>
  <c r="T244" i="32"/>
  <c r="T243" i="32"/>
  <c r="T242" i="32"/>
  <c r="T241" i="32"/>
  <c r="T240" i="32"/>
  <c r="T239" i="32"/>
  <c r="T238" i="32"/>
  <c r="T237" i="32"/>
  <c r="T236" i="32"/>
  <c r="T235" i="32"/>
  <c r="T234" i="32"/>
  <c r="T233" i="32"/>
  <c r="T232" i="32"/>
  <c r="T231" i="32"/>
  <c r="T230" i="32"/>
  <c r="T229" i="32"/>
  <c r="AT35" i="32" s="1"/>
  <c r="T228" i="32"/>
  <c r="T227" i="32"/>
  <c r="T226" i="32"/>
  <c r="T225" i="32"/>
  <c r="T224" i="32"/>
  <c r="T223" i="32"/>
  <c r="T222" i="32"/>
  <c r="T221" i="32"/>
  <c r="T220" i="32"/>
  <c r="T219" i="32"/>
  <c r="T218" i="32"/>
  <c r="T217" i="32"/>
  <c r="T216" i="32"/>
  <c r="T215" i="32"/>
  <c r="T214" i="32"/>
  <c r="T213" i="32"/>
  <c r="T212" i="32"/>
  <c r="T211" i="32"/>
  <c r="T210" i="32"/>
  <c r="T209" i="32"/>
  <c r="T208" i="32"/>
  <c r="T207" i="32"/>
  <c r="T206" i="32"/>
  <c r="T205" i="32"/>
  <c r="T204" i="32"/>
  <c r="T203" i="32"/>
  <c r="T202" i="32"/>
  <c r="T201" i="32"/>
  <c r="T200" i="32"/>
  <c r="T199" i="32"/>
  <c r="T198" i="32"/>
  <c r="T197" i="32"/>
  <c r="T196" i="32"/>
  <c r="T195" i="32"/>
  <c r="T194" i="32"/>
  <c r="BN36" i="32" s="1"/>
  <c r="T193" i="32"/>
  <c r="T192" i="32"/>
  <c r="T191" i="32"/>
  <c r="T190" i="32"/>
  <c r="T189" i="32"/>
  <c r="T188" i="32"/>
  <c r="T187" i="32"/>
  <c r="T186" i="32"/>
  <c r="T185" i="32"/>
  <c r="T184" i="32"/>
  <c r="T183" i="32"/>
  <c r="T182" i="32"/>
  <c r="BN35" i="32" s="1"/>
  <c r="T181" i="32"/>
  <c r="T180" i="32"/>
  <c r="T179" i="32"/>
  <c r="T178" i="32"/>
  <c r="T177" i="32"/>
  <c r="T176" i="32"/>
  <c r="T175" i="32"/>
  <c r="T174" i="32"/>
  <c r="T173" i="32"/>
  <c r="T172" i="32"/>
  <c r="T171" i="32"/>
  <c r="T170" i="32"/>
  <c r="T169" i="32"/>
  <c r="T168" i="32"/>
  <c r="T167" i="32"/>
  <c r="T166" i="32"/>
  <c r="T165" i="32"/>
  <c r="AT41" i="32" s="1"/>
  <c r="T164" i="32"/>
  <c r="T163" i="32"/>
  <c r="T162" i="32"/>
  <c r="T161" i="32"/>
  <c r="T160" i="32"/>
  <c r="T159" i="32"/>
  <c r="T158" i="32"/>
  <c r="T157" i="32"/>
  <c r="BN43" i="32" s="1"/>
  <c r="T156" i="32"/>
  <c r="T155" i="32"/>
  <c r="T154" i="32"/>
  <c r="T153" i="32"/>
  <c r="T152" i="32"/>
  <c r="T151" i="32"/>
  <c r="T150" i="32"/>
  <c r="T149" i="32"/>
  <c r="T148" i="32"/>
  <c r="T147" i="32"/>
  <c r="T146" i="32"/>
  <c r="T145" i="32"/>
  <c r="T144" i="32"/>
  <c r="T143" i="32"/>
  <c r="T142" i="32"/>
  <c r="T141" i="32"/>
  <c r="T140" i="32"/>
  <c r="T139" i="32"/>
  <c r="T138" i="32"/>
  <c r="T137" i="32"/>
  <c r="T136" i="32"/>
  <c r="T135" i="32"/>
  <c r="T134" i="32"/>
  <c r="T133" i="32"/>
  <c r="T132" i="32"/>
  <c r="T131" i="32"/>
  <c r="T130" i="32"/>
  <c r="T129" i="32"/>
  <c r="BN42" i="32" s="1"/>
  <c r="T128" i="32"/>
  <c r="T127" i="32"/>
  <c r="T126" i="32"/>
  <c r="T125" i="32"/>
  <c r="T124" i="32"/>
  <c r="T123" i="32"/>
  <c r="T122" i="32"/>
  <c r="T121" i="32"/>
  <c r="T120" i="32"/>
  <c r="T119" i="32"/>
  <c r="T118" i="32"/>
  <c r="T117" i="32"/>
  <c r="T116" i="32"/>
  <c r="T115" i="32"/>
  <c r="T114" i="32"/>
  <c r="T113" i="32"/>
  <c r="T112" i="32"/>
  <c r="T111" i="32"/>
  <c r="T110" i="32"/>
  <c r="T109" i="32"/>
  <c r="T108" i="32"/>
  <c r="T107" i="32"/>
  <c r="T106" i="32"/>
  <c r="T105" i="32"/>
  <c r="T104" i="32"/>
  <c r="T103" i="32"/>
  <c r="T102" i="32"/>
  <c r="T101" i="32"/>
  <c r="T100" i="32"/>
  <c r="T99" i="32"/>
  <c r="T98" i="32"/>
  <c r="T97" i="32"/>
  <c r="T96" i="32"/>
  <c r="T95" i="32"/>
  <c r="T94" i="32"/>
  <c r="T93" i="32"/>
  <c r="BN37" i="32" s="1"/>
  <c r="T92" i="32"/>
  <c r="T91" i="32"/>
  <c r="T90" i="32"/>
  <c r="T89" i="32"/>
  <c r="T88" i="32"/>
  <c r="T87" i="32"/>
  <c r="T86" i="32"/>
  <c r="T85" i="32"/>
  <c r="T84" i="32"/>
  <c r="T83" i="32"/>
  <c r="T82" i="32"/>
  <c r="T81" i="32"/>
  <c r="AT38" i="32" s="1"/>
  <c r="T80" i="32"/>
  <c r="T79" i="32"/>
  <c r="T78" i="32"/>
  <c r="T77" i="32"/>
  <c r="T76" i="32"/>
  <c r="T75" i="32"/>
  <c r="T74" i="32"/>
  <c r="BN41" i="32" s="1"/>
  <c r="T73" i="32"/>
  <c r="T72" i="32"/>
  <c r="T71" i="32"/>
  <c r="T70" i="32"/>
  <c r="T69" i="32"/>
  <c r="T68" i="32"/>
  <c r="T67" i="32"/>
  <c r="T66" i="32"/>
  <c r="T65" i="32"/>
  <c r="T64" i="32"/>
  <c r="T63" i="32"/>
  <c r="T62" i="32"/>
  <c r="T61" i="32"/>
  <c r="T60" i="32"/>
  <c r="T59" i="32"/>
  <c r="T58" i="32"/>
  <c r="T57" i="32"/>
  <c r="T56" i="32"/>
  <c r="T55" i="32"/>
  <c r="T54" i="32"/>
  <c r="T53" i="32"/>
  <c r="T52" i="32"/>
  <c r="T51" i="32"/>
  <c r="T50" i="32"/>
  <c r="T49" i="32"/>
  <c r="T48" i="32"/>
  <c r="T47" i="32"/>
  <c r="T46" i="32"/>
  <c r="T45" i="32"/>
  <c r="T44" i="32"/>
  <c r="T43" i="32"/>
  <c r="T42" i="32"/>
  <c r="T41" i="32"/>
  <c r="T40" i="32"/>
  <c r="T39" i="32"/>
  <c r="T38" i="32"/>
  <c r="T37" i="32"/>
  <c r="BN39" i="32" s="1"/>
  <c r="T36" i="32"/>
  <c r="T35" i="32"/>
  <c r="T34" i="32"/>
  <c r="T33" i="32"/>
  <c r="T32" i="32"/>
  <c r="T31" i="32"/>
  <c r="T30" i="32"/>
  <c r="T29" i="32"/>
  <c r="T28" i="32"/>
  <c r="T27" i="32"/>
  <c r="T26" i="32"/>
  <c r="T25" i="32"/>
  <c r="T24" i="32"/>
  <c r="T23" i="32"/>
  <c r="T22" i="32"/>
  <c r="T21" i="32"/>
  <c r="T20" i="32"/>
  <c r="T19" i="32"/>
  <c r="T18" i="32"/>
  <c r="T17" i="32"/>
  <c r="T16" i="32"/>
  <c r="T15" i="32"/>
  <c r="T14" i="32"/>
  <c r="T13" i="32"/>
  <c r="T12" i="32"/>
  <c r="T11" i="32"/>
  <c r="T10" i="32"/>
  <c r="T9" i="32"/>
  <c r="BN38" i="32" s="1"/>
  <c r="T8" i="32"/>
  <c r="T7" i="32"/>
  <c r="T6" i="32"/>
  <c r="T5" i="32"/>
  <c r="T4" i="32"/>
  <c r="T3" i="32"/>
  <c r="T2" i="32"/>
  <c r="BN40" i="32" s="1"/>
  <c r="S836" i="32"/>
  <c r="S835" i="32"/>
  <c r="S834" i="32"/>
  <c r="S833" i="32"/>
  <c r="S832" i="32"/>
  <c r="S831" i="32"/>
  <c r="S830" i="32"/>
  <c r="S829" i="32"/>
  <c r="S828" i="32"/>
  <c r="S827" i="32"/>
  <c r="S826" i="32"/>
  <c r="S825" i="32"/>
  <c r="S824" i="32"/>
  <c r="S823" i="32"/>
  <c r="S822" i="32"/>
  <c r="S821" i="32"/>
  <c r="S820" i="32"/>
  <c r="S819" i="32"/>
  <c r="S818" i="32"/>
  <c r="S817" i="32"/>
  <c r="S816" i="32"/>
  <c r="S815" i="32"/>
  <c r="S814" i="32"/>
  <c r="S813" i="32"/>
  <c r="S812" i="32"/>
  <c r="S811" i="32"/>
  <c r="S810" i="32"/>
  <c r="S809" i="32"/>
  <c r="S808" i="32"/>
  <c r="S807" i="32"/>
  <c r="S806" i="32"/>
  <c r="S805" i="32"/>
  <c r="S804" i="32"/>
  <c r="S803" i="32"/>
  <c r="S802" i="32"/>
  <c r="S801" i="32"/>
  <c r="S800" i="32"/>
  <c r="S799" i="32"/>
  <c r="S798" i="32"/>
  <c r="S797" i="32"/>
  <c r="S796" i="32"/>
  <c r="S795" i="32"/>
  <c r="S794" i="32"/>
  <c r="S793" i="32"/>
  <c r="S792" i="32"/>
  <c r="S791" i="32"/>
  <c r="S790" i="32"/>
  <c r="S789" i="32"/>
  <c r="S788" i="32"/>
  <c r="S787" i="32"/>
  <c r="S786" i="32"/>
  <c r="S785" i="32"/>
  <c r="S784" i="32"/>
  <c r="S783" i="32"/>
  <c r="S782" i="32"/>
  <c r="S781" i="32"/>
  <c r="S780" i="32"/>
  <c r="S779" i="32"/>
  <c r="S778" i="32"/>
  <c r="S777" i="32"/>
  <c r="S776" i="32"/>
  <c r="S775" i="32"/>
  <c r="S774" i="32"/>
  <c r="S773" i="32"/>
  <c r="S772" i="32"/>
  <c r="S771" i="32"/>
  <c r="S770" i="32"/>
  <c r="S769" i="32"/>
  <c r="S768" i="32"/>
  <c r="S767" i="32"/>
  <c r="S766" i="32"/>
  <c r="S765" i="32"/>
  <c r="S764" i="32"/>
  <c r="S763" i="32"/>
  <c r="S762" i="32"/>
  <c r="S761" i="32"/>
  <c r="S760" i="32"/>
  <c r="S759" i="32"/>
  <c r="S758" i="32"/>
  <c r="S757" i="32"/>
  <c r="S756" i="32"/>
  <c r="S755" i="32"/>
  <c r="S754" i="32"/>
  <c r="S753" i="32"/>
  <c r="S752" i="32"/>
  <c r="S751" i="32"/>
  <c r="S750" i="32"/>
  <c r="S749" i="32"/>
  <c r="S748" i="32"/>
  <c r="S747" i="32"/>
  <c r="S746" i="32"/>
  <c r="S745" i="32"/>
  <c r="S744" i="32"/>
  <c r="S743" i="32"/>
  <c r="S742" i="32"/>
  <c r="S741" i="32"/>
  <c r="S740" i="32"/>
  <c r="S739" i="32"/>
  <c r="S738" i="32"/>
  <c r="S737" i="32"/>
  <c r="S736" i="32"/>
  <c r="S735" i="32"/>
  <c r="S734" i="32"/>
  <c r="S733" i="32"/>
  <c r="S732" i="32"/>
  <c r="S731" i="32"/>
  <c r="S730" i="32"/>
  <c r="S729" i="32"/>
  <c r="S728" i="32"/>
  <c r="S727" i="32"/>
  <c r="S726" i="32"/>
  <c r="S725" i="32"/>
  <c r="S724" i="32"/>
  <c r="S723" i="32"/>
  <c r="S722" i="32"/>
  <c r="S721" i="32"/>
  <c r="S720" i="32"/>
  <c r="S719" i="32"/>
  <c r="S718" i="32"/>
  <c r="S717" i="32"/>
  <c r="S716" i="32"/>
  <c r="S715" i="32"/>
  <c r="S714" i="32"/>
  <c r="S713" i="32"/>
  <c r="S712" i="32"/>
  <c r="S711" i="32"/>
  <c r="S710" i="32"/>
  <c r="S709" i="32"/>
  <c r="S708" i="32"/>
  <c r="S707" i="32"/>
  <c r="S706" i="32"/>
  <c r="S705" i="32"/>
  <c r="S704" i="32"/>
  <c r="S703" i="32"/>
  <c r="S702" i="32"/>
  <c r="S701" i="32"/>
  <c r="S700" i="32"/>
  <c r="S699" i="32"/>
  <c r="S698" i="32"/>
  <c r="S697" i="32"/>
  <c r="S696" i="32"/>
  <c r="S695" i="32"/>
  <c r="S694" i="32"/>
  <c r="S693" i="32"/>
  <c r="S692" i="32"/>
  <c r="S691" i="32"/>
  <c r="S690" i="32"/>
  <c r="S689" i="32"/>
  <c r="S688" i="32"/>
  <c r="S687" i="32"/>
  <c r="S686" i="32"/>
  <c r="S685" i="32"/>
  <c r="S684" i="32"/>
  <c r="S683" i="32"/>
  <c r="S682" i="32"/>
  <c r="S681" i="32"/>
  <c r="S680" i="32"/>
  <c r="S679" i="32"/>
  <c r="S678" i="32"/>
  <c r="S677" i="32"/>
  <c r="S676" i="32"/>
  <c r="S675" i="32"/>
  <c r="S674" i="32"/>
  <c r="S673" i="32"/>
  <c r="S672" i="32"/>
  <c r="S671" i="32"/>
  <c r="S670" i="32"/>
  <c r="S669" i="32"/>
  <c r="S668" i="32"/>
  <c r="S667" i="32"/>
  <c r="S666" i="32"/>
  <c r="S665" i="32"/>
  <c r="S664" i="32"/>
  <c r="S663" i="32"/>
  <c r="S662" i="32"/>
  <c r="S661" i="32"/>
  <c r="S660" i="32"/>
  <c r="S659" i="32"/>
  <c r="S658" i="32"/>
  <c r="S657" i="32"/>
  <c r="S656" i="32"/>
  <c r="S655" i="32"/>
  <c r="S654" i="32"/>
  <c r="S653" i="32"/>
  <c r="S652" i="32"/>
  <c r="S651" i="32"/>
  <c r="S650" i="32"/>
  <c r="S649" i="32"/>
  <c r="S648" i="32"/>
  <c r="S647" i="32"/>
  <c r="S646" i="32"/>
  <c r="S645" i="32"/>
  <c r="S644" i="32"/>
  <c r="S643" i="32"/>
  <c r="S642" i="32"/>
  <c r="S641" i="32"/>
  <c r="S640" i="32"/>
  <c r="S639" i="32"/>
  <c r="S638" i="32"/>
  <c r="S637" i="32"/>
  <c r="S636" i="32"/>
  <c r="S635" i="32"/>
  <c r="S634" i="32"/>
  <c r="S633" i="32"/>
  <c r="S632" i="32"/>
  <c r="S631" i="32"/>
  <c r="S630" i="32"/>
  <c r="S629" i="32"/>
  <c r="S628" i="32"/>
  <c r="S627" i="32"/>
  <c r="S626" i="32"/>
  <c r="S625" i="32"/>
  <c r="S624" i="32"/>
  <c r="S623" i="32"/>
  <c r="S622" i="32"/>
  <c r="S621" i="32"/>
  <c r="S620" i="32"/>
  <c r="S619" i="32"/>
  <c r="S618" i="32"/>
  <c r="S617" i="32"/>
  <c r="S616" i="32"/>
  <c r="S615" i="32"/>
  <c r="S614" i="32"/>
  <c r="S613" i="32"/>
  <c r="S612" i="32"/>
  <c r="S611" i="32"/>
  <c r="S610" i="32"/>
  <c r="S609" i="32"/>
  <c r="S608" i="32"/>
  <c r="S607" i="32"/>
  <c r="S606" i="32"/>
  <c r="S605" i="32"/>
  <c r="S604" i="32"/>
  <c r="S603" i="32"/>
  <c r="S602" i="32"/>
  <c r="S601" i="32"/>
  <c r="S600" i="32"/>
  <c r="S599" i="32"/>
  <c r="S598" i="32"/>
  <c r="S597" i="32"/>
  <c r="S596" i="32"/>
  <c r="S595" i="32"/>
  <c r="S594" i="32"/>
  <c r="S593" i="32"/>
  <c r="S592" i="32"/>
  <c r="S591" i="32"/>
  <c r="S590" i="32"/>
  <c r="S589" i="32"/>
  <c r="S588" i="32"/>
  <c r="S587" i="32"/>
  <c r="S586" i="32"/>
  <c r="S585" i="32"/>
  <c r="S584" i="32"/>
  <c r="S583" i="32"/>
  <c r="S582" i="32"/>
  <c r="S581" i="32"/>
  <c r="S580" i="32"/>
  <c r="S579" i="32"/>
  <c r="S578" i="32"/>
  <c r="S577" i="32"/>
  <c r="S576" i="32"/>
  <c r="S575" i="32"/>
  <c r="S574" i="32"/>
  <c r="S573" i="32"/>
  <c r="S572" i="32"/>
  <c r="S571" i="32"/>
  <c r="S570" i="32"/>
  <c r="S569" i="32"/>
  <c r="S568" i="32"/>
  <c r="S567" i="32"/>
  <c r="S566" i="32"/>
  <c r="S565" i="32"/>
  <c r="S564" i="32"/>
  <c r="S563" i="32"/>
  <c r="S562" i="32"/>
  <c r="S561" i="32"/>
  <c r="S560" i="32"/>
  <c r="S559" i="32"/>
  <c r="S558" i="32"/>
  <c r="S557" i="32"/>
  <c r="S556" i="32"/>
  <c r="S555" i="32"/>
  <c r="S554" i="32"/>
  <c r="S553" i="32"/>
  <c r="S552" i="32"/>
  <c r="S551" i="32"/>
  <c r="S550" i="32"/>
  <c r="S549" i="32"/>
  <c r="S548" i="32"/>
  <c r="S547" i="32"/>
  <c r="S546" i="32"/>
  <c r="S545" i="32"/>
  <c r="S544" i="32"/>
  <c r="S543" i="32"/>
  <c r="S542" i="32"/>
  <c r="S541" i="32"/>
  <c r="S540" i="32"/>
  <c r="S539" i="32"/>
  <c r="S538" i="32"/>
  <c r="S537" i="32"/>
  <c r="S536" i="32"/>
  <c r="S535" i="32"/>
  <c r="S534" i="32"/>
  <c r="S533" i="32"/>
  <c r="S532" i="32"/>
  <c r="S531" i="32"/>
  <c r="S530" i="32"/>
  <c r="S529" i="32"/>
  <c r="S528" i="32"/>
  <c r="S527" i="32"/>
  <c r="S526" i="32"/>
  <c r="S525" i="32"/>
  <c r="S524" i="32"/>
  <c r="S523" i="32"/>
  <c r="S522" i="32"/>
  <c r="S521" i="32"/>
  <c r="S520" i="32"/>
  <c r="S519" i="32"/>
  <c r="S518" i="32"/>
  <c r="S517" i="32"/>
  <c r="S516" i="32"/>
  <c r="S515" i="32"/>
  <c r="S514" i="32"/>
  <c r="S513" i="32"/>
  <c r="S512" i="32"/>
  <c r="S511" i="32"/>
  <c r="S510" i="32"/>
  <c r="S509" i="32"/>
  <c r="S508" i="32"/>
  <c r="S507" i="32"/>
  <c r="S506" i="32"/>
  <c r="S505" i="32"/>
  <c r="S504" i="32"/>
  <c r="S503" i="32"/>
  <c r="S502" i="32"/>
  <c r="S501" i="32"/>
  <c r="S500" i="32"/>
  <c r="S499" i="32"/>
  <c r="S498" i="32"/>
  <c r="S497" i="32"/>
  <c r="S496" i="32"/>
  <c r="S495" i="32"/>
  <c r="S494" i="32"/>
  <c r="S493" i="32"/>
  <c r="S492" i="32"/>
  <c r="S491" i="32"/>
  <c r="S490" i="32"/>
  <c r="S489" i="32"/>
  <c r="S488" i="32"/>
  <c r="S487" i="32"/>
  <c r="S486" i="32"/>
  <c r="S485" i="32"/>
  <c r="S484" i="32"/>
  <c r="S483" i="32"/>
  <c r="S482" i="32"/>
  <c r="S481" i="32"/>
  <c r="S480" i="32"/>
  <c r="S479" i="32"/>
  <c r="S478" i="32"/>
  <c r="S477" i="32"/>
  <c r="S476" i="32"/>
  <c r="S475" i="32"/>
  <c r="S474" i="32"/>
  <c r="S473" i="32"/>
  <c r="S472" i="32"/>
  <c r="S471" i="32"/>
  <c r="S470" i="32"/>
  <c r="S469" i="32"/>
  <c r="S468" i="32"/>
  <c r="S467" i="32"/>
  <c r="S466" i="32"/>
  <c r="S465" i="32"/>
  <c r="S464" i="32"/>
  <c r="S463" i="32"/>
  <c r="S462" i="32"/>
  <c r="S461" i="32"/>
  <c r="S460" i="32"/>
  <c r="S459" i="32"/>
  <c r="S458" i="32"/>
  <c r="S457" i="32"/>
  <c r="S456" i="32"/>
  <c r="S455" i="32"/>
  <c r="S454" i="32"/>
  <c r="S453" i="32"/>
  <c r="S452" i="32"/>
  <c r="S451" i="32"/>
  <c r="S450" i="32"/>
  <c r="S449" i="32"/>
  <c r="S448" i="32"/>
  <c r="S447" i="32"/>
  <c r="S446" i="32"/>
  <c r="S445" i="32"/>
  <c r="S444" i="32"/>
  <c r="S443" i="32"/>
  <c r="S442" i="32"/>
  <c r="S441" i="32"/>
  <c r="S440" i="32"/>
  <c r="S439" i="32"/>
  <c r="S438" i="32"/>
  <c r="S437" i="32"/>
  <c r="S436" i="32"/>
  <c r="S435" i="32"/>
  <c r="S434" i="32"/>
  <c r="S433" i="32"/>
  <c r="S432" i="32"/>
  <c r="S431" i="32"/>
  <c r="S430" i="32"/>
  <c r="S429" i="32"/>
  <c r="S428" i="32"/>
  <c r="S427" i="32"/>
  <c r="S426" i="32"/>
  <c r="S425" i="32"/>
  <c r="S424" i="32"/>
  <c r="S423" i="32"/>
  <c r="S422" i="32"/>
  <c r="S421" i="32"/>
  <c r="S420" i="32"/>
  <c r="S419" i="32"/>
  <c r="S418" i="32"/>
  <c r="S417" i="32"/>
  <c r="S416" i="32"/>
  <c r="S415" i="32"/>
  <c r="S414" i="32"/>
  <c r="S413" i="32"/>
  <c r="S412" i="32"/>
  <c r="S411" i="32"/>
  <c r="S410" i="32"/>
  <c r="S409" i="32"/>
  <c r="S408" i="32"/>
  <c r="S407" i="32"/>
  <c r="S406" i="32"/>
  <c r="S405" i="32"/>
  <c r="S404" i="32"/>
  <c r="S403" i="32"/>
  <c r="S402" i="32"/>
  <c r="S401" i="32"/>
  <c r="S400" i="32"/>
  <c r="S399" i="32"/>
  <c r="S398" i="32"/>
  <c r="S397" i="32"/>
  <c r="S396" i="32"/>
  <c r="S395" i="32"/>
  <c r="S394" i="32"/>
  <c r="S393" i="32"/>
  <c r="S392" i="32"/>
  <c r="S391" i="32"/>
  <c r="S390" i="32"/>
  <c r="S389" i="32"/>
  <c r="S388" i="32"/>
  <c r="S387" i="32"/>
  <c r="S386" i="32"/>
  <c r="S385" i="32"/>
  <c r="S384" i="32"/>
  <c r="S383" i="32"/>
  <c r="S382" i="32"/>
  <c r="S381" i="32"/>
  <c r="BM40" i="32" s="1"/>
  <c r="S380" i="32"/>
  <c r="S379" i="32"/>
  <c r="S378" i="32"/>
  <c r="S377" i="32"/>
  <c r="S376" i="32"/>
  <c r="S375" i="32"/>
  <c r="S374" i="32"/>
  <c r="S373" i="32"/>
  <c r="S372" i="32"/>
  <c r="S371" i="32"/>
  <c r="S370" i="32"/>
  <c r="S369" i="32"/>
  <c r="S368" i="32"/>
  <c r="S367" i="32"/>
  <c r="S366" i="32"/>
  <c r="S365" i="32"/>
  <c r="S364" i="32"/>
  <c r="S363" i="32"/>
  <c r="S362" i="32"/>
  <c r="S361" i="32"/>
  <c r="S360" i="32"/>
  <c r="S359" i="32"/>
  <c r="S358" i="32"/>
  <c r="S357" i="32"/>
  <c r="S356" i="32"/>
  <c r="S355" i="32"/>
  <c r="S354" i="32"/>
  <c r="S353" i="32"/>
  <c r="S352" i="32"/>
  <c r="S351" i="32"/>
  <c r="S350" i="32"/>
  <c r="S349" i="32"/>
  <c r="S348" i="32"/>
  <c r="S347" i="32"/>
  <c r="S346" i="32"/>
  <c r="S345" i="32"/>
  <c r="S344" i="32"/>
  <c r="S343" i="32"/>
  <c r="S342" i="32"/>
  <c r="S341" i="32"/>
  <c r="S340" i="32"/>
  <c r="S339" i="32"/>
  <c r="S338" i="32"/>
  <c r="S337" i="32"/>
  <c r="S336" i="32"/>
  <c r="S335" i="32"/>
  <c r="S334" i="32"/>
  <c r="S333" i="32"/>
  <c r="S332" i="32"/>
  <c r="S331" i="32"/>
  <c r="S330" i="32"/>
  <c r="S329" i="32"/>
  <c r="S328" i="32"/>
  <c r="S327" i="32"/>
  <c r="S326" i="32"/>
  <c r="S325" i="32"/>
  <c r="S324" i="32"/>
  <c r="S323" i="32"/>
  <c r="S322" i="32"/>
  <c r="S321" i="32"/>
  <c r="S320" i="32"/>
  <c r="S319" i="32"/>
  <c r="S318" i="32"/>
  <c r="S317" i="32"/>
  <c r="S316" i="32"/>
  <c r="S315" i="32"/>
  <c r="S314" i="32"/>
  <c r="S313" i="32"/>
  <c r="S312" i="32"/>
  <c r="S311" i="32"/>
  <c r="S310" i="32"/>
  <c r="S309" i="32"/>
  <c r="S308" i="32"/>
  <c r="S307" i="32"/>
  <c r="S306" i="32"/>
  <c r="S305" i="32"/>
  <c r="S304" i="32"/>
  <c r="S303" i="32"/>
  <c r="S302" i="32"/>
  <c r="S301" i="32"/>
  <c r="S300" i="32"/>
  <c r="S299" i="32"/>
  <c r="S298" i="32"/>
  <c r="S297" i="32"/>
  <c r="S296" i="32"/>
  <c r="S295" i="32"/>
  <c r="S294" i="32"/>
  <c r="S293" i="32"/>
  <c r="S292" i="32"/>
  <c r="S291" i="32"/>
  <c r="S290" i="32"/>
  <c r="S289" i="32"/>
  <c r="S288" i="32"/>
  <c r="S287" i="32"/>
  <c r="S286" i="32"/>
  <c r="S285" i="32"/>
  <c r="S284" i="32"/>
  <c r="S283" i="32"/>
  <c r="S282" i="32"/>
  <c r="S281" i="32"/>
  <c r="S280" i="32"/>
  <c r="S279" i="32"/>
  <c r="S278" i="32"/>
  <c r="S277" i="32"/>
  <c r="S276" i="32"/>
  <c r="S275" i="32"/>
  <c r="S274" i="32"/>
  <c r="S273" i="32"/>
  <c r="S272" i="32"/>
  <c r="S271" i="32"/>
  <c r="S270" i="32"/>
  <c r="S269" i="32"/>
  <c r="S268" i="32"/>
  <c r="S267" i="32"/>
  <c r="S266" i="32"/>
  <c r="S265" i="32"/>
  <c r="S264" i="32"/>
  <c r="S263" i="32"/>
  <c r="S262" i="32"/>
  <c r="S261" i="32"/>
  <c r="S260" i="32"/>
  <c r="S259" i="32"/>
  <c r="S258" i="32"/>
  <c r="S257" i="32"/>
  <c r="S256" i="32"/>
  <c r="S255" i="32"/>
  <c r="S254" i="32"/>
  <c r="S253" i="32"/>
  <c r="S252" i="32"/>
  <c r="S251" i="32"/>
  <c r="S250" i="32"/>
  <c r="S249" i="32"/>
  <c r="S248" i="32"/>
  <c r="S247" i="32"/>
  <c r="S246" i="32"/>
  <c r="S245" i="32"/>
  <c r="S244" i="32"/>
  <c r="S243" i="32"/>
  <c r="S242" i="32"/>
  <c r="S241" i="32"/>
  <c r="S240" i="32"/>
  <c r="S239" i="32"/>
  <c r="S238" i="32"/>
  <c r="S237" i="32"/>
  <c r="AS35" i="32" s="1"/>
  <c r="S236" i="32"/>
  <c r="S235" i="32"/>
  <c r="S234" i="32"/>
  <c r="S233" i="32"/>
  <c r="S232" i="32"/>
  <c r="S231" i="32"/>
  <c r="S230" i="32"/>
  <c r="S229" i="32"/>
  <c r="S228" i="32"/>
  <c r="S227" i="32"/>
  <c r="S226" i="32"/>
  <c r="S225" i="32"/>
  <c r="S224" i="32"/>
  <c r="S223" i="32"/>
  <c r="S222" i="32"/>
  <c r="S221" i="32"/>
  <c r="S220" i="32"/>
  <c r="S219" i="32"/>
  <c r="S218" i="32"/>
  <c r="S217" i="32"/>
  <c r="S216" i="32"/>
  <c r="S215" i="32"/>
  <c r="S214" i="32"/>
  <c r="S213" i="32"/>
  <c r="S212" i="32"/>
  <c r="S211" i="32"/>
  <c r="S210" i="32"/>
  <c r="S209" i="32"/>
  <c r="S208" i="32"/>
  <c r="S207" i="32"/>
  <c r="S206" i="32"/>
  <c r="S205" i="32"/>
  <c r="S204" i="32"/>
  <c r="S203" i="32"/>
  <c r="S202" i="32"/>
  <c r="S201" i="32"/>
  <c r="S200" i="32"/>
  <c r="S199" i="32"/>
  <c r="S198" i="32"/>
  <c r="S197" i="32"/>
  <c r="S196" i="32"/>
  <c r="S195" i="32"/>
  <c r="S194" i="32"/>
  <c r="BM36" i="32" s="1"/>
  <c r="S193" i="32"/>
  <c r="S192" i="32"/>
  <c r="S191" i="32"/>
  <c r="S190" i="32"/>
  <c r="S189" i="32"/>
  <c r="S188" i="32"/>
  <c r="S187" i="32"/>
  <c r="S186" i="32"/>
  <c r="S185" i="32"/>
  <c r="S184" i="32"/>
  <c r="S183" i="32"/>
  <c r="AS34" i="32" s="1"/>
  <c r="S182" i="32"/>
  <c r="S181" i="32"/>
  <c r="S180" i="32"/>
  <c r="S179" i="32"/>
  <c r="S178" i="32"/>
  <c r="S177" i="32"/>
  <c r="S176" i="32"/>
  <c r="S175" i="32"/>
  <c r="S174" i="32"/>
  <c r="S173" i="32"/>
  <c r="S172" i="32"/>
  <c r="S171" i="32"/>
  <c r="S170" i="32"/>
  <c r="S169" i="32"/>
  <c r="S168" i="32"/>
  <c r="S167" i="32"/>
  <c r="S166" i="32"/>
  <c r="S165" i="32"/>
  <c r="BM43" i="32" s="1"/>
  <c r="S164" i="32"/>
  <c r="S163" i="32"/>
  <c r="S162" i="32"/>
  <c r="S161" i="32"/>
  <c r="S160" i="32"/>
  <c r="S159" i="32"/>
  <c r="S158" i="32"/>
  <c r="S157" i="32"/>
  <c r="S156" i="32"/>
  <c r="S155" i="32"/>
  <c r="S154" i="32"/>
  <c r="S153" i="32"/>
  <c r="S152" i="32"/>
  <c r="S151" i="32"/>
  <c r="S150" i="32"/>
  <c r="S149" i="32"/>
  <c r="S148" i="32"/>
  <c r="S147" i="32"/>
  <c r="S146" i="32"/>
  <c r="S145" i="32"/>
  <c r="S144" i="32"/>
  <c r="S143" i="32"/>
  <c r="S142" i="32"/>
  <c r="S141" i="32"/>
  <c r="S140" i="32"/>
  <c r="S139" i="32"/>
  <c r="S138" i="32"/>
  <c r="S137" i="32"/>
  <c r="S136" i="32"/>
  <c r="S135" i="32"/>
  <c r="S134" i="32"/>
  <c r="S133" i="32"/>
  <c r="S132" i="32"/>
  <c r="S131" i="32"/>
  <c r="S130" i="32"/>
  <c r="S129" i="32"/>
  <c r="AS40" i="32" s="1"/>
  <c r="S128" i="32"/>
  <c r="S127" i="32"/>
  <c r="S126" i="32"/>
  <c r="S125" i="32"/>
  <c r="S124" i="32"/>
  <c r="S123" i="32"/>
  <c r="S122" i="32"/>
  <c r="S121" i="32"/>
  <c r="S120" i="32"/>
  <c r="S119" i="32"/>
  <c r="S118" i="32"/>
  <c r="S117" i="32"/>
  <c r="BM41" i="32" s="1"/>
  <c r="S116" i="32"/>
  <c r="S115" i="32"/>
  <c r="S114" i="32"/>
  <c r="S113" i="32"/>
  <c r="S112" i="32"/>
  <c r="S111" i="32"/>
  <c r="S110" i="32"/>
  <c r="S109" i="32"/>
  <c r="S108" i="32"/>
  <c r="S107" i="32"/>
  <c r="S106" i="32"/>
  <c r="S105" i="32"/>
  <c r="S104" i="32"/>
  <c r="S103" i="32"/>
  <c r="S102" i="32"/>
  <c r="S101" i="32"/>
  <c r="S100" i="32"/>
  <c r="S99" i="32"/>
  <c r="S98" i="32"/>
  <c r="S97" i="32"/>
  <c r="S96" i="32"/>
  <c r="S95" i="32"/>
  <c r="S94" i="32"/>
  <c r="S93" i="32"/>
  <c r="BM37" i="32" s="1"/>
  <c r="S92" i="32"/>
  <c r="S91" i="32"/>
  <c r="S90" i="32"/>
  <c r="S89" i="32"/>
  <c r="S88" i="32"/>
  <c r="S87" i="32"/>
  <c r="S86" i="32"/>
  <c r="S85" i="32"/>
  <c r="S84" i="32"/>
  <c r="S83" i="32"/>
  <c r="S82" i="32"/>
  <c r="S81" i="32"/>
  <c r="AS38" i="32" s="1"/>
  <c r="S80" i="32"/>
  <c r="S79" i="32"/>
  <c r="S78" i="32"/>
  <c r="S77" i="32"/>
  <c r="S76" i="32"/>
  <c r="S75" i="32"/>
  <c r="S74" i="32"/>
  <c r="S73" i="32"/>
  <c r="S72" i="32"/>
  <c r="S71" i="32"/>
  <c r="S70" i="32"/>
  <c r="S69" i="32"/>
  <c r="S68" i="32"/>
  <c r="S67" i="32"/>
  <c r="S66" i="32"/>
  <c r="S65" i="32"/>
  <c r="S64" i="32"/>
  <c r="S63" i="32"/>
  <c r="S62" i="32"/>
  <c r="S61" i="32"/>
  <c r="S60" i="32"/>
  <c r="S59" i="32"/>
  <c r="S58" i="32"/>
  <c r="S57" i="32"/>
  <c r="S56" i="32"/>
  <c r="S55" i="32"/>
  <c r="S54" i="32"/>
  <c r="S53" i="32"/>
  <c r="S52" i="32"/>
  <c r="S51" i="32"/>
  <c r="S50" i="32"/>
  <c r="S49" i="32"/>
  <c r="S48" i="32"/>
  <c r="S47" i="32"/>
  <c r="S46" i="32"/>
  <c r="S45" i="32"/>
  <c r="S44" i="32"/>
  <c r="S43" i="32"/>
  <c r="S42" i="32"/>
  <c r="S41" i="32"/>
  <c r="S40" i="32"/>
  <c r="S39" i="32"/>
  <c r="S38" i="32"/>
  <c r="S37" i="32"/>
  <c r="BM39" i="32" s="1"/>
  <c r="S36" i="32"/>
  <c r="S35" i="32"/>
  <c r="S34" i="32"/>
  <c r="S33" i="32"/>
  <c r="S32" i="32"/>
  <c r="S31" i="32"/>
  <c r="S30" i="32"/>
  <c r="S29" i="32"/>
  <c r="S28" i="32"/>
  <c r="S27" i="32"/>
  <c r="S26" i="32"/>
  <c r="S25" i="32"/>
  <c r="S24" i="32"/>
  <c r="S23" i="32"/>
  <c r="S22" i="32"/>
  <c r="S21" i="32"/>
  <c r="S20" i="32"/>
  <c r="S19" i="32"/>
  <c r="S18" i="32"/>
  <c r="S17" i="32"/>
  <c r="S16" i="32"/>
  <c r="S15" i="32"/>
  <c r="S14" i="32"/>
  <c r="S13" i="32"/>
  <c r="S12" i="32"/>
  <c r="S11" i="32"/>
  <c r="S10" i="32"/>
  <c r="S9" i="32"/>
  <c r="BM38" i="32" s="1"/>
  <c r="S8" i="32"/>
  <c r="S7" i="32"/>
  <c r="S6" i="32"/>
  <c r="S5" i="32"/>
  <c r="S4" i="32"/>
  <c r="S3" i="32"/>
  <c r="S2" i="32"/>
  <c r="R836" i="32"/>
  <c r="R835" i="32"/>
  <c r="R834" i="32"/>
  <c r="R833" i="32"/>
  <c r="R832" i="32"/>
  <c r="R831" i="32"/>
  <c r="R830" i="32"/>
  <c r="R829" i="32"/>
  <c r="R828" i="32"/>
  <c r="R827" i="32"/>
  <c r="R826" i="32"/>
  <c r="R825" i="32"/>
  <c r="R824" i="32"/>
  <c r="R823" i="32"/>
  <c r="R822" i="32"/>
  <c r="R821" i="32"/>
  <c r="R820" i="32"/>
  <c r="R819" i="32"/>
  <c r="R818" i="32"/>
  <c r="R817" i="32"/>
  <c r="R816" i="32"/>
  <c r="R815" i="32"/>
  <c r="R814" i="32"/>
  <c r="R813" i="32"/>
  <c r="R812" i="32"/>
  <c r="R811" i="32"/>
  <c r="R810" i="32"/>
  <c r="R809" i="32"/>
  <c r="R808" i="32"/>
  <c r="R807" i="32"/>
  <c r="R806" i="32"/>
  <c r="R805" i="32"/>
  <c r="R804" i="32"/>
  <c r="R803" i="32"/>
  <c r="R802" i="32"/>
  <c r="R801" i="32"/>
  <c r="R800" i="32"/>
  <c r="R799" i="32"/>
  <c r="R798" i="32"/>
  <c r="R797" i="32"/>
  <c r="R796" i="32"/>
  <c r="R795" i="32"/>
  <c r="R794" i="32"/>
  <c r="R793" i="32"/>
  <c r="R792" i="32"/>
  <c r="R791" i="32"/>
  <c r="R790" i="32"/>
  <c r="R789" i="32"/>
  <c r="R788" i="32"/>
  <c r="R787" i="32"/>
  <c r="R786" i="32"/>
  <c r="R785" i="32"/>
  <c r="R784" i="32"/>
  <c r="R783" i="32"/>
  <c r="R782" i="32"/>
  <c r="R781" i="32"/>
  <c r="R780" i="32"/>
  <c r="R779" i="32"/>
  <c r="R778" i="32"/>
  <c r="R777" i="32"/>
  <c r="R776" i="32"/>
  <c r="R775" i="32"/>
  <c r="R774" i="32"/>
  <c r="R773" i="32"/>
  <c r="R772" i="32"/>
  <c r="R771" i="32"/>
  <c r="R770" i="32"/>
  <c r="R769" i="32"/>
  <c r="R768" i="32"/>
  <c r="R767" i="32"/>
  <c r="R766" i="32"/>
  <c r="R765" i="32"/>
  <c r="R764" i="32"/>
  <c r="R763" i="32"/>
  <c r="R762" i="32"/>
  <c r="R761" i="32"/>
  <c r="R760" i="32"/>
  <c r="R759" i="32"/>
  <c r="R758" i="32"/>
  <c r="R757" i="32"/>
  <c r="R756" i="32"/>
  <c r="R755" i="32"/>
  <c r="R754" i="32"/>
  <c r="R753" i="32"/>
  <c r="R752" i="32"/>
  <c r="R751" i="32"/>
  <c r="R750" i="32"/>
  <c r="R749" i="32"/>
  <c r="R748" i="32"/>
  <c r="R747" i="32"/>
  <c r="R746" i="32"/>
  <c r="R745" i="32"/>
  <c r="R744" i="32"/>
  <c r="R743" i="32"/>
  <c r="R742" i="32"/>
  <c r="R741" i="32"/>
  <c r="R740" i="32"/>
  <c r="R739" i="32"/>
  <c r="R738" i="32"/>
  <c r="R737" i="32"/>
  <c r="R736" i="32"/>
  <c r="R735" i="32"/>
  <c r="R734" i="32"/>
  <c r="R733" i="32"/>
  <c r="R732" i="32"/>
  <c r="R731" i="32"/>
  <c r="R730" i="32"/>
  <c r="R729" i="32"/>
  <c r="R728" i="32"/>
  <c r="R727" i="32"/>
  <c r="R726" i="32"/>
  <c r="R725" i="32"/>
  <c r="R724" i="32"/>
  <c r="R723" i="32"/>
  <c r="R722" i="32"/>
  <c r="R721" i="32"/>
  <c r="R720" i="32"/>
  <c r="R719" i="32"/>
  <c r="R718" i="32"/>
  <c r="R717" i="32"/>
  <c r="R716" i="32"/>
  <c r="R715" i="32"/>
  <c r="R714" i="32"/>
  <c r="R713" i="32"/>
  <c r="R712" i="32"/>
  <c r="R711" i="32"/>
  <c r="R710" i="32"/>
  <c r="R709" i="32"/>
  <c r="R708" i="32"/>
  <c r="R707" i="32"/>
  <c r="R706" i="32"/>
  <c r="R705" i="32"/>
  <c r="R704" i="32"/>
  <c r="R703" i="32"/>
  <c r="R702" i="32"/>
  <c r="R701" i="32"/>
  <c r="R700" i="32"/>
  <c r="R699" i="32"/>
  <c r="R698" i="32"/>
  <c r="R697" i="32"/>
  <c r="R696" i="32"/>
  <c r="R695" i="32"/>
  <c r="R694" i="32"/>
  <c r="R693" i="32"/>
  <c r="R692" i="32"/>
  <c r="R691" i="32"/>
  <c r="R690" i="32"/>
  <c r="R689" i="32"/>
  <c r="R688" i="32"/>
  <c r="R687" i="32"/>
  <c r="R686" i="32"/>
  <c r="R685" i="32"/>
  <c r="R684" i="32"/>
  <c r="R683" i="32"/>
  <c r="R682" i="32"/>
  <c r="R681" i="32"/>
  <c r="R680" i="32"/>
  <c r="R679" i="32"/>
  <c r="R678" i="32"/>
  <c r="R677" i="32"/>
  <c r="R676" i="32"/>
  <c r="R675" i="32"/>
  <c r="R674" i="32"/>
  <c r="R673" i="32"/>
  <c r="R672" i="32"/>
  <c r="R671" i="32"/>
  <c r="R670" i="32"/>
  <c r="R669" i="32"/>
  <c r="R668" i="32"/>
  <c r="R667" i="32"/>
  <c r="R666" i="32"/>
  <c r="R665" i="32"/>
  <c r="R664" i="32"/>
  <c r="R663" i="32"/>
  <c r="R662" i="32"/>
  <c r="R661" i="32"/>
  <c r="R660" i="32"/>
  <c r="R659" i="32"/>
  <c r="R658" i="32"/>
  <c r="R657" i="32"/>
  <c r="R656" i="32"/>
  <c r="R655" i="32"/>
  <c r="R654" i="32"/>
  <c r="R653" i="32"/>
  <c r="R652" i="32"/>
  <c r="R651" i="32"/>
  <c r="R650" i="32"/>
  <c r="R649" i="32"/>
  <c r="R648" i="32"/>
  <c r="R647" i="32"/>
  <c r="R646" i="32"/>
  <c r="R645" i="32"/>
  <c r="R644" i="32"/>
  <c r="R643" i="32"/>
  <c r="R642" i="32"/>
  <c r="R641" i="32"/>
  <c r="R640" i="32"/>
  <c r="R639" i="32"/>
  <c r="R638" i="32"/>
  <c r="R637" i="32"/>
  <c r="R636" i="32"/>
  <c r="R635" i="32"/>
  <c r="R634" i="32"/>
  <c r="R633" i="32"/>
  <c r="R632" i="32"/>
  <c r="R631" i="32"/>
  <c r="R630" i="32"/>
  <c r="R629" i="32"/>
  <c r="R628" i="32"/>
  <c r="R627" i="32"/>
  <c r="R626" i="32"/>
  <c r="R625" i="32"/>
  <c r="R624" i="32"/>
  <c r="R623" i="32"/>
  <c r="R622" i="32"/>
  <c r="R621" i="32"/>
  <c r="R620" i="32"/>
  <c r="R619" i="32"/>
  <c r="R618" i="32"/>
  <c r="R617" i="32"/>
  <c r="R616" i="32"/>
  <c r="R615" i="32"/>
  <c r="R614" i="32"/>
  <c r="R613" i="32"/>
  <c r="R612" i="32"/>
  <c r="R611" i="32"/>
  <c r="R610" i="32"/>
  <c r="R609" i="32"/>
  <c r="R608" i="32"/>
  <c r="R607" i="32"/>
  <c r="R606" i="32"/>
  <c r="R605" i="32"/>
  <c r="R604" i="32"/>
  <c r="R603" i="32"/>
  <c r="R602" i="32"/>
  <c r="R601" i="32"/>
  <c r="R600" i="32"/>
  <c r="R599" i="32"/>
  <c r="R598" i="32"/>
  <c r="R597" i="32"/>
  <c r="R596" i="32"/>
  <c r="R595" i="32"/>
  <c r="R594" i="32"/>
  <c r="R593" i="32"/>
  <c r="R592" i="32"/>
  <c r="R591" i="32"/>
  <c r="R590" i="32"/>
  <c r="R589" i="32"/>
  <c r="R588" i="32"/>
  <c r="R587" i="32"/>
  <c r="R586" i="32"/>
  <c r="R585" i="32"/>
  <c r="R584" i="32"/>
  <c r="R583" i="32"/>
  <c r="R582" i="32"/>
  <c r="R581" i="32"/>
  <c r="R580" i="32"/>
  <c r="R579" i="32"/>
  <c r="R578" i="32"/>
  <c r="R577" i="32"/>
  <c r="R576" i="32"/>
  <c r="R575" i="32"/>
  <c r="R574" i="32"/>
  <c r="R573" i="32"/>
  <c r="R572" i="32"/>
  <c r="R571" i="32"/>
  <c r="R570" i="32"/>
  <c r="R569" i="32"/>
  <c r="R568" i="32"/>
  <c r="R567" i="32"/>
  <c r="R566" i="32"/>
  <c r="R565" i="32"/>
  <c r="R564" i="32"/>
  <c r="R563" i="32"/>
  <c r="R562" i="32"/>
  <c r="R561" i="32"/>
  <c r="R560" i="32"/>
  <c r="R559" i="32"/>
  <c r="R558" i="32"/>
  <c r="R557" i="32"/>
  <c r="R556" i="32"/>
  <c r="R555" i="32"/>
  <c r="R554" i="32"/>
  <c r="R553" i="32"/>
  <c r="R552" i="32"/>
  <c r="R551" i="32"/>
  <c r="R550" i="32"/>
  <c r="R549" i="32"/>
  <c r="R548" i="32"/>
  <c r="R547" i="32"/>
  <c r="R546" i="32"/>
  <c r="R545" i="32"/>
  <c r="R544" i="32"/>
  <c r="R543" i="32"/>
  <c r="R542" i="32"/>
  <c r="R541" i="32"/>
  <c r="R540" i="32"/>
  <c r="R539" i="32"/>
  <c r="R538" i="32"/>
  <c r="R537" i="32"/>
  <c r="R536" i="32"/>
  <c r="R535" i="32"/>
  <c r="R534" i="32"/>
  <c r="R533" i="32"/>
  <c r="R532" i="32"/>
  <c r="R531" i="32"/>
  <c r="R530" i="32"/>
  <c r="R529" i="32"/>
  <c r="R528" i="32"/>
  <c r="R527" i="32"/>
  <c r="R526" i="32"/>
  <c r="R525" i="32"/>
  <c r="R524" i="32"/>
  <c r="R523" i="32"/>
  <c r="R522" i="32"/>
  <c r="R521" i="32"/>
  <c r="R520" i="32"/>
  <c r="R519" i="32"/>
  <c r="R518" i="32"/>
  <c r="R517" i="32"/>
  <c r="R516" i="32"/>
  <c r="R515" i="32"/>
  <c r="R514" i="32"/>
  <c r="R513" i="32"/>
  <c r="R512" i="32"/>
  <c r="R511" i="32"/>
  <c r="R510" i="32"/>
  <c r="R509" i="32"/>
  <c r="R508" i="32"/>
  <c r="R507" i="32"/>
  <c r="R506" i="32"/>
  <c r="R505" i="32"/>
  <c r="R504" i="32"/>
  <c r="R503" i="32"/>
  <c r="R502" i="32"/>
  <c r="R501" i="32"/>
  <c r="R500" i="32"/>
  <c r="R499" i="32"/>
  <c r="R498" i="32"/>
  <c r="R497" i="32"/>
  <c r="R496" i="32"/>
  <c r="R495" i="32"/>
  <c r="R494" i="32"/>
  <c r="R493" i="32"/>
  <c r="R492" i="32"/>
  <c r="R491" i="32"/>
  <c r="R490" i="32"/>
  <c r="R489" i="32"/>
  <c r="R488" i="32"/>
  <c r="R487" i="32"/>
  <c r="R486" i="32"/>
  <c r="R485" i="32"/>
  <c r="R484" i="32"/>
  <c r="R483" i="32"/>
  <c r="R482" i="32"/>
  <c r="R481" i="32"/>
  <c r="R480" i="32"/>
  <c r="R479" i="32"/>
  <c r="R478" i="32"/>
  <c r="R477" i="32"/>
  <c r="R476" i="32"/>
  <c r="R475" i="32"/>
  <c r="R474" i="32"/>
  <c r="R473" i="32"/>
  <c r="R472" i="32"/>
  <c r="R471" i="32"/>
  <c r="R470" i="32"/>
  <c r="R469" i="32"/>
  <c r="R468" i="32"/>
  <c r="R467" i="32"/>
  <c r="R466" i="32"/>
  <c r="R465" i="32"/>
  <c r="R464" i="32"/>
  <c r="R463" i="32"/>
  <c r="R462" i="32"/>
  <c r="R461" i="32"/>
  <c r="R460" i="32"/>
  <c r="R459" i="32"/>
  <c r="R458" i="32"/>
  <c r="R457" i="32"/>
  <c r="R456" i="32"/>
  <c r="R455" i="32"/>
  <c r="R454" i="32"/>
  <c r="R453" i="32"/>
  <c r="R452" i="32"/>
  <c r="R451" i="32"/>
  <c r="R450" i="32"/>
  <c r="R449" i="32"/>
  <c r="R448" i="32"/>
  <c r="R447" i="32"/>
  <c r="R446" i="32"/>
  <c r="R445" i="32"/>
  <c r="R444" i="32"/>
  <c r="R443" i="32"/>
  <c r="R442" i="32"/>
  <c r="R441" i="32"/>
  <c r="R440" i="32"/>
  <c r="R439" i="32"/>
  <c r="R438" i="32"/>
  <c r="R437" i="32"/>
  <c r="R436" i="32"/>
  <c r="R435" i="32"/>
  <c r="R434" i="32"/>
  <c r="R433" i="32"/>
  <c r="R432" i="32"/>
  <c r="R431" i="32"/>
  <c r="R430" i="32"/>
  <c r="R429" i="32"/>
  <c r="R428" i="32"/>
  <c r="R427" i="32"/>
  <c r="R426" i="32"/>
  <c r="R425" i="32"/>
  <c r="R424" i="32"/>
  <c r="R423" i="32"/>
  <c r="R422" i="32"/>
  <c r="R421" i="32"/>
  <c r="R420" i="32"/>
  <c r="R419" i="32"/>
  <c r="R418" i="32"/>
  <c r="R417" i="32"/>
  <c r="R416" i="32"/>
  <c r="R415" i="32"/>
  <c r="R414" i="32"/>
  <c r="R413" i="32"/>
  <c r="R412" i="32"/>
  <c r="R411" i="32"/>
  <c r="R410" i="32"/>
  <c r="R409" i="32"/>
  <c r="R408" i="32"/>
  <c r="R407" i="32"/>
  <c r="R406" i="32"/>
  <c r="R405" i="32"/>
  <c r="R404" i="32"/>
  <c r="R403" i="32"/>
  <c r="R402" i="32"/>
  <c r="R401" i="32"/>
  <c r="R400" i="32"/>
  <c r="R399" i="32"/>
  <c r="R398" i="32"/>
  <c r="R397" i="32"/>
  <c r="R396" i="32"/>
  <c r="R395" i="32"/>
  <c r="R394" i="32"/>
  <c r="R393" i="32"/>
  <c r="R392" i="32"/>
  <c r="R391" i="32"/>
  <c r="R390" i="32"/>
  <c r="R389" i="32"/>
  <c r="R388" i="32"/>
  <c r="R387" i="32"/>
  <c r="R386" i="32"/>
  <c r="R385" i="32"/>
  <c r="R384" i="32"/>
  <c r="R383" i="32"/>
  <c r="R382" i="32"/>
  <c r="R381" i="32"/>
  <c r="BL40" i="32" s="1"/>
  <c r="R380" i="32"/>
  <c r="R379" i="32"/>
  <c r="R378" i="32"/>
  <c r="R377" i="32"/>
  <c r="R376" i="32"/>
  <c r="R375" i="32"/>
  <c r="R374" i="32"/>
  <c r="R373" i="32"/>
  <c r="R372" i="32"/>
  <c r="R371" i="32"/>
  <c r="R370" i="32"/>
  <c r="R369" i="32"/>
  <c r="R368" i="32"/>
  <c r="R367" i="32"/>
  <c r="R366" i="32"/>
  <c r="R365" i="32"/>
  <c r="R364" i="32"/>
  <c r="R363" i="32"/>
  <c r="R362" i="32"/>
  <c r="R361" i="32"/>
  <c r="R360" i="32"/>
  <c r="R359" i="32"/>
  <c r="R358" i="32"/>
  <c r="R357" i="32"/>
  <c r="R356" i="32"/>
  <c r="R355" i="32"/>
  <c r="R354" i="32"/>
  <c r="R353" i="32"/>
  <c r="R352" i="32"/>
  <c r="R351" i="32"/>
  <c r="R350" i="32"/>
  <c r="R349" i="32"/>
  <c r="R348" i="32"/>
  <c r="R347" i="32"/>
  <c r="R346" i="32"/>
  <c r="R345" i="32"/>
  <c r="R344" i="32"/>
  <c r="R343" i="32"/>
  <c r="R342" i="32"/>
  <c r="R341" i="32"/>
  <c r="R340" i="32"/>
  <c r="R339" i="32"/>
  <c r="R338" i="32"/>
  <c r="R337" i="32"/>
  <c r="R336" i="32"/>
  <c r="R335" i="32"/>
  <c r="R334" i="32"/>
  <c r="R333" i="32"/>
  <c r="R332" i="32"/>
  <c r="R331" i="32"/>
  <c r="R330" i="32"/>
  <c r="R329" i="32"/>
  <c r="R328" i="32"/>
  <c r="R327" i="32"/>
  <c r="R326" i="32"/>
  <c r="R325" i="32"/>
  <c r="R324" i="32"/>
  <c r="R323" i="32"/>
  <c r="R322" i="32"/>
  <c r="R321" i="32"/>
  <c r="R320" i="32"/>
  <c r="R319" i="32"/>
  <c r="R318" i="32"/>
  <c r="R317" i="32"/>
  <c r="R316" i="32"/>
  <c r="R315" i="32"/>
  <c r="R314" i="32"/>
  <c r="R313" i="32"/>
  <c r="R312" i="32"/>
  <c r="R311" i="32"/>
  <c r="R310" i="32"/>
  <c r="R309" i="32"/>
  <c r="R308" i="32"/>
  <c r="R307" i="32"/>
  <c r="R306" i="32"/>
  <c r="R305" i="32"/>
  <c r="R304" i="32"/>
  <c r="R303" i="32"/>
  <c r="R302" i="32"/>
  <c r="R301" i="32"/>
  <c r="R300" i="32"/>
  <c r="R299" i="32"/>
  <c r="R298" i="32"/>
  <c r="R297" i="32"/>
  <c r="R296" i="32"/>
  <c r="R295" i="32"/>
  <c r="R294" i="32"/>
  <c r="R293" i="32"/>
  <c r="R292" i="32"/>
  <c r="R291" i="32"/>
  <c r="R290" i="32"/>
  <c r="R289" i="32"/>
  <c r="R288" i="32"/>
  <c r="R287" i="32"/>
  <c r="R286" i="32"/>
  <c r="R285" i="32"/>
  <c r="R284" i="32"/>
  <c r="R283" i="32"/>
  <c r="R282" i="32"/>
  <c r="R281" i="32"/>
  <c r="R280" i="32"/>
  <c r="R279" i="32"/>
  <c r="R278" i="32"/>
  <c r="R277" i="32"/>
  <c r="R276" i="32"/>
  <c r="R275" i="32"/>
  <c r="R274" i="32"/>
  <c r="R273" i="32"/>
  <c r="R272" i="32"/>
  <c r="R271" i="32"/>
  <c r="R270" i="32"/>
  <c r="R269" i="32"/>
  <c r="R268" i="32"/>
  <c r="R267" i="32"/>
  <c r="R266" i="32"/>
  <c r="R265" i="32"/>
  <c r="R264" i="32"/>
  <c r="R263" i="32"/>
  <c r="R262" i="32"/>
  <c r="R261" i="32"/>
  <c r="R260" i="32"/>
  <c r="R259" i="32"/>
  <c r="R258" i="32"/>
  <c r="R257" i="32"/>
  <c r="R256" i="32"/>
  <c r="R255" i="32"/>
  <c r="R254" i="32"/>
  <c r="R253" i="32"/>
  <c r="R252" i="32"/>
  <c r="R251" i="32"/>
  <c r="R250" i="32"/>
  <c r="R249" i="32"/>
  <c r="R248" i="32"/>
  <c r="R247" i="32"/>
  <c r="R246" i="32"/>
  <c r="R245" i="32"/>
  <c r="R244" i="32"/>
  <c r="R243" i="32"/>
  <c r="R242" i="32"/>
  <c r="R241" i="32"/>
  <c r="R240" i="32"/>
  <c r="R239" i="32"/>
  <c r="R238" i="32"/>
  <c r="R237" i="32"/>
  <c r="AR35" i="32" s="1"/>
  <c r="R236" i="32"/>
  <c r="R235" i="32"/>
  <c r="R234" i="32"/>
  <c r="R233" i="32"/>
  <c r="R232" i="32"/>
  <c r="R231" i="32"/>
  <c r="R230" i="32"/>
  <c r="R229" i="32"/>
  <c r="R228" i="32"/>
  <c r="R227" i="32"/>
  <c r="R226" i="32"/>
  <c r="R225" i="32"/>
  <c r="R224" i="32"/>
  <c r="R223" i="32"/>
  <c r="R222" i="32"/>
  <c r="R221" i="32"/>
  <c r="R220" i="32"/>
  <c r="R219" i="32"/>
  <c r="R218" i="32"/>
  <c r="R217" i="32"/>
  <c r="R216" i="32"/>
  <c r="R215" i="32"/>
  <c r="R214" i="32"/>
  <c r="R213" i="32"/>
  <c r="R212" i="32"/>
  <c r="R211" i="32"/>
  <c r="R210" i="32"/>
  <c r="R209" i="32"/>
  <c r="R208" i="32"/>
  <c r="R207" i="32"/>
  <c r="R206" i="32"/>
  <c r="R205" i="32"/>
  <c r="R204" i="32"/>
  <c r="R203" i="32"/>
  <c r="R202" i="32"/>
  <c r="R201" i="32"/>
  <c r="R200" i="32"/>
  <c r="R199" i="32"/>
  <c r="R198" i="32"/>
  <c r="R197" i="32"/>
  <c r="R196" i="32"/>
  <c r="R195" i="32"/>
  <c r="R194" i="32"/>
  <c r="BL36" i="32" s="1"/>
  <c r="R193" i="32"/>
  <c r="R192" i="32"/>
  <c r="R191" i="32"/>
  <c r="R190" i="32"/>
  <c r="R189" i="32"/>
  <c r="R188" i="32"/>
  <c r="R187" i="32"/>
  <c r="R186" i="32"/>
  <c r="R185" i="32"/>
  <c r="R184" i="32"/>
  <c r="R183" i="32"/>
  <c r="R182" i="32"/>
  <c r="AR34" i="32" s="1"/>
  <c r="R181" i="32"/>
  <c r="R180" i="32"/>
  <c r="R179" i="32"/>
  <c r="R178" i="32"/>
  <c r="R177" i="32"/>
  <c r="R176" i="32"/>
  <c r="R175" i="32"/>
  <c r="R174" i="32"/>
  <c r="R173" i="32"/>
  <c r="R172" i="32"/>
  <c r="R171" i="32"/>
  <c r="R170" i="32"/>
  <c r="R169" i="32"/>
  <c r="R168" i="32"/>
  <c r="R167" i="32"/>
  <c r="R166" i="32"/>
  <c r="R165" i="32"/>
  <c r="BL43" i="32" s="1"/>
  <c r="R164" i="32"/>
  <c r="R163" i="32"/>
  <c r="R162" i="32"/>
  <c r="R161" i="32"/>
  <c r="R160" i="32"/>
  <c r="R159" i="32"/>
  <c r="R158" i="32"/>
  <c r="R157" i="32"/>
  <c r="R156" i="32"/>
  <c r="R155" i="32"/>
  <c r="R154" i="32"/>
  <c r="R153" i="32"/>
  <c r="R152" i="32"/>
  <c r="R151" i="32"/>
  <c r="R150" i="32"/>
  <c r="R149" i="32"/>
  <c r="R148" i="32"/>
  <c r="R147" i="32"/>
  <c r="R146" i="32"/>
  <c r="R145" i="32"/>
  <c r="R144" i="32"/>
  <c r="R143" i="32"/>
  <c r="R142" i="32"/>
  <c r="R141" i="32"/>
  <c r="R140" i="32"/>
  <c r="R139" i="32"/>
  <c r="R138" i="32"/>
  <c r="R137" i="32"/>
  <c r="R136" i="32"/>
  <c r="R135" i="32"/>
  <c r="R134" i="32"/>
  <c r="R133" i="32"/>
  <c r="R132" i="32"/>
  <c r="R131" i="32"/>
  <c r="R130" i="32"/>
  <c r="R129" i="32"/>
  <c r="BL42" i="32" s="1"/>
  <c r="R128" i="32"/>
  <c r="R127" i="32"/>
  <c r="R126" i="32"/>
  <c r="R125" i="32"/>
  <c r="R124" i="32"/>
  <c r="R123" i="32"/>
  <c r="R122" i="32"/>
  <c r="R121" i="32"/>
  <c r="R120" i="32"/>
  <c r="R119" i="32"/>
  <c r="R118" i="32"/>
  <c r="R117" i="32"/>
  <c r="R116" i="32"/>
  <c r="R115" i="32"/>
  <c r="R114" i="32"/>
  <c r="R113" i="32"/>
  <c r="R112" i="32"/>
  <c r="R111" i="32"/>
  <c r="R110" i="32"/>
  <c r="R109" i="32"/>
  <c r="R108" i="32"/>
  <c r="R107" i="32"/>
  <c r="R106" i="32"/>
  <c r="R105" i="32"/>
  <c r="R104" i="32"/>
  <c r="R103" i="32"/>
  <c r="R102" i="32"/>
  <c r="R101" i="32"/>
  <c r="R100" i="32"/>
  <c r="R99" i="32"/>
  <c r="R98" i="32"/>
  <c r="R97" i="32"/>
  <c r="R96" i="32"/>
  <c r="R95" i="32"/>
  <c r="R94" i="32"/>
  <c r="R93" i="32"/>
  <c r="AR36" i="32" s="1"/>
  <c r="R92" i="32"/>
  <c r="R91" i="32"/>
  <c r="R90" i="32"/>
  <c r="R89" i="32"/>
  <c r="R88" i="32"/>
  <c r="R87" i="32"/>
  <c r="R86" i="32"/>
  <c r="R85" i="32"/>
  <c r="R84" i="32"/>
  <c r="R83" i="32"/>
  <c r="R82" i="32"/>
  <c r="R81" i="32"/>
  <c r="AR38" i="32" s="1"/>
  <c r="R80" i="32"/>
  <c r="R79" i="32"/>
  <c r="R78" i="32"/>
  <c r="R77" i="32"/>
  <c r="R76" i="32"/>
  <c r="R75" i="32"/>
  <c r="R74" i="32"/>
  <c r="BL41" i="32" s="1"/>
  <c r="R73" i="32"/>
  <c r="R72" i="32"/>
  <c r="R71" i="32"/>
  <c r="R70" i="32"/>
  <c r="R69" i="32"/>
  <c r="R68" i="32"/>
  <c r="R67" i="32"/>
  <c r="R66" i="32"/>
  <c r="R65" i="32"/>
  <c r="R64" i="32"/>
  <c r="R63" i="32"/>
  <c r="R62" i="32"/>
  <c r="R61" i="32"/>
  <c r="R60" i="32"/>
  <c r="R59" i="32"/>
  <c r="R58" i="32"/>
  <c r="R57" i="32"/>
  <c r="R56" i="32"/>
  <c r="R55" i="32"/>
  <c r="R54" i="32"/>
  <c r="R53" i="32"/>
  <c r="R52" i="32"/>
  <c r="AR40" i="32" s="1"/>
  <c r="R51" i="32"/>
  <c r="R50" i="32"/>
  <c r="R49" i="32"/>
  <c r="R48" i="32"/>
  <c r="R47" i="32"/>
  <c r="R46" i="32"/>
  <c r="R45" i="32"/>
  <c r="R44" i="32"/>
  <c r="R43" i="32"/>
  <c r="R42" i="32"/>
  <c r="R41" i="32"/>
  <c r="R40" i="32"/>
  <c r="R39" i="32"/>
  <c r="R38" i="32"/>
  <c r="R37" i="32"/>
  <c r="BL39" i="32" s="1"/>
  <c r="R36" i="32"/>
  <c r="R35" i="32"/>
  <c r="R34" i="32"/>
  <c r="R33" i="32"/>
  <c r="R32" i="32"/>
  <c r="R31" i="32"/>
  <c r="R30" i="32"/>
  <c r="R29" i="32"/>
  <c r="R28" i="32"/>
  <c r="R27" i="32"/>
  <c r="R26" i="32"/>
  <c r="R25" i="32"/>
  <c r="R24" i="32"/>
  <c r="R23" i="32"/>
  <c r="R22" i="32"/>
  <c r="R21" i="32"/>
  <c r="R20" i="32"/>
  <c r="R19" i="32"/>
  <c r="R18" i="32"/>
  <c r="R17" i="32"/>
  <c r="R16" i="32"/>
  <c r="R15" i="32"/>
  <c r="R14" i="32"/>
  <c r="R13" i="32"/>
  <c r="R12" i="32"/>
  <c r="R11" i="32"/>
  <c r="R10" i="32"/>
  <c r="R9" i="32"/>
  <c r="BL38" i="32" s="1"/>
  <c r="R8" i="32"/>
  <c r="R7" i="32"/>
  <c r="R6" i="32"/>
  <c r="R5" i="32"/>
  <c r="R4" i="32"/>
  <c r="R3" i="32"/>
  <c r="R2" i="32"/>
  <c r="Q836" i="32"/>
  <c r="Q835" i="32"/>
  <c r="Q834" i="32"/>
  <c r="Q833" i="32"/>
  <c r="Q832" i="32"/>
  <c r="Q831" i="32"/>
  <c r="Q830" i="32"/>
  <c r="Q829" i="32"/>
  <c r="Q828" i="32"/>
  <c r="Q827" i="32"/>
  <c r="Q826" i="32"/>
  <c r="Q825" i="32"/>
  <c r="Q824" i="32"/>
  <c r="Q823" i="32"/>
  <c r="Q822" i="32"/>
  <c r="Q821" i="32"/>
  <c r="Q820" i="32"/>
  <c r="Q819" i="32"/>
  <c r="Q818" i="32"/>
  <c r="Q817" i="32"/>
  <c r="Q816" i="32"/>
  <c r="Q815" i="32"/>
  <c r="Q814" i="32"/>
  <c r="Q813" i="32"/>
  <c r="Q812" i="32"/>
  <c r="Q811" i="32"/>
  <c r="Q810" i="32"/>
  <c r="Q809" i="32"/>
  <c r="Q808" i="32"/>
  <c r="Q807" i="32"/>
  <c r="Q806" i="32"/>
  <c r="Q805" i="32"/>
  <c r="Q804" i="32"/>
  <c r="Q803" i="32"/>
  <c r="Q802" i="32"/>
  <c r="Q801" i="32"/>
  <c r="Q800" i="32"/>
  <c r="Q799" i="32"/>
  <c r="Q798" i="32"/>
  <c r="Q797" i="32"/>
  <c r="Q796" i="32"/>
  <c r="Q795" i="32"/>
  <c r="Q794" i="32"/>
  <c r="Q793" i="32"/>
  <c r="Q792" i="32"/>
  <c r="Q791" i="32"/>
  <c r="Q790" i="32"/>
  <c r="Q789" i="32"/>
  <c r="Q788" i="32"/>
  <c r="Q787" i="32"/>
  <c r="Q786" i="32"/>
  <c r="Q785" i="32"/>
  <c r="Q784" i="32"/>
  <c r="Q783" i="32"/>
  <c r="Q782" i="32"/>
  <c r="Q781" i="32"/>
  <c r="Q780" i="32"/>
  <c r="Q779" i="32"/>
  <c r="Q778" i="32"/>
  <c r="Q777" i="32"/>
  <c r="Q776" i="32"/>
  <c r="Q775" i="32"/>
  <c r="Q774" i="32"/>
  <c r="Q773" i="32"/>
  <c r="Q772" i="32"/>
  <c r="Q771" i="32"/>
  <c r="Q770" i="32"/>
  <c r="Q769" i="32"/>
  <c r="Q768" i="32"/>
  <c r="Q767" i="32"/>
  <c r="Q766" i="32"/>
  <c r="Q765" i="32"/>
  <c r="Q764" i="32"/>
  <c r="Q763" i="32"/>
  <c r="Q762" i="32"/>
  <c r="Q761" i="32"/>
  <c r="Q760" i="32"/>
  <c r="Q759" i="32"/>
  <c r="Q758" i="32"/>
  <c r="Q757" i="32"/>
  <c r="Q756" i="32"/>
  <c r="Q755" i="32"/>
  <c r="Q754" i="32"/>
  <c r="Q753" i="32"/>
  <c r="Q752" i="32"/>
  <c r="Q751" i="32"/>
  <c r="Q750" i="32"/>
  <c r="Q749" i="32"/>
  <c r="Q748" i="32"/>
  <c r="Q747" i="32"/>
  <c r="Q746" i="32"/>
  <c r="Q745" i="32"/>
  <c r="Q744" i="32"/>
  <c r="Q743" i="32"/>
  <c r="Q742" i="32"/>
  <c r="Q741" i="32"/>
  <c r="Q740" i="32"/>
  <c r="Q739" i="32"/>
  <c r="Q738" i="32"/>
  <c r="Q737" i="32"/>
  <c r="Q735" i="32"/>
  <c r="Q733" i="32"/>
  <c r="Q732" i="32"/>
  <c r="Q731" i="32"/>
  <c r="Q730" i="32"/>
  <c r="Q729" i="32"/>
  <c r="Q728" i="32"/>
  <c r="Q727" i="32"/>
  <c r="Q726" i="32"/>
  <c r="Q725" i="32"/>
  <c r="Q724" i="32"/>
  <c r="Q723" i="32"/>
  <c r="Q722" i="32"/>
  <c r="Q721" i="32"/>
  <c r="Q720" i="32"/>
  <c r="Q719" i="32"/>
  <c r="Q718" i="32"/>
  <c r="Q717" i="32"/>
  <c r="Q716" i="32"/>
  <c r="Q715" i="32"/>
  <c r="Q714" i="32"/>
  <c r="Q712" i="32"/>
  <c r="Q711" i="32"/>
  <c r="Q710" i="32"/>
  <c r="Q708" i="32"/>
  <c r="Q707" i="32"/>
  <c r="Q706" i="32"/>
  <c r="Q705" i="32"/>
  <c r="Q704" i="32"/>
  <c r="Q703" i="32"/>
  <c r="Q702" i="32"/>
  <c r="Q701" i="32"/>
  <c r="Q700" i="32"/>
  <c r="Q699" i="32"/>
  <c r="Q698" i="32"/>
  <c r="Q697" i="32"/>
  <c r="Q696" i="32"/>
  <c r="Q694" i="32"/>
  <c r="Q693" i="32"/>
  <c r="Q692" i="32"/>
  <c r="Q691" i="32"/>
  <c r="Q690" i="32"/>
  <c r="Q689" i="32"/>
  <c r="Q687" i="32"/>
  <c r="Q684" i="32"/>
  <c r="Q683" i="32"/>
  <c r="Q682" i="32"/>
  <c r="Q681" i="32"/>
  <c r="Q680" i="32"/>
  <c r="Q679" i="32"/>
  <c r="Q678" i="32"/>
  <c r="Q677" i="32"/>
  <c r="Q673" i="32"/>
  <c r="Q672" i="32"/>
  <c r="Q670" i="32"/>
  <c r="Q669" i="32"/>
  <c r="Q666" i="32"/>
  <c r="Q665" i="32"/>
  <c r="Q661" i="32"/>
  <c r="Q660" i="32"/>
  <c r="Q659" i="32"/>
  <c r="Q658" i="32"/>
  <c r="Q657" i="32"/>
  <c r="Q655" i="32"/>
  <c r="Q654" i="32"/>
  <c r="Q651" i="32"/>
  <c r="Q648" i="32"/>
  <c r="Q647" i="32"/>
  <c r="Q644" i="32"/>
  <c r="Q643" i="32"/>
  <c r="Q639" i="32"/>
  <c r="Q636" i="32"/>
  <c r="Q633" i="32"/>
  <c r="Q632" i="32"/>
  <c r="Q630" i="32"/>
  <c r="Q629" i="32"/>
  <c r="Q627" i="32"/>
  <c r="Q623" i="32"/>
  <c r="Q622" i="32"/>
  <c r="Q619" i="32"/>
  <c r="Q618" i="32"/>
  <c r="Q617" i="32"/>
  <c r="Q615" i="32"/>
  <c r="Q612" i="32"/>
  <c r="Q611" i="32"/>
  <c r="Q610" i="32"/>
  <c r="Q609" i="32"/>
  <c r="Q608" i="32"/>
  <c r="Q600" i="32"/>
  <c r="Q598" i="32"/>
  <c r="Q597" i="32"/>
  <c r="Q596" i="32"/>
  <c r="Q595" i="32"/>
  <c r="Q594" i="32"/>
  <c r="Q593" i="32"/>
  <c r="Q589" i="32"/>
  <c r="Q586" i="32"/>
  <c r="Q585" i="32"/>
  <c r="Q583" i="32"/>
  <c r="Q582" i="32"/>
  <c r="Q581" i="32"/>
  <c r="Q579" i="32"/>
  <c r="Q576" i="32"/>
  <c r="Q575" i="32"/>
  <c r="Q572" i="32"/>
  <c r="Q571" i="32"/>
  <c r="Q570" i="32"/>
  <c r="Q567" i="32"/>
  <c r="Q564" i="32"/>
  <c r="Q563" i="32"/>
  <c r="Q562" i="32"/>
  <c r="Q561" i="32"/>
  <c r="Q558" i="32"/>
  <c r="Q557" i="32"/>
  <c r="Q551" i="32"/>
  <c r="Q550" i="32"/>
  <c r="Q549" i="32"/>
  <c r="Q548" i="32"/>
  <c r="Q547" i="32"/>
  <c r="Q545" i="32"/>
  <c r="Q541" i="32"/>
  <c r="Q538" i="32"/>
  <c r="Q537" i="32"/>
  <c r="Q536" i="32"/>
  <c r="Q535" i="32"/>
  <c r="Q534" i="32"/>
  <c r="Q533" i="32"/>
  <c r="Q530" i="32"/>
  <c r="Q528" i="32"/>
  <c r="Q525" i="32"/>
  <c r="Q524" i="32"/>
  <c r="Q523" i="32"/>
  <c r="Q521" i="32"/>
  <c r="Q519" i="32"/>
  <c r="Q516" i="32"/>
  <c r="Q513" i="32"/>
  <c r="Q512" i="32"/>
  <c r="Q509" i="32"/>
  <c r="Q507" i="32"/>
  <c r="Q504" i="32"/>
  <c r="Q503" i="32"/>
  <c r="Q502" i="32"/>
  <c r="Q501" i="32"/>
  <c r="Q500" i="32"/>
  <c r="Q497" i="32"/>
  <c r="Q493" i="32"/>
  <c r="Q492" i="32"/>
  <c r="Q490" i="32"/>
  <c r="Q489" i="32"/>
  <c r="Q488" i="32"/>
  <c r="Q487" i="32"/>
  <c r="Q483" i="32"/>
  <c r="Q480" i="32"/>
  <c r="Q477" i="32"/>
  <c r="Q476" i="32"/>
  <c r="Q475" i="32"/>
  <c r="Q474" i="32"/>
  <c r="Q473" i="32"/>
  <c r="Q469" i="32"/>
  <c r="Q467" i="32"/>
  <c r="Q466" i="32"/>
  <c r="Q464" i="32"/>
  <c r="Q463" i="32"/>
  <c r="Q462" i="32"/>
  <c r="Q459" i="32"/>
  <c r="Q456" i="32"/>
  <c r="Q453" i="32"/>
  <c r="Q452" i="32"/>
  <c r="Q450" i="32"/>
  <c r="Q449" i="32"/>
  <c r="Q445" i="32"/>
  <c r="Q443" i="32"/>
  <c r="Q442" i="32"/>
  <c r="Q439" i="32"/>
  <c r="Q438" i="32"/>
  <c r="Q435" i="32"/>
  <c r="Q431" i="32"/>
  <c r="Q430" i="32"/>
  <c r="Q429" i="32"/>
  <c r="Q428" i="32"/>
  <c r="Q427" i="32"/>
  <c r="Q426" i="32"/>
  <c r="Q423" i="32"/>
  <c r="Q419" i="32"/>
  <c r="Q418" i="32"/>
  <c r="Q415" i="32"/>
  <c r="Q414" i="32"/>
  <c r="Q413" i="32"/>
  <c r="Q411" i="32"/>
  <c r="Q407" i="32"/>
  <c r="Q406" i="32"/>
  <c r="Q404" i="32"/>
  <c r="Q403" i="32"/>
  <c r="Q397" i="32"/>
  <c r="Q396" i="32"/>
  <c r="Q395" i="32"/>
  <c r="Q393" i="32"/>
  <c r="Q392" i="32"/>
  <c r="Q389" i="32"/>
  <c r="Q385" i="32"/>
  <c r="Q384" i="32"/>
  <c r="Q382" i="32"/>
  <c r="Q381" i="32"/>
  <c r="Q379" i="32"/>
  <c r="Q378" i="32"/>
  <c r="Q375" i="32"/>
  <c r="Q372" i="32"/>
  <c r="Q369" i="32"/>
  <c r="Q368" i="32"/>
  <c r="Q367" i="32"/>
  <c r="Q366" i="32"/>
  <c r="Q363" i="32"/>
  <c r="Q359" i="32"/>
  <c r="Q358" i="32"/>
  <c r="Q355" i="32"/>
  <c r="Q354" i="32"/>
  <c r="Q353" i="32"/>
  <c r="Q351" i="32"/>
  <c r="Q348" i="32"/>
  <c r="Q347" i="32"/>
  <c r="Q346" i="32"/>
  <c r="Q343" i="32"/>
  <c r="Q342" i="32"/>
  <c r="Q339" i="32"/>
  <c r="Q335" i="32"/>
  <c r="Q334" i="32"/>
  <c r="Q333" i="32"/>
  <c r="Q331" i="32"/>
  <c r="Q330" i="32"/>
  <c r="Q327" i="32"/>
  <c r="Q323" i="32"/>
  <c r="Q322" i="32"/>
  <c r="Q321" i="32"/>
  <c r="Q319" i="32"/>
  <c r="Q318" i="32"/>
  <c r="Q315" i="32"/>
  <c r="Q311" i="32"/>
  <c r="Q310" i="32"/>
  <c r="Q307" i="32"/>
  <c r="Q306" i="32"/>
  <c r="Q305" i="32"/>
  <c r="Q303" i="32"/>
  <c r="Q300" i="32"/>
  <c r="Q299" i="32"/>
  <c r="Q298" i="32"/>
  <c r="Q295" i="32"/>
  <c r="Q294" i="32"/>
  <c r="Q291" i="32"/>
  <c r="Q287" i="32"/>
  <c r="Q286" i="32"/>
  <c r="Q285" i="32"/>
  <c r="Q283" i="32"/>
  <c r="Q282" i="32"/>
  <c r="Q279" i="32"/>
  <c r="Q275" i="32"/>
  <c r="Q274" i="32"/>
  <c r="Q273" i="32"/>
  <c r="Q271" i="32"/>
  <c r="Q270" i="32"/>
  <c r="Q267" i="32"/>
  <c r="Q263" i="32"/>
  <c r="Q262" i="32"/>
  <c r="Q259" i="32"/>
  <c r="Q258" i="32"/>
  <c r="Q257" i="32"/>
  <c r="Q255" i="32"/>
  <c r="Q251" i="32"/>
  <c r="Q250" i="32"/>
  <c r="Q247" i="32"/>
  <c r="Q246" i="32"/>
  <c r="Q245" i="32"/>
  <c r="Q243" i="32"/>
  <c r="Q241" i="32"/>
  <c r="Q240" i="32"/>
  <c r="Q239" i="32"/>
  <c r="Q238" i="32"/>
  <c r="Q235" i="32"/>
  <c r="Q234" i="32"/>
  <c r="Q231" i="32"/>
  <c r="Q229" i="32"/>
  <c r="Q227" i="32"/>
  <c r="Q226" i="32"/>
  <c r="Q223" i="32"/>
  <c r="Q222" i="32"/>
  <c r="Q219" i="32"/>
  <c r="Q215" i="32"/>
  <c r="Q214" i="32"/>
  <c r="Q213" i="32"/>
  <c r="Q212" i="32"/>
  <c r="Q211" i="32"/>
  <c r="Q210" i="32"/>
  <c r="Q207" i="32"/>
  <c r="Q203" i="32"/>
  <c r="Q202" i="32"/>
  <c r="Q201" i="32"/>
  <c r="Q199" i="32"/>
  <c r="Q198" i="32"/>
  <c r="Q195" i="32"/>
  <c r="Q191" i="32"/>
  <c r="Q190" i="32"/>
  <c r="Q187" i="32"/>
  <c r="Q186" i="32"/>
  <c r="Q185" i="32"/>
  <c r="Q183" i="32"/>
  <c r="Q179" i="32"/>
  <c r="Q178" i="32"/>
  <c r="Q175" i="32"/>
  <c r="Q174" i="32"/>
  <c r="Q173" i="32"/>
  <c r="Q171" i="32"/>
  <c r="Q169" i="32"/>
  <c r="Q168" i="32"/>
  <c r="Q167" i="32"/>
  <c r="Q166" i="32"/>
  <c r="Q163" i="32"/>
  <c r="Q162" i="32"/>
  <c r="Q159" i="32"/>
  <c r="Q157" i="32"/>
  <c r="Q155" i="32"/>
  <c r="Q154" i="32"/>
  <c r="Q151" i="32"/>
  <c r="Q150" i="32"/>
  <c r="Q147" i="32"/>
  <c r="Q143" i="32"/>
  <c r="Q142" i="32"/>
  <c r="Q141" i="32"/>
  <c r="Q140" i="32"/>
  <c r="Q139" i="32"/>
  <c r="Q138" i="32"/>
  <c r="Q135" i="32"/>
  <c r="Q131" i="32"/>
  <c r="Q130" i="32"/>
  <c r="Q129" i="32"/>
  <c r="Q128" i="32"/>
  <c r="Q127" i="32"/>
  <c r="Q126" i="32"/>
  <c r="Q123" i="32"/>
  <c r="Q120" i="32"/>
  <c r="Q119" i="32"/>
  <c r="Q116" i="32"/>
  <c r="Q115" i="32"/>
  <c r="Q114" i="32"/>
  <c r="Q113" i="32"/>
  <c r="Q111" i="32"/>
  <c r="Q108" i="32"/>
  <c r="Q107" i="32"/>
  <c r="Q104" i="32"/>
  <c r="Q103" i="32"/>
  <c r="Q102" i="32"/>
  <c r="Q99" i="32"/>
  <c r="Q97" i="32"/>
  <c r="Q96" i="32"/>
  <c r="Q95" i="32"/>
  <c r="Q92" i="32"/>
  <c r="Q91" i="32"/>
  <c r="Q87" i="32"/>
  <c r="Q84" i="32"/>
  <c r="Q83" i="32"/>
  <c r="Q82" i="32"/>
  <c r="Q80" i="32"/>
  <c r="Q79" i="32"/>
  <c r="Q75" i="32"/>
  <c r="Q72" i="32"/>
  <c r="Q71" i="32"/>
  <c r="Q70" i="32"/>
  <c r="Q69" i="32"/>
  <c r="Q68" i="32"/>
  <c r="Q67" i="32"/>
  <c r="Q63" i="32"/>
  <c r="Q60" i="32"/>
  <c r="Q59" i="32"/>
  <c r="Q58" i="32"/>
  <c r="Q56" i="32"/>
  <c r="Q55" i="32"/>
  <c r="Q54" i="32"/>
  <c r="Q51" i="32"/>
  <c r="Q48" i="32"/>
  <c r="Q47" i="32"/>
  <c r="Q44" i="32"/>
  <c r="Q43" i="32"/>
  <c r="Q42" i="32"/>
  <c r="Q41" i="32"/>
  <c r="Q39" i="32"/>
  <c r="Q36" i="32"/>
  <c r="Q35" i="32"/>
  <c r="Q32" i="32"/>
  <c r="Q31" i="32"/>
  <c r="Q30" i="32"/>
  <c r="Q27" i="32"/>
  <c r="Q25" i="32"/>
  <c r="Q24" i="32"/>
  <c r="Q23" i="32"/>
  <c r="Q20" i="32"/>
  <c r="Q19" i="32"/>
  <c r="Q15" i="32"/>
  <c r="Q12" i="32"/>
  <c r="Q11" i="32"/>
  <c r="Q10" i="32"/>
  <c r="Q8" i="32"/>
  <c r="Q7" i="32"/>
  <c r="Q3" i="32"/>
  <c r="P836" i="32"/>
  <c r="P835" i="32"/>
  <c r="P834" i="32"/>
  <c r="P833" i="32"/>
  <c r="P832" i="32"/>
  <c r="P831" i="32"/>
  <c r="P830" i="32"/>
  <c r="P829" i="32"/>
  <c r="P828" i="32"/>
  <c r="P827" i="32"/>
  <c r="P826" i="32"/>
  <c r="P825" i="32"/>
  <c r="P824" i="32"/>
  <c r="P823" i="32"/>
  <c r="P822" i="32"/>
  <c r="P821" i="32"/>
  <c r="P820" i="32"/>
  <c r="P819" i="32"/>
  <c r="P818" i="32"/>
  <c r="P817" i="32"/>
  <c r="P816" i="32"/>
  <c r="P815" i="32"/>
  <c r="P814" i="32"/>
  <c r="P813" i="32"/>
  <c r="P812" i="32"/>
  <c r="P811" i="32"/>
  <c r="P810" i="32"/>
  <c r="P809" i="32"/>
  <c r="P808" i="32"/>
  <c r="P807" i="32"/>
  <c r="P806" i="32"/>
  <c r="P805" i="32"/>
  <c r="P804" i="32"/>
  <c r="P803" i="32"/>
  <c r="P802" i="32"/>
  <c r="P801" i="32"/>
  <c r="P800" i="32"/>
  <c r="P799" i="32"/>
  <c r="P798" i="32"/>
  <c r="P797" i="32"/>
  <c r="P796" i="32"/>
  <c r="P795" i="32"/>
  <c r="P794" i="32"/>
  <c r="P793" i="32"/>
  <c r="P792" i="32"/>
  <c r="P791" i="32"/>
  <c r="P790" i="32"/>
  <c r="P789" i="32"/>
  <c r="P788" i="32"/>
  <c r="P787" i="32"/>
  <c r="P786" i="32"/>
  <c r="P785" i="32"/>
  <c r="P784" i="32"/>
  <c r="P783" i="32"/>
  <c r="P782" i="32"/>
  <c r="P781" i="32"/>
  <c r="P780" i="32"/>
  <c r="P779" i="32"/>
  <c r="P778" i="32"/>
  <c r="P777" i="32"/>
  <c r="P776" i="32"/>
  <c r="P775" i="32"/>
  <c r="P774" i="32"/>
  <c r="P773" i="32"/>
  <c r="P772" i="32"/>
  <c r="P771" i="32"/>
  <c r="P770" i="32"/>
  <c r="P769" i="32"/>
  <c r="P768" i="32"/>
  <c r="P766" i="32"/>
  <c r="P765" i="32"/>
  <c r="P764" i="32"/>
  <c r="P763" i="32"/>
  <c r="P762" i="32"/>
  <c r="P761" i="32"/>
  <c r="P760" i="32"/>
  <c r="P759" i="32"/>
  <c r="P758" i="32"/>
  <c r="P757" i="32"/>
  <c r="P756" i="32"/>
  <c r="P753" i="32"/>
  <c r="P752" i="32"/>
  <c r="P751" i="32"/>
  <c r="P750" i="32"/>
  <c r="P748" i="32"/>
  <c r="P747" i="32"/>
  <c r="P746" i="32"/>
  <c r="P745" i="32"/>
  <c r="P744" i="32"/>
  <c r="P743" i="32"/>
  <c r="P741" i="32"/>
  <c r="P740" i="32"/>
  <c r="P739" i="32"/>
  <c r="P738" i="32"/>
  <c r="P737" i="32"/>
  <c r="P736" i="32"/>
  <c r="P735" i="32"/>
  <c r="P733" i="32"/>
  <c r="P732" i="32"/>
  <c r="P731" i="32"/>
  <c r="P729" i="32"/>
  <c r="P728" i="32"/>
  <c r="P727" i="32"/>
  <c r="P725" i="32"/>
  <c r="P724" i="32"/>
  <c r="P723" i="32"/>
  <c r="P722" i="32"/>
  <c r="P721" i="32"/>
  <c r="P720" i="32"/>
  <c r="P719" i="32"/>
  <c r="P718" i="32"/>
  <c r="P717" i="32"/>
  <c r="P716" i="32"/>
  <c r="P715" i="32"/>
  <c r="P714" i="32"/>
  <c r="P713" i="32"/>
  <c r="P712" i="32"/>
  <c r="P711" i="32"/>
  <c r="P710" i="32"/>
  <c r="P708" i="32"/>
  <c r="P707" i="32"/>
  <c r="P706" i="32"/>
  <c r="P705" i="32"/>
  <c r="P704" i="32"/>
  <c r="P703" i="32"/>
  <c r="P702" i="32"/>
  <c r="P701" i="32"/>
  <c r="P700" i="32"/>
  <c r="P699" i="32"/>
  <c r="P698" i="32"/>
  <c r="P697" i="32"/>
  <c r="P696" i="32"/>
  <c r="P695" i="32"/>
  <c r="P694" i="32"/>
  <c r="P693" i="32"/>
  <c r="P692" i="32"/>
  <c r="P691" i="32"/>
  <c r="P690" i="32"/>
  <c r="P689" i="32"/>
  <c r="P688" i="32"/>
  <c r="P687" i="32"/>
  <c r="P684" i="32"/>
  <c r="P683" i="32"/>
  <c r="P681" i="32"/>
  <c r="P680" i="32"/>
  <c r="P679" i="32"/>
  <c r="P678" i="32"/>
  <c r="P672" i="32"/>
  <c r="P669" i="32"/>
  <c r="P666" i="32"/>
  <c r="P665" i="32"/>
  <c r="P663" i="32"/>
  <c r="P662" i="32"/>
  <c r="P661" i="32"/>
  <c r="P660" i="32"/>
  <c r="P654" i="32"/>
  <c r="P653" i="32"/>
  <c r="P644" i="32"/>
  <c r="P642" i="32"/>
  <c r="P641" i="32"/>
  <c r="P637" i="32"/>
  <c r="P636" i="32"/>
  <c r="P630" i="32"/>
  <c r="P629" i="32"/>
  <c r="P627" i="32"/>
  <c r="P626" i="32"/>
  <c r="P618" i="32"/>
  <c r="P613" i="32"/>
  <c r="P612" i="32"/>
  <c r="P610" i="32"/>
  <c r="P608" i="32"/>
  <c r="P603" i="32"/>
  <c r="P602" i="32"/>
  <c r="P597" i="32"/>
  <c r="P596" i="32"/>
  <c r="P594" i="32"/>
  <c r="P593" i="32"/>
  <c r="P591" i="32"/>
  <c r="P590" i="32"/>
  <c r="P579" i="32"/>
  <c r="P578" i="32"/>
  <c r="P572" i="32"/>
  <c r="P569" i="32"/>
  <c r="P565" i="32"/>
  <c r="P564" i="32"/>
  <c r="P562" i="32"/>
  <c r="P561" i="32"/>
  <c r="P558" i="32"/>
  <c r="P557" i="32"/>
  <c r="P548" i="32"/>
  <c r="P545" i="32"/>
  <c r="P541" i="32"/>
  <c r="P540" i="32"/>
  <c r="P538" i="32"/>
  <c r="P537" i="32"/>
  <c r="P536" i="32"/>
  <c r="P533" i="32"/>
  <c r="P530" i="32"/>
  <c r="P528" i="32"/>
  <c r="P525" i="32"/>
  <c r="P524" i="32"/>
  <c r="P521" i="32"/>
  <c r="P519" i="32"/>
  <c r="P517" i="32"/>
  <c r="P513" i="32"/>
  <c r="P512" i="32"/>
  <c r="P509" i="32"/>
  <c r="P505" i="32"/>
  <c r="P504" i="32"/>
  <c r="P501" i="32"/>
  <c r="P494" i="32"/>
  <c r="P493" i="32"/>
  <c r="P481" i="32"/>
  <c r="P480" i="32"/>
  <c r="P478" i="32"/>
  <c r="P477" i="32"/>
  <c r="P476" i="32"/>
  <c r="P473" i="32"/>
  <c r="P470" i="32"/>
  <c r="P469" i="32"/>
  <c r="P464" i="32"/>
  <c r="P457" i="32"/>
  <c r="P456" i="32"/>
  <c r="P454" i="32"/>
  <c r="P450" i="32"/>
  <c r="P449" i="32"/>
  <c r="P446" i="32"/>
  <c r="P445" i="32"/>
  <c r="P440" i="32"/>
  <c r="P438" i="32"/>
  <c r="P437" i="32"/>
  <c r="P435" i="32"/>
  <c r="P433" i="32"/>
  <c r="P423" i="32"/>
  <c r="P422" i="32"/>
  <c r="P420" i="32"/>
  <c r="P414" i="32"/>
  <c r="P411" i="32"/>
  <c r="P410" i="32"/>
  <c r="P409" i="32"/>
  <c r="P405" i="32"/>
  <c r="P404" i="32"/>
  <c r="P402" i="32"/>
  <c r="P398" i="32"/>
  <c r="P397" i="32"/>
  <c r="P392" i="32"/>
  <c r="P389" i="32"/>
  <c r="P387" i="32"/>
  <c r="P386" i="32"/>
  <c r="P385" i="32"/>
  <c r="P382" i="32"/>
  <c r="P381" i="32"/>
  <c r="P375" i="32"/>
  <c r="P372" i="32"/>
  <c r="P369" i="32"/>
  <c r="P366" i="32"/>
  <c r="P365" i="32"/>
  <c r="P363" i="32"/>
  <c r="P360" i="32"/>
  <c r="P356" i="32"/>
  <c r="P354" i="32"/>
  <c r="P351" i="32"/>
  <c r="P348" i="32"/>
  <c r="P341" i="32"/>
  <c r="P338" i="32"/>
  <c r="P333" i="32"/>
  <c r="P329" i="32"/>
  <c r="P327" i="32"/>
  <c r="P318" i="32"/>
  <c r="P315" i="32"/>
  <c r="P313" i="32"/>
  <c r="P312" i="32"/>
  <c r="P303" i="32"/>
  <c r="P300" i="32"/>
  <c r="P297" i="32"/>
  <c r="P294" i="32"/>
  <c r="P291" i="32"/>
  <c r="P282" i="32"/>
  <c r="P279" i="32"/>
  <c r="P276" i="32"/>
  <c r="P270" i="32"/>
  <c r="P269" i="32"/>
  <c r="P267" i="32"/>
  <c r="P264" i="32"/>
  <c r="P255" i="32"/>
  <c r="P246" i="32"/>
  <c r="P245" i="32"/>
  <c r="P243" i="32"/>
  <c r="P231" i="32"/>
  <c r="P230" i="32"/>
  <c r="P228" i="32"/>
  <c r="P219" i="32"/>
  <c r="P212" i="32"/>
  <c r="P210" i="32"/>
  <c r="P195" i="32"/>
  <c r="P192" i="32"/>
  <c r="P186" i="32"/>
  <c r="P183" i="32"/>
  <c r="P171" i="32"/>
  <c r="P165" i="32"/>
  <c r="P162" i="32"/>
  <c r="P161" i="32"/>
  <c r="P159" i="32"/>
  <c r="P147" i="32"/>
  <c r="P144" i="32"/>
  <c r="P140" i="32"/>
  <c r="P137" i="32"/>
  <c r="P135" i="32"/>
  <c r="P130" i="32"/>
  <c r="P128" i="32"/>
  <c r="P123" i="32"/>
  <c r="P120" i="32"/>
  <c r="P117" i="32"/>
  <c r="P116" i="32"/>
  <c r="P113" i="32"/>
  <c r="P108" i="32"/>
  <c r="P106" i="32"/>
  <c r="P104" i="32"/>
  <c r="P99" i="32"/>
  <c r="P92" i="32"/>
  <c r="P87" i="32"/>
  <c r="P84" i="32"/>
  <c r="P82" i="32"/>
  <c r="P80" i="32"/>
  <c r="P77" i="32"/>
  <c r="P68" i="32"/>
  <c r="P60" i="32"/>
  <c r="P56" i="32"/>
  <c r="P48" i="32"/>
  <c r="P45" i="32"/>
  <c r="P44" i="32"/>
  <c r="P32" i="32"/>
  <c r="P29" i="32"/>
  <c r="P24" i="32"/>
  <c r="P20" i="32"/>
  <c r="P12" i="32"/>
  <c r="O836" i="32"/>
  <c r="O835" i="32"/>
  <c r="O834" i="32"/>
  <c r="O833" i="32"/>
  <c r="O832" i="32"/>
  <c r="O831" i="32"/>
  <c r="O830" i="32"/>
  <c r="O829" i="32"/>
  <c r="O828" i="32"/>
  <c r="O827" i="32"/>
  <c r="O826" i="32"/>
  <c r="O825" i="32"/>
  <c r="O824" i="32"/>
  <c r="O823" i="32"/>
  <c r="O822" i="32"/>
  <c r="O821" i="32"/>
  <c r="O820" i="32"/>
  <c r="O819" i="32"/>
  <c r="O818" i="32"/>
  <c r="O817" i="32"/>
  <c r="O816" i="32"/>
  <c r="O815" i="32"/>
  <c r="O814" i="32"/>
  <c r="O813" i="32"/>
  <c r="O812" i="32"/>
  <c r="O811" i="32"/>
  <c r="O810" i="32"/>
  <c r="O809" i="32"/>
  <c r="O808" i="32"/>
  <c r="O807" i="32"/>
  <c r="O806" i="32"/>
  <c r="O805" i="32"/>
  <c r="O804" i="32"/>
  <c r="O803" i="32"/>
  <c r="O802" i="32"/>
  <c r="O801" i="32"/>
  <c r="O800" i="32"/>
  <c r="O799" i="32"/>
  <c r="O798" i="32"/>
  <c r="O797" i="32"/>
  <c r="O796" i="32"/>
  <c r="O795" i="32"/>
  <c r="O794" i="32"/>
  <c r="O793" i="32"/>
  <c r="O792" i="32"/>
  <c r="O791" i="32"/>
  <c r="O790" i="32"/>
  <c r="O789" i="32"/>
  <c r="O788" i="32"/>
  <c r="O787" i="32"/>
  <c r="O786" i="32"/>
  <c r="O785" i="32"/>
  <c r="O784" i="32"/>
  <c r="O783" i="32"/>
  <c r="O782" i="32"/>
  <c r="O781" i="32"/>
  <c r="O780" i="32"/>
  <c r="O779" i="32"/>
  <c r="O778" i="32"/>
  <c r="O777" i="32"/>
  <c r="O776" i="32"/>
  <c r="O775" i="32"/>
  <c r="O774" i="32"/>
  <c r="O773" i="32"/>
  <c r="O772" i="32"/>
  <c r="O771" i="32"/>
  <c r="O770" i="32"/>
  <c r="O769" i="32"/>
  <c r="O768" i="32"/>
  <c r="O766" i="32"/>
  <c r="O765" i="32"/>
  <c r="O763" i="32"/>
  <c r="O762" i="32"/>
  <c r="O761" i="32"/>
  <c r="O760" i="32"/>
  <c r="O759" i="32"/>
  <c r="O758" i="32"/>
  <c r="O757" i="32"/>
  <c r="O756" i="32"/>
  <c r="O754" i="32"/>
  <c r="O753" i="32"/>
  <c r="O752" i="32"/>
  <c r="O751" i="32"/>
  <c r="O750" i="32"/>
  <c r="O748" i="32"/>
  <c r="O747" i="32"/>
  <c r="O746" i="32"/>
  <c r="O745" i="32"/>
  <c r="O744" i="32"/>
  <c r="O743" i="32"/>
  <c r="O742" i="32"/>
  <c r="O741" i="32"/>
  <c r="O740" i="32"/>
  <c r="O739" i="32"/>
  <c r="O738" i="32"/>
  <c r="O737" i="32"/>
  <c r="O736" i="32"/>
  <c r="O735" i="32"/>
  <c r="O733" i="32"/>
  <c r="O732" i="32"/>
  <c r="O731" i="32"/>
  <c r="O730" i="32"/>
  <c r="O729" i="32"/>
  <c r="O728" i="32"/>
  <c r="O727" i="32"/>
  <c r="O725" i="32"/>
  <c r="O724" i="32"/>
  <c r="O723" i="32"/>
  <c r="O722" i="32"/>
  <c r="O721" i="32"/>
  <c r="O719" i="32"/>
  <c r="O717" i="32"/>
  <c r="O716" i="32"/>
  <c r="O715" i="32"/>
  <c r="O714" i="32"/>
  <c r="O712" i="32"/>
  <c r="O711" i="32"/>
  <c r="O710" i="32"/>
  <c r="O708" i="32"/>
  <c r="O707" i="32"/>
  <c r="O706" i="32"/>
  <c r="O705" i="32"/>
  <c r="O702" i="32"/>
  <c r="O701" i="32"/>
  <c r="O700" i="32"/>
  <c r="O699" i="32"/>
  <c r="O698" i="32"/>
  <c r="O697" i="32"/>
  <c r="O696" i="32"/>
  <c r="O694" i="32"/>
  <c r="O693" i="32"/>
  <c r="O691" i="32"/>
  <c r="O690" i="32"/>
  <c r="O687" i="32"/>
  <c r="O686" i="32"/>
  <c r="O685" i="32"/>
  <c r="O684" i="32"/>
  <c r="O683" i="32"/>
  <c r="O680" i="32"/>
  <c r="O679" i="32"/>
  <c r="O673" i="32"/>
  <c r="O672" i="32"/>
  <c r="O664" i="32"/>
  <c r="O661" i="32"/>
  <c r="O658" i="32"/>
  <c r="O654" i="32"/>
  <c r="O651" i="32"/>
  <c r="O648" i="32"/>
  <c r="O647" i="32"/>
  <c r="O643" i="32"/>
  <c r="O636" i="32"/>
  <c r="O635" i="32"/>
  <c r="O632" i="32"/>
  <c r="O630" i="32"/>
  <c r="O622" i="32"/>
  <c r="O619" i="32"/>
  <c r="O618" i="32"/>
  <c r="O616" i="32"/>
  <c r="O612" i="32"/>
  <c r="O610" i="32"/>
  <c r="O608" i="32"/>
  <c r="O604" i="32"/>
  <c r="O603" i="32"/>
  <c r="O600" i="32"/>
  <c r="O594" i="32"/>
  <c r="O589" i="32"/>
  <c r="O588" i="32"/>
  <c r="O576" i="32"/>
  <c r="O575" i="32"/>
  <c r="O571" i="32"/>
  <c r="O568" i="32"/>
  <c r="O567" i="32"/>
  <c r="O565" i="32"/>
  <c r="O564" i="32"/>
  <c r="O559" i="32"/>
  <c r="O551" i="32"/>
  <c r="O550" i="32"/>
  <c r="O548" i="32"/>
  <c r="O544" i="32"/>
  <c r="O543" i="32"/>
  <c r="O541" i="32"/>
  <c r="O538" i="32"/>
  <c r="O537" i="32"/>
  <c r="O536" i="32"/>
  <c r="O532" i="32"/>
  <c r="O530" i="32"/>
  <c r="O529" i="32"/>
  <c r="O528" i="32"/>
  <c r="O520" i="32"/>
  <c r="O519" i="32"/>
  <c r="O516" i="32"/>
  <c r="O512" i="32"/>
  <c r="O505" i="32"/>
  <c r="O504" i="32"/>
  <c r="O503" i="32"/>
  <c r="O496" i="32"/>
  <c r="O493" i="32"/>
  <c r="O492" i="32"/>
  <c r="O487" i="32"/>
  <c r="O483" i="32"/>
  <c r="O480" i="32"/>
  <c r="O476" i="32"/>
  <c r="O474" i="32"/>
  <c r="O472" i="32"/>
  <c r="O469" i="32"/>
  <c r="O466" i="32"/>
  <c r="O456" i="32"/>
  <c r="O455" i="32"/>
  <c r="O452" i="32"/>
  <c r="O445" i="32"/>
  <c r="O442" i="32"/>
  <c r="O438" i="32"/>
  <c r="O426" i="32"/>
  <c r="O418" i="32"/>
  <c r="O414" i="32"/>
  <c r="O409" i="32"/>
  <c r="O406" i="32"/>
  <c r="O403" i="32"/>
  <c r="O400" i="32"/>
  <c r="O397" i="32"/>
  <c r="O390" i="32"/>
  <c r="O385" i="32"/>
  <c r="O384" i="32"/>
  <c r="O382" i="32"/>
  <c r="O378" i="32"/>
  <c r="O372" i="32"/>
  <c r="O368" i="32"/>
  <c r="O366" i="32"/>
  <c r="O358" i="32"/>
  <c r="O354" i="32"/>
  <c r="O346" i="32"/>
  <c r="O343" i="32"/>
  <c r="O334" i="32"/>
  <c r="O330" i="32"/>
  <c r="O313" i="32"/>
  <c r="O311" i="32"/>
  <c r="O310" i="32"/>
  <c r="O306" i="32"/>
  <c r="O298" i="32"/>
  <c r="O294" i="32"/>
  <c r="O286" i="32"/>
  <c r="O282" i="32"/>
  <c r="O274" i="32"/>
  <c r="O271" i="32"/>
  <c r="O263" i="32"/>
  <c r="O262" i="32"/>
  <c r="O258" i="32"/>
  <c r="O241" i="32"/>
  <c r="O238" i="32"/>
  <c r="O234" i="32"/>
  <c r="O226" i="32"/>
  <c r="O222" i="32"/>
  <c r="O220" i="32"/>
  <c r="O210" i="32"/>
  <c r="O203" i="32"/>
  <c r="O202" i="32"/>
  <c r="O198" i="32"/>
  <c r="O190" i="32"/>
  <c r="O178" i="32"/>
  <c r="O174" i="32"/>
  <c r="O171" i="32"/>
  <c r="O169" i="32"/>
  <c r="O167" i="32"/>
  <c r="O162" i="32"/>
  <c r="O154" i="32"/>
  <c r="O150" i="32"/>
  <c r="O148" i="32"/>
  <c r="O142" i="32"/>
  <c r="O138" i="32"/>
  <c r="O130" i="32"/>
  <c r="O127" i="32"/>
  <c r="O123" i="32"/>
  <c r="O119" i="32"/>
  <c r="O118" i="32"/>
  <c r="O115" i="32"/>
  <c r="O107" i="32"/>
  <c r="O106" i="32"/>
  <c r="O104" i="32"/>
  <c r="O99" i="32"/>
  <c r="O95" i="32"/>
  <c r="O87" i="32"/>
  <c r="O83" i="32"/>
  <c r="O82" i="32"/>
  <c r="O75" i="32"/>
  <c r="O71" i="32"/>
  <c r="O70" i="32"/>
  <c r="O67" i="32"/>
  <c r="O59" i="32"/>
  <c r="O55" i="32"/>
  <c r="O54" i="32"/>
  <c r="O51" i="32"/>
  <c r="O47" i="32"/>
  <c r="O46" i="32"/>
  <c r="O39" i="32"/>
  <c r="O35" i="32"/>
  <c r="O34" i="32"/>
  <c r="O31" i="32"/>
  <c r="O23" i="32"/>
  <c r="O19" i="32"/>
  <c r="O18" i="32"/>
  <c r="O11" i="32"/>
  <c r="O7" i="32"/>
  <c r="O3" i="32"/>
  <c r="N836" i="32"/>
  <c r="N835" i="32"/>
  <c r="N834" i="32"/>
  <c r="N833" i="32"/>
  <c r="N832" i="32"/>
  <c r="N831" i="32"/>
  <c r="N830" i="32"/>
  <c r="N829" i="32"/>
  <c r="N828" i="32"/>
  <c r="N827" i="32"/>
  <c r="N826" i="32"/>
  <c r="N825" i="32"/>
  <c r="N824" i="32"/>
  <c r="N823" i="32"/>
  <c r="N822" i="32"/>
  <c r="N821" i="32"/>
  <c r="N820" i="32"/>
  <c r="N819" i="32"/>
  <c r="N818" i="32"/>
  <c r="N817" i="32"/>
  <c r="N816" i="32"/>
  <c r="N815" i="32"/>
  <c r="N814" i="32"/>
  <c r="N813" i="32"/>
  <c r="N812" i="32"/>
  <c r="N811" i="32"/>
  <c r="N810" i="32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70" i="32"/>
  <c r="N769" i="32"/>
  <c r="N768" i="32"/>
  <c r="N766" i="32"/>
  <c r="N765" i="32"/>
  <c r="N764" i="32"/>
  <c r="N763" i="32"/>
  <c r="N762" i="32"/>
  <c r="N761" i="32"/>
  <c r="N760" i="32"/>
  <c r="N759" i="32"/>
  <c r="N758" i="32"/>
  <c r="N757" i="32"/>
  <c r="N756" i="32"/>
  <c r="N753" i="32"/>
  <c r="N752" i="32"/>
  <c r="N751" i="32"/>
  <c r="N750" i="32"/>
  <c r="N749" i="32"/>
  <c r="N748" i="32"/>
  <c r="N747" i="32"/>
  <c r="N746" i="32"/>
  <c r="N745" i="32"/>
  <c r="N744" i="32"/>
  <c r="N743" i="32"/>
  <c r="N741" i="32"/>
  <c r="N740" i="32"/>
  <c r="N739" i="32"/>
  <c r="N738" i="32"/>
  <c r="N737" i="32"/>
  <c r="N735" i="32"/>
  <c r="N733" i="32"/>
  <c r="N732" i="32"/>
  <c r="N731" i="32"/>
  <c r="N729" i="32"/>
  <c r="N728" i="32"/>
  <c r="N727" i="32"/>
  <c r="N726" i="32"/>
  <c r="N725" i="32"/>
  <c r="N724" i="32"/>
  <c r="N723" i="32"/>
  <c r="N722" i="32"/>
  <c r="N721" i="32"/>
  <c r="N720" i="32"/>
  <c r="N719" i="32"/>
  <c r="N718" i="32"/>
  <c r="N717" i="32"/>
  <c r="N716" i="32"/>
  <c r="N715" i="32"/>
  <c r="N714" i="32"/>
  <c r="N713" i="32"/>
  <c r="N712" i="32"/>
  <c r="N711" i="32"/>
  <c r="N710" i="32"/>
  <c r="N709" i="32"/>
  <c r="N708" i="32"/>
  <c r="N707" i="32"/>
  <c r="N706" i="32"/>
  <c r="N705" i="32"/>
  <c r="N704" i="32"/>
  <c r="N703" i="32"/>
  <c r="N702" i="32"/>
  <c r="N701" i="32"/>
  <c r="N700" i="32"/>
  <c r="N698" i="32"/>
  <c r="N697" i="32"/>
  <c r="N696" i="32"/>
  <c r="N694" i="32"/>
  <c r="N693" i="32"/>
  <c r="N692" i="32"/>
  <c r="N691" i="32"/>
  <c r="N690" i="32"/>
  <c r="N689" i="32"/>
  <c r="N687" i="32"/>
  <c r="N685" i="32"/>
  <c r="N684" i="32"/>
  <c r="N683" i="32"/>
  <c r="N681" i="32"/>
  <c r="N680" i="32"/>
  <c r="N679" i="32"/>
  <c r="N678" i="32"/>
  <c r="N674" i="32"/>
  <c r="N673" i="32"/>
  <c r="N672" i="32"/>
  <c r="N663" i="32"/>
  <c r="N662" i="32"/>
  <c r="N661" i="32"/>
  <c r="N660" i="32"/>
  <c r="N659" i="32"/>
  <c r="N657" i="32"/>
  <c r="N656" i="32"/>
  <c r="N655" i="32"/>
  <c r="N652" i="32"/>
  <c r="N649" i="32"/>
  <c r="N648" i="32"/>
  <c r="N646" i="32"/>
  <c r="N645" i="32"/>
  <c r="N644" i="32"/>
  <c r="N643" i="32"/>
  <c r="N639" i="32"/>
  <c r="N638" i="32"/>
  <c r="N637" i="32"/>
  <c r="N636" i="32"/>
  <c r="N634" i="32"/>
  <c r="N631" i="32"/>
  <c r="N629" i="32"/>
  <c r="N628" i="32"/>
  <c r="N626" i="32"/>
  <c r="N624" i="32"/>
  <c r="N622" i="32"/>
  <c r="N621" i="32"/>
  <c r="N614" i="32"/>
  <c r="N613" i="32"/>
  <c r="N610" i="32"/>
  <c r="N606" i="32"/>
  <c r="N602" i="32"/>
  <c r="N601" i="32"/>
  <c r="N600" i="32"/>
  <c r="N599" i="32"/>
  <c r="N598" i="32"/>
  <c r="N597" i="32"/>
  <c r="N596" i="32"/>
  <c r="N595" i="32"/>
  <c r="N587" i="32"/>
  <c r="N586" i="32"/>
  <c r="N584" i="32"/>
  <c r="N583" i="32"/>
  <c r="N580" i="32"/>
  <c r="N578" i="32"/>
  <c r="N577" i="32"/>
  <c r="N571" i="32"/>
  <c r="N569" i="32"/>
  <c r="N559" i="32"/>
  <c r="N557" i="32"/>
  <c r="N554" i="32"/>
  <c r="N552" i="32"/>
  <c r="N550" i="32"/>
  <c r="N548" i="32"/>
  <c r="N547" i="32"/>
  <c r="N542" i="32"/>
  <c r="N539" i="32"/>
  <c r="N537" i="32"/>
  <c r="N536" i="32"/>
  <c r="N534" i="32"/>
  <c r="N530" i="32"/>
  <c r="N529" i="32"/>
  <c r="N528" i="32"/>
  <c r="N526" i="32"/>
  <c r="N525" i="32"/>
  <c r="N524" i="32"/>
  <c r="N522" i="32"/>
  <c r="N518" i="32"/>
  <c r="N512" i="32"/>
  <c r="N511" i="32"/>
  <c r="N506" i="32"/>
  <c r="N504" i="32"/>
  <c r="N502" i="32"/>
  <c r="N501" i="32"/>
  <c r="N498" i="32"/>
  <c r="N491" i="32"/>
  <c r="N487" i="32"/>
  <c r="N485" i="32"/>
  <c r="N483" i="32"/>
  <c r="N481" i="32"/>
  <c r="N480" i="32"/>
  <c r="N478" i="32"/>
  <c r="N476" i="32"/>
  <c r="N474" i="32"/>
  <c r="N471" i="32"/>
  <c r="N470" i="32"/>
  <c r="N468" i="32"/>
  <c r="N466" i="32"/>
  <c r="N465" i="32"/>
  <c r="N464" i="32"/>
  <c r="N463" i="32"/>
  <c r="N461" i="32"/>
  <c r="N456" i="32"/>
  <c r="N454" i="32"/>
  <c r="N453" i="32"/>
  <c r="N451" i="32"/>
  <c r="N447" i="32"/>
  <c r="N446" i="32"/>
  <c r="N445" i="32"/>
  <c r="N444" i="32"/>
  <c r="N442" i="32"/>
  <c r="N436" i="32"/>
  <c r="N434" i="32"/>
  <c r="N433" i="32"/>
  <c r="N430" i="32"/>
  <c r="N428" i="32"/>
  <c r="N427" i="32"/>
  <c r="N424" i="32"/>
  <c r="N420" i="32"/>
  <c r="N416" i="32"/>
  <c r="N412" i="32"/>
  <c r="N410" i="32"/>
  <c r="N408" i="32"/>
  <c r="N406" i="32"/>
  <c r="N405" i="32"/>
  <c r="N401" i="32"/>
  <c r="N399" i="32"/>
  <c r="N395" i="32"/>
  <c r="N394" i="32"/>
  <c r="N392" i="32"/>
  <c r="N390" i="32"/>
  <c r="N388" i="32"/>
  <c r="N386" i="32"/>
  <c r="N385" i="32"/>
  <c r="N384" i="32"/>
  <c r="N380" i="32"/>
  <c r="N373" i="32"/>
  <c r="N372" i="32"/>
  <c r="N370" i="32"/>
  <c r="N369" i="32"/>
  <c r="N367" i="32"/>
  <c r="N360" i="32"/>
  <c r="N358" i="32"/>
  <c r="N352" i="32"/>
  <c r="N348" i="32"/>
  <c r="N346" i="32"/>
  <c r="N344" i="32"/>
  <c r="N338" i="32"/>
  <c r="N336" i="32"/>
  <c r="N334" i="32"/>
  <c r="N332" i="32"/>
  <c r="N328" i="32"/>
  <c r="N324" i="32"/>
  <c r="N316" i="32"/>
  <c r="N314" i="32"/>
  <c r="N313" i="32"/>
  <c r="N310" i="32"/>
  <c r="N308" i="32"/>
  <c r="N307" i="32"/>
  <c r="N304" i="32"/>
  <c r="N302" i="32"/>
  <c r="N300" i="32"/>
  <c r="N296" i="32"/>
  <c r="N292" i="32"/>
  <c r="N288" i="32"/>
  <c r="N286" i="32"/>
  <c r="N284" i="32"/>
  <c r="N283" i="32"/>
  <c r="N280" i="32"/>
  <c r="N278" i="32"/>
  <c r="N274" i="32"/>
  <c r="N272" i="32"/>
  <c r="N264" i="32"/>
  <c r="N260" i="32"/>
  <c r="N256" i="32"/>
  <c r="N254" i="32"/>
  <c r="N252" i="32"/>
  <c r="N250" i="32"/>
  <c r="N248" i="32"/>
  <c r="N244" i="32"/>
  <c r="N240" i="32"/>
  <c r="N236" i="32"/>
  <c r="N230" i="32"/>
  <c r="N228" i="32"/>
  <c r="N224" i="32"/>
  <c r="N220" i="32"/>
  <c r="N217" i="32"/>
  <c r="N216" i="32"/>
  <c r="N208" i="32"/>
  <c r="N205" i="32"/>
  <c r="N202" i="32"/>
  <c r="N200" i="32"/>
  <c r="N199" i="32"/>
  <c r="N196" i="32"/>
  <c r="N192" i="32"/>
  <c r="N188" i="32"/>
  <c r="N184" i="32"/>
  <c r="N180" i="32"/>
  <c r="N178" i="32"/>
  <c r="N176" i="32"/>
  <c r="N175" i="32"/>
  <c r="N172" i="32"/>
  <c r="N170" i="32"/>
  <c r="N166" i="32"/>
  <c r="N164" i="32"/>
  <c r="N163" i="32"/>
  <c r="N156" i="32"/>
  <c r="N152" i="32"/>
  <c r="N148" i="32"/>
  <c r="N146" i="32"/>
  <c r="N142" i="32"/>
  <c r="N140" i="32"/>
  <c r="N139" i="32"/>
  <c r="N134" i="32"/>
  <c r="N133" i="32"/>
  <c r="N132" i="32"/>
  <c r="N121" i="32"/>
  <c r="N120" i="32"/>
  <c r="N115" i="32"/>
  <c r="N113" i="32"/>
  <c r="N111" i="32"/>
  <c r="N109" i="32"/>
  <c r="N105" i="32"/>
  <c r="N104" i="32"/>
  <c r="N98" i="32"/>
  <c r="N97" i="32"/>
  <c r="N93" i="32"/>
  <c r="AU36" i="32"/>
  <c r="N89" i="32"/>
  <c r="N87" i="32"/>
  <c r="N81" i="32"/>
  <c r="N77" i="32"/>
  <c r="N75" i="32"/>
  <c r="N73" i="32"/>
  <c r="N71" i="32"/>
  <c r="N70" i="32"/>
  <c r="N69" i="32"/>
  <c r="N68" i="32"/>
  <c r="N65" i="32"/>
  <c r="N57" i="32"/>
  <c r="N53" i="32"/>
  <c r="N51" i="32"/>
  <c r="N49" i="32"/>
  <c r="N47" i="32"/>
  <c r="N45" i="32"/>
  <c r="N41" i="32"/>
  <c r="N39" i="32"/>
  <c r="N37" i="32"/>
  <c r="N33" i="32"/>
  <c r="N29" i="32"/>
  <c r="N25" i="32"/>
  <c r="N23" i="32"/>
  <c r="N22" i="32"/>
  <c r="N21" i="32"/>
  <c r="N15" i="32"/>
  <c r="N13" i="32"/>
  <c r="N11" i="32"/>
  <c r="N5" i="32"/>
  <c r="M836" i="32"/>
  <c r="M835" i="32"/>
  <c r="M834" i="32"/>
  <c r="M833" i="32"/>
  <c r="M832" i="32"/>
  <c r="M831" i="32"/>
  <c r="M830" i="32"/>
  <c r="M829" i="32"/>
  <c r="M828" i="32"/>
  <c r="M827" i="32"/>
  <c r="M826" i="32"/>
  <c r="M825" i="32"/>
  <c r="M824" i="32"/>
  <c r="M823" i="32"/>
  <c r="M822" i="32"/>
  <c r="M821" i="32"/>
  <c r="M820" i="32"/>
  <c r="M819" i="32"/>
  <c r="M818" i="32"/>
  <c r="M817" i="32"/>
  <c r="M816" i="32"/>
  <c r="M815" i="32"/>
  <c r="M814" i="32"/>
  <c r="M813" i="32"/>
  <c r="M812" i="32"/>
  <c r="M811" i="32"/>
  <c r="M810" i="32"/>
  <c r="M809" i="32"/>
  <c r="M808" i="32"/>
  <c r="M807" i="32"/>
  <c r="M806" i="32"/>
  <c r="M805" i="32"/>
  <c r="M804" i="32"/>
  <c r="M803" i="32"/>
  <c r="M802" i="32"/>
  <c r="M801" i="32"/>
  <c r="M800" i="32"/>
  <c r="M799" i="32"/>
  <c r="M798" i="32"/>
  <c r="M797" i="32"/>
  <c r="M796" i="32"/>
  <c r="M795" i="32"/>
  <c r="M794" i="32"/>
  <c r="M793" i="32"/>
  <c r="M792" i="32"/>
  <c r="M791" i="32"/>
  <c r="M790" i="32"/>
  <c r="M789" i="32"/>
  <c r="M788" i="32"/>
  <c r="M787" i="32"/>
  <c r="M786" i="32"/>
  <c r="M785" i="32"/>
  <c r="M784" i="32"/>
  <c r="M783" i="32"/>
  <c r="M782" i="32"/>
  <c r="M781" i="32"/>
  <c r="M780" i="32"/>
  <c r="M779" i="32"/>
  <c r="M778" i="32"/>
  <c r="M777" i="32"/>
  <c r="M776" i="32"/>
  <c r="M775" i="32"/>
  <c r="M774" i="32"/>
  <c r="M773" i="32"/>
  <c r="M772" i="32"/>
  <c r="M771" i="32"/>
  <c r="M770" i="32"/>
  <c r="M769" i="32"/>
  <c r="M768" i="32"/>
  <c r="M767" i="32"/>
  <c r="M766" i="32"/>
  <c r="M765" i="32"/>
  <c r="M764" i="32"/>
  <c r="M763" i="32"/>
  <c r="M762" i="32"/>
  <c r="M761" i="32"/>
  <c r="M760" i="32"/>
  <c r="M759" i="32"/>
  <c r="M758" i="32"/>
  <c r="M757" i="32"/>
  <c r="M756" i="32"/>
  <c r="M755" i="32"/>
  <c r="M754" i="32"/>
  <c r="M753" i="32"/>
  <c r="M752" i="32"/>
  <c r="M751" i="32"/>
  <c r="M750" i="32"/>
  <c r="M749" i="32"/>
  <c r="M748" i="32"/>
  <c r="M747" i="32"/>
  <c r="M746" i="32"/>
  <c r="M745" i="32"/>
  <c r="M744" i="32"/>
  <c r="M743" i="32"/>
  <c r="M742" i="32"/>
  <c r="M741" i="32"/>
  <c r="M740" i="32"/>
  <c r="M739" i="32"/>
  <c r="M738" i="32"/>
  <c r="M737" i="32"/>
  <c r="M736" i="32"/>
  <c r="M735" i="32"/>
  <c r="M734" i="32"/>
  <c r="M733" i="32"/>
  <c r="M732" i="32"/>
  <c r="M731" i="32"/>
  <c r="M730" i="32"/>
  <c r="M729" i="32"/>
  <c r="M728" i="32"/>
  <c r="M727" i="32"/>
  <c r="M726" i="32"/>
  <c r="M725" i="32"/>
  <c r="M724" i="32"/>
  <c r="M723" i="32"/>
  <c r="M722" i="32"/>
  <c r="M721" i="32"/>
  <c r="M720" i="32"/>
  <c r="M719" i="32"/>
  <c r="M718" i="32"/>
  <c r="M717" i="32"/>
  <c r="M716" i="32"/>
  <c r="M715" i="32"/>
  <c r="M714" i="32"/>
  <c r="M713" i="32"/>
  <c r="M712" i="32"/>
  <c r="M711" i="32"/>
  <c r="M710" i="32"/>
  <c r="M709" i="32"/>
  <c r="M708" i="32"/>
  <c r="M707" i="32"/>
  <c r="M706" i="32"/>
  <c r="M705" i="32"/>
  <c r="M704" i="32"/>
  <c r="M703" i="32"/>
  <c r="M702" i="32"/>
  <c r="M701" i="32"/>
  <c r="M700" i="32"/>
  <c r="M699" i="32"/>
  <c r="M698" i="32"/>
  <c r="M697" i="32"/>
  <c r="M696" i="32"/>
  <c r="M695" i="32"/>
  <c r="M694" i="32"/>
  <c r="M693" i="32"/>
  <c r="M692" i="32"/>
  <c r="M691" i="32"/>
  <c r="M690" i="32"/>
  <c r="M689" i="32"/>
  <c r="M688" i="32"/>
  <c r="M687" i="32"/>
  <c r="M686" i="32"/>
  <c r="M685" i="32"/>
  <c r="M684" i="32"/>
  <c r="M683" i="32"/>
  <c r="M682" i="32"/>
  <c r="M681" i="32"/>
  <c r="M680" i="32"/>
  <c r="M679" i="32"/>
  <c r="M678" i="32"/>
  <c r="M677" i="32"/>
  <c r="M676" i="32"/>
  <c r="M675" i="32"/>
  <c r="M674" i="32"/>
  <c r="M673" i="32"/>
  <c r="M672" i="32"/>
  <c r="M671" i="32"/>
  <c r="M670" i="32"/>
  <c r="M669" i="32"/>
  <c r="M668" i="32"/>
  <c r="M667" i="32"/>
  <c r="M666" i="32"/>
  <c r="M665" i="32"/>
  <c r="M664" i="32"/>
  <c r="M663" i="32"/>
  <c r="M662" i="32"/>
  <c r="M661" i="32"/>
  <c r="M660" i="32"/>
  <c r="M659" i="32"/>
  <c r="M658" i="32"/>
  <c r="M657" i="32"/>
  <c r="M656" i="32"/>
  <c r="M655" i="32"/>
  <c r="M654" i="32"/>
  <c r="M653" i="32"/>
  <c r="M652" i="32"/>
  <c r="M651" i="32"/>
  <c r="M650" i="32"/>
  <c r="M649" i="32"/>
  <c r="M648" i="32"/>
  <c r="M647" i="32"/>
  <c r="M646" i="32"/>
  <c r="M645" i="32"/>
  <c r="M644" i="32"/>
  <c r="M643" i="32"/>
  <c r="M642" i="32"/>
  <c r="M641" i="32"/>
  <c r="M640" i="32"/>
  <c r="M639" i="32"/>
  <c r="M638" i="32"/>
  <c r="M637" i="32"/>
  <c r="M636" i="32"/>
  <c r="M635" i="32"/>
  <c r="M634" i="32"/>
  <c r="M633" i="32"/>
  <c r="M632" i="32"/>
  <c r="M631" i="32"/>
  <c r="M630" i="32"/>
  <c r="M629" i="32"/>
  <c r="M628" i="32"/>
  <c r="M627" i="32"/>
  <c r="M626" i="32"/>
  <c r="M625" i="32"/>
  <c r="M624" i="32"/>
  <c r="M623" i="32"/>
  <c r="M622" i="32"/>
  <c r="M621" i="32"/>
  <c r="M620" i="32"/>
  <c r="M619" i="32"/>
  <c r="M618" i="32"/>
  <c r="M617" i="32"/>
  <c r="M616" i="32"/>
  <c r="M615" i="32"/>
  <c r="M614" i="32"/>
  <c r="M613" i="32"/>
  <c r="M612" i="32"/>
  <c r="M611" i="32"/>
  <c r="M610" i="32"/>
  <c r="M609" i="32"/>
  <c r="M608" i="32"/>
  <c r="M607" i="32"/>
  <c r="M606" i="32"/>
  <c r="M605" i="32"/>
  <c r="M604" i="32"/>
  <c r="M603" i="32"/>
  <c r="M602" i="32"/>
  <c r="M601" i="32"/>
  <c r="M600" i="32"/>
  <c r="M599" i="32"/>
  <c r="M598" i="32"/>
  <c r="M597" i="32"/>
  <c r="M596" i="32"/>
  <c r="M595" i="32"/>
  <c r="M594" i="32"/>
  <c r="M593" i="32"/>
  <c r="M592" i="32"/>
  <c r="M591" i="32"/>
  <c r="M590" i="32"/>
  <c r="M589" i="32"/>
  <c r="M588" i="32"/>
  <c r="M587" i="32"/>
  <c r="M586" i="32"/>
  <c r="M585" i="32"/>
  <c r="M584" i="32"/>
  <c r="M583" i="32"/>
  <c r="M582" i="32"/>
  <c r="M581" i="32"/>
  <c r="M580" i="32"/>
  <c r="M579" i="32"/>
  <c r="M578" i="32"/>
  <c r="M577" i="32"/>
  <c r="M576" i="32"/>
  <c r="M575" i="32"/>
  <c r="AJ88" i="32" s="1"/>
  <c r="M574" i="32"/>
  <c r="M573" i="32"/>
  <c r="M572" i="32"/>
  <c r="M571" i="32"/>
  <c r="M570" i="32"/>
  <c r="M569" i="32"/>
  <c r="M568" i="32"/>
  <c r="M567" i="32"/>
  <c r="M566" i="32"/>
  <c r="M565" i="32"/>
  <c r="M564" i="32"/>
  <c r="M563" i="32"/>
  <c r="M562" i="32"/>
  <c r="M561" i="32"/>
  <c r="M560" i="32"/>
  <c r="M559" i="32"/>
  <c r="M558" i="32"/>
  <c r="M557" i="32"/>
  <c r="M556" i="32"/>
  <c r="M555" i="32"/>
  <c r="M554" i="32"/>
  <c r="M553" i="32"/>
  <c r="M552" i="32"/>
  <c r="M551" i="32"/>
  <c r="M550" i="32"/>
  <c r="M549" i="32"/>
  <c r="M548" i="32"/>
  <c r="M547" i="32"/>
  <c r="M546" i="32"/>
  <c r="M545" i="32"/>
  <c r="M544" i="32"/>
  <c r="M543" i="32"/>
  <c r="M542" i="32"/>
  <c r="M541" i="32"/>
  <c r="M540" i="32"/>
  <c r="M539" i="32"/>
  <c r="M538" i="32"/>
  <c r="M537" i="32"/>
  <c r="M536" i="32"/>
  <c r="M535" i="32"/>
  <c r="M534" i="32"/>
  <c r="M533" i="32"/>
  <c r="M532" i="32"/>
  <c r="M531" i="32"/>
  <c r="M530" i="32"/>
  <c r="M529" i="32"/>
  <c r="M528" i="32"/>
  <c r="M527" i="32"/>
  <c r="M526" i="32"/>
  <c r="M525" i="32"/>
  <c r="AJ51" i="32" s="1"/>
  <c r="M524" i="32"/>
  <c r="M523" i="32"/>
  <c r="M522" i="32"/>
  <c r="M521" i="32"/>
  <c r="M520" i="32"/>
  <c r="M519" i="32"/>
  <c r="M518" i="32"/>
  <c r="M517" i="32"/>
  <c r="M516" i="32"/>
  <c r="BD29" i="32" s="1"/>
  <c r="M515" i="32"/>
  <c r="M514" i="32"/>
  <c r="M513" i="32"/>
  <c r="M512" i="32"/>
  <c r="M511" i="32"/>
  <c r="M510" i="32"/>
  <c r="M509" i="32"/>
  <c r="M508" i="32"/>
  <c r="M507" i="32"/>
  <c r="M506" i="32"/>
  <c r="M505" i="32"/>
  <c r="M504" i="32"/>
  <c r="AJ68" i="32" s="1"/>
  <c r="M503" i="32"/>
  <c r="M502" i="32"/>
  <c r="M501" i="32"/>
  <c r="M500" i="32"/>
  <c r="M499" i="32"/>
  <c r="M498" i="32"/>
  <c r="M497" i="32"/>
  <c r="M496" i="32"/>
  <c r="M495" i="32"/>
  <c r="M494" i="32"/>
  <c r="M493" i="32"/>
  <c r="M492" i="32"/>
  <c r="M491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AJ50" i="32" s="1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BD42" i="32" s="1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BD58" i="32" s="1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BD43" i="32" s="1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AJ29" i="32" s="1"/>
  <c r="M309" i="32"/>
  <c r="M308" i="32"/>
  <c r="M307" i="32"/>
  <c r="M306" i="32"/>
  <c r="M305" i="32"/>
  <c r="M304" i="32"/>
  <c r="M303" i="32"/>
  <c r="M302" i="32"/>
  <c r="AJ48" i="32" s="1"/>
  <c r="M301" i="32"/>
  <c r="M300" i="32"/>
  <c r="M299" i="32"/>
  <c r="M298" i="32"/>
  <c r="M297" i="32"/>
  <c r="AJ28" i="32" s="1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BD61" i="32" s="1"/>
  <c r="M284" i="32"/>
  <c r="M283" i="32"/>
  <c r="M282" i="32"/>
  <c r="M281" i="32"/>
  <c r="M280" i="32"/>
  <c r="M279" i="32"/>
  <c r="M278" i="32"/>
  <c r="M277" i="32"/>
  <c r="M276" i="32"/>
  <c r="AJ60" i="32" s="1"/>
  <c r="M275" i="32"/>
  <c r="M274" i="32"/>
  <c r="M273" i="32"/>
  <c r="AJ59" i="32" s="1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BD40" i="32" s="1"/>
  <c r="M260" i="32"/>
  <c r="M259" i="32"/>
  <c r="M258" i="32"/>
  <c r="M257" i="32"/>
  <c r="M256" i="32"/>
  <c r="M255" i="32"/>
  <c r="M254" i="32"/>
  <c r="M253" i="32"/>
  <c r="M252" i="32"/>
  <c r="AJ35" i="32" s="1"/>
  <c r="M251" i="32"/>
  <c r="M250" i="32"/>
  <c r="M249" i="32"/>
  <c r="BD39" i="32" s="1"/>
  <c r="M248" i="32"/>
  <c r="M247" i="32"/>
  <c r="M246" i="32"/>
  <c r="M245" i="32"/>
  <c r="M244" i="32"/>
  <c r="M243" i="32"/>
  <c r="M242" i="32"/>
  <c r="M241" i="32"/>
  <c r="M240" i="32"/>
  <c r="AJ38" i="32" s="1"/>
  <c r="M239" i="32"/>
  <c r="M238" i="32"/>
  <c r="M237" i="32"/>
  <c r="BD34" i="32" s="1"/>
  <c r="M236" i="32"/>
  <c r="M235" i="32"/>
  <c r="M234" i="32"/>
  <c r="M233" i="32"/>
  <c r="M232" i="32"/>
  <c r="M231" i="32"/>
  <c r="M230" i="32"/>
  <c r="M229" i="32"/>
  <c r="AJ36" i="32" s="1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BD33" i="32" s="1"/>
  <c r="M205" i="32"/>
  <c r="AJ33" i="32" s="1"/>
  <c r="M204" i="32"/>
  <c r="M203" i="32"/>
  <c r="M202" i="32"/>
  <c r="M201" i="32"/>
  <c r="AJ32" i="32" s="1"/>
  <c r="M200" i="32"/>
  <c r="M199" i="32"/>
  <c r="M198" i="32"/>
  <c r="AJ31" i="32" s="1"/>
  <c r="M197" i="32"/>
  <c r="M196" i="32"/>
  <c r="M195" i="32"/>
  <c r="M194" i="32"/>
  <c r="BD36" i="32" s="1"/>
  <c r="M193" i="32"/>
  <c r="M192" i="32"/>
  <c r="M191" i="32"/>
  <c r="M190" i="32"/>
  <c r="M189" i="32"/>
  <c r="AJ30" i="32" s="1"/>
  <c r="M188" i="32"/>
  <c r="M187" i="32"/>
  <c r="M186" i="32"/>
  <c r="M185" i="32"/>
  <c r="M184" i="32"/>
  <c r="M183" i="32"/>
  <c r="M182" i="32"/>
  <c r="AJ27" i="32" s="1"/>
  <c r="M181" i="32"/>
  <c r="M180" i="32"/>
  <c r="M179" i="32"/>
  <c r="M178" i="32"/>
  <c r="M177" i="32"/>
  <c r="AJ87" i="32" s="1"/>
  <c r="M176" i="32"/>
  <c r="M175" i="32"/>
  <c r="M174" i="32"/>
  <c r="M173" i="32"/>
  <c r="M172" i="32"/>
  <c r="M171" i="32"/>
  <c r="M170" i="32"/>
  <c r="M169" i="32"/>
  <c r="M168" i="32"/>
  <c r="M167" i="32"/>
  <c r="AJ85" i="32" s="1"/>
  <c r="M166" i="32"/>
  <c r="AJ84" i="32" s="1"/>
  <c r="M165" i="32"/>
  <c r="BD69" i="32" s="1"/>
  <c r="M164" i="32"/>
  <c r="M163" i="32"/>
  <c r="M162" i="32"/>
  <c r="M161" i="32"/>
  <c r="M160" i="32"/>
  <c r="M159" i="32"/>
  <c r="M158" i="32"/>
  <c r="BD8" i="32" s="1"/>
  <c r="M157" i="32"/>
  <c r="AJ10" i="32" s="1"/>
  <c r="M156" i="32"/>
  <c r="M155" i="32"/>
  <c r="M154" i="32"/>
  <c r="M153" i="32"/>
  <c r="AJ79" i="32" s="1"/>
  <c r="M152" i="32"/>
  <c r="M151" i="32"/>
  <c r="M150" i="32"/>
  <c r="M149" i="32"/>
  <c r="M148" i="32"/>
  <c r="M147" i="32"/>
  <c r="M146" i="32"/>
  <c r="AJ77" i="32" s="1"/>
  <c r="M145" i="32"/>
  <c r="M144" i="32"/>
  <c r="M143" i="32"/>
  <c r="M142" i="32"/>
  <c r="AJ76" i="32" s="1"/>
  <c r="M141" i="32"/>
  <c r="AJ75" i="32" s="1"/>
  <c r="M140" i="32"/>
  <c r="M139" i="32"/>
  <c r="M138" i="32"/>
  <c r="BD65" i="32" s="1"/>
  <c r="M137" i="32"/>
  <c r="M136" i="32"/>
  <c r="M135" i="32"/>
  <c r="M134" i="32"/>
  <c r="M133" i="32"/>
  <c r="BD66" i="32" s="1"/>
  <c r="M132" i="32"/>
  <c r="M131" i="32"/>
  <c r="AJ73" i="32" s="1"/>
  <c r="M130" i="32"/>
  <c r="M129" i="32"/>
  <c r="BD67" i="32" s="1"/>
  <c r="M128" i="32"/>
  <c r="M127" i="32"/>
  <c r="BD10" i="32" s="1"/>
  <c r="M126" i="32"/>
  <c r="M125" i="32"/>
  <c r="M124" i="32"/>
  <c r="M123" i="32"/>
  <c r="M122" i="32"/>
  <c r="M121" i="32"/>
  <c r="BD63" i="32" s="1"/>
  <c r="M120" i="32"/>
  <c r="M119" i="32"/>
  <c r="M118" i="32"/>
  <c r="M117" i="32"/>
  <c r="AJ47" i="32" s="1"/>
  <c r="M116" i="32"/>
  <c r="M115" i="32"/>
  <c r="M114" i="32"/>
  <c r="M113" i="32"/>
  <c r="BD62" i="32" s="1"/>
  <c r="M112" i="32"/>
  <c r="M111" i="32"/>
  <c r="M110" i="32"/>
  <c r="M109" i="32"/>
  <c r="M108" i="32"/>
  <c r="M107" i="32"/>
  <c r="M106" i="32"/>
  <c r="M105" i="32"/>
  <c r="BD45" i="32" s="1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AJ42" i="32" s="1"/>
  <c r="M92" i="32"/>
  <c r="M91" i="32"/>
  <c r="M90" i="32"/>
  <c r="M89" i="32"/>
  <c r="BD5" i="32" s="1"/>
  <c r="M88" i="32"/>
  <c r="M87" i="32"/>
  <c r="M86" i="32"/>
  <c r="M85" i="32"/>
  <c r="M84" i="32"/>
  <c r="M83" i="32"/>
  <c r="M82" i="32"/>
  <c r="M81" i="32"/>
  <c r="AJ7" i="32" s="1"/>
  <c r="M80" i="32"/>
  <c r="M79" i="32"/>
  <c r="M78" i="32"/>
  <c r="M77" i="32"/>
  <c r="M76" i="32"/>
  <c r="M75" i="32"/>
  <c r="M74" i="32"/>
  <c r="BD60" i="32" s="1"/>
  <c r="M73" i="32"/>
  <c r="M72" i="32"/>
  <c r="M71" i="32"/>
  <c r="M70" i="32"/>
  <c r="M69" i="32"/>
  <c r="BD55" i="32" s="1"/>
  <c r="M68" i="32"/>
  <c r="M67" i="32"/>
  <c r="M66" i="32"/>
  <c r="M65" i="32"/>
  <c r="M64" i="32"/>
  <c r="M63" i="32"/>
  <c r="M62" i="32"/>
  <c r="M61" i="32"/>
  <c r="M60" i="32"/>
  <c r="M59" i="32"/>
  <c r="M58" i="32"/>
  <c r="M57" i="32"/>
  <c r="AJ56" i="32" s="1"/>
  <c r="M56" i="32"/>
  <c r="M55" i="32"/>
  <c r="M54" i="32"/>
  <c r="M53" i="32"/>
  <c r="BD53" i="32" s="1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BD51" i="32" s="1"/>
  <c r="M36" i="32"/>
  <c r="M35" i="32"/>
  <c r="M34" i="32"/>
  <c r="M33" i="32"/>
  <c r="BD49" i="32" s="1"/>
  <c r="M32" i="32"/>
  <c r="M31" i="32"/>
  <c r="M30" i="32"/>
  <c r="M29" i="32"/>
  <c r="M28" i="32"/>
  <c r="M27" i="32"/>
  <c r="M26" i="32"/>
  <c r="M25" i="32"/>
  <c r="AJ63" i="32" s="1"/>
  <c r="M24" i="32"/>
  <c r="M23" i="32"/>
  <c r="AJ54" i="32" s="1"/>
  <c r="M22" i="32"/>
  <c r="M21" i="32"/>
  <c r="M20" i="32"/>
  <c r="M19" i="32"/>
  <c r="M18" i="32"/>
  <c r="M17" i="32"/>
  <c r="M16" i="32"/>
  <c r="M15" i="32"/>
  <c r="M14" i="32"/>
  <c r="M13" i="32"/>
  <c r="M12" i="32"/>
  <c r="M11" i="32"/>
  <c r="BD48" i="32" s="1"/>
  <c r="M10" i="32"/>
  <c r="M9" i="32"/>
  <c r="AJ57" i="32" s="1"/>
  <c r="M8" i="32"/>
  <c r="M7" i="32"/>
  <c r="M6" i="32"/>
  <c r="M5" i="32"/>
  <c r="M4" i="32"/>
  <c r="M3" i="32"/>
  <c r="M2" i="32"/>
  <c r="AH88" i="32"/>
  <c r="AH87" i="32"/>
  <c r="AJ86" i="32"/>
  <c r="AH86" i="32"/>
  <c r="AH85" i="32"/>
  <c r="AH84" i="32"/>
  <c r="AH83" i="32"/>
  <c r="AH82" i="32"/>
  <c r="AJ81" i="32"/>
  <c r="AH81" i="32"/>
  <c r="AJ80" i="32"/>
  <c r="AH80" i="32"/>
  <c r="AH79" i="32"/>
  <c r="AJ78" i="32"/>
  <c r="AH78" i="32"/>
  <c r="AH77" i="32"/>
  <c r="AH76" i="32"/>
  <c r="AH75" i="32"/>
  <c r="AJ74" i="32"/>
  <c r="AH74" i="32"/>
  <c r="AH73" i="32"/>
  <c r="AH72" i="32"/>
  <c r="BB71" i="32"/>
  <c r="AJ71" i="32"/>
  <c r="AH71" i="32"/>
  <c r="BD70" i="32"/>
  <c r="BB70" i="32"/>
  <c r="AH70" i="32"/>
  <c r="BB69" i="32"/>
  <c r="AJ69" i="32"/>
  <c r="AH69" i="32"/>
  <c r="BB68" i="32"/>
  <c r="AH68" i="32"/>
  <c r="BB67" i="32"/>
  <c r="AJ67" i="32"/>
  <c r="AH67" i="32"/>
  <c r="BB66" i="32"/>
  <c r="AH66" i="32"/>
  <c r="BB65" i="32"/>
  <c r="AH65" i="32"/>
  <c r="BB64" i="32"/>
  <c r="AJ64" i="32"/>
  <c r="AH64" i="32"/>
  <c r="BB63" i="32"/>
  <c r="AH63" i="32"/>
  <c r="BB62" i="32"/>
  <c r="AH62" i="32"/>
  <c r="BB61" i="32"/>
  <c r="AJ61" i="32"/>
  <c r="AH61" i="32"/>
  <c r="BB60" i="32"/>
  <c r="AH60" i="32"/>
  <c r="BB59" i="32"/>
  <c r="AH59" i="32"/>
  <c r="BB58" i="32"/>
  <c r="AJ58" i="32"/>
  <c r="AH58" i="32"/>
  <c r="BB57" i="32"/>
  <c r="AH57" i="32"/>
  <c r="BB56" i="32"/>
  <c r="AH56" i="32"/>
  <c r="BB55" i="32"/>
  <c r="AJ55" i="32"/>
  <c r="AH55" i="32"/>
  <c r="BB54" i="32"/>
  <c r="AH54" i="32"/>
  <c r="BB53" i="32"/>
  <c r="AJ53" i="32"/>
  <c r="AH53" i="32"/>
  <c r="BD52" i="32"/>
  <c r="BB52" i="32"/>
  <c r="AJ52" i="32"/>
  <c r="AH52" i="32"/>
  <c r="BB51" i="32"/>
  <c r="AH51" i="32"/>
  <c r="BB50" i="32"/>
  <c r="AH50" i="32"/>
  <c r="BB49" i="32"/>
  <c r="AJ49" i="32"/>
  <c r="AH49" i="32"/>
  <c r="BB48" i="32"/>
  <c r="AH48" i="32"/>
  <c r="BB47" i="32"/>
  <c r="AH47" i="32"/>
  <c r="BB46" i="32"/>
  <c r="AJ46" i="32"/>
  <c r="AH46" i="32"/>
  <c r="BB45" i="32"/>
  <c r="AH45" i="32"/>
  <c r="BB44" i="32"/>
  <c r="AH44" i="32"/>
  <c r="BB43" i="32"/>
  <c r="AJ43" i="32"/>
  <c r="AH43" i="32"/>
  <c r="BB42" i="32"/>
  <c r="AH42" i="32"/>
  <c r="BB41" i="32"/>
  <c r="AW41" i="32"/>
  <c r="AH41" i="32"/>
  <c r="BR40" i="32"/>
  <c r="BB40" i="32"/>
  <c r="AJ40" i="32"/>
  <c r="AH40" i="32"/>
  <c r="BP39" i="32"/>
  <c r="BB39" i="32"/>
  <c r="AU39" i="32"/>
  <c r="AH39" i="32"/>
  <c r="BB38" i="32"/>
  <c r="AU38" i="32"/>
  <c r="AH38" i="32"/>
  <c r="BS37" i="32"/>
  <c r="BB37" i="32"/>
  <c r="AW37" i="32"/>
  <c r="AU37" i="32"/>
  <c r="AJ37" i="32"/>
  <c r="AH37" i="32"/>
  <c r="BB36" i="32"/>
  <c r="AH36" i="32"/>
  <c r="BB35" i="32"/>
  <c r="AH35" i="32"/>
  <c r="BB34" i="32"/>
  <c r="AJ34" i="32"/>
  <c r="AH34" i="32"/>
  <c r="BB33" i="32"/>
  <c r="AH33" i="32"/>
  <c r="BB32" i="32"/>
  <c r="AH32" i="32"/>
  <c r="BD31" i="32"/>
  <c r="BB31" i="32"/>
  <c r="AH31" i="32"/>
  <c r="BB30" i="32"/>
  <c r="AH30" i="32"/>
  <c r="BB29" i="32"/>
  <c r="AH29" i="32"/>
  <c r="BB28" i="32"/>
  <c r="AH28" i="32"/>
  <c r="BB27" i="32"/>
  <c r="AH27" i="32"/>
  <c r="BB11" i="32"/>
  <c r="BB10" i="32"/>
  <c r="AH10" i="32"/>
  <c r="BB9" i="32"/>
  <c r="AH9" i="32"/>
  <c r="BB8" i="32"/>
  <c r="AH8" i="32"/>
  <c r="BB7" i="32"/>
  <c r="AH7" i="32"/>
  <c r="BD6" i="32"/>
  <c r="BB6" i="32"/>
  <c r="AH6" i="32"/>
  <c r="BB5" i="32"/>
  <c r="AH5" i="32"/>
  <c r="BB4" i="32"/>
  <c r="AH4" i="32"/>
  <c r="BO3" i="32"/>
  <c r="BN3" i="32"/>
  <c r="BB3" i="32"/>
  <c r="AX3" i="32"/>
  <c r="AJ3" i="32"/>
  <c r="AH3" i="32"/>
  <c r="AH11" i="32" s="1"/>
  <c r="Y836" i="31"/>
  <c r="Y835" i="31"/>
  <c r="Y834" i="31"/>
  <c r="Y833" i="31"/>
  <c r="Y832" i="31"/>
  <c r="Y831" i="3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Y743" i="31"/>
  <c r="Y742" i="31"/>
  <c r="Y741" i="31"/>
  <c r="Y740" i="31"/>
  <c r="Y739" i="31"/>
  <c r="Y738" i="31"/>
  <c r="Y737" i="31"/>
  <c r="Y736" i="31"/>
  <c r="Y735" i="31"/>
  <c r="Y734" i="31"/>
  <c r="Y733" i="31"/>
  <c r="Y732" i="31"/>
  <c r="Y731" i="31"/>
  <c r="Y730" i="3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Y711" i="31"/>
  <c r="Y710" i="31"/>
  <c r="Y709" i="31"/>
  <c r="Y708" i="31"/>
  <c r="Y707" i="31"/>
  <c r="Y706" i="31"/>
  <c r="Y705" i="31"/>
  <c r="Y704" i="31"/>
  <c r="Y703" i="31"/>
  <c r="Y702" i="31"/>
  <c r="Y701" i="31"/>
  <c r="Y700" i="31"/>
  <c r="Y699" i="3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Y603" i="31"/>
  <c r="Y602" i="31"/>
  <c r="Y601" i="31"/>
  <c r="Y600" i="31"/>
  <c r="Y599" i="31"/>
  <c r="Y598" i="31"/>
  <c r="Y597" i="31"/>
  <c r="Y596" i="31"/>
  <c r="Y595" i="31"/>
  <c r="Y594" i="31"/>
  <c r="Y593" i="31"/>
  <c r="Y592" i="31"/>
  <c r="Y591" i="3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AY35" i="31" s="1"/>
  <c r="Y236" i="31"/>
  <c r="Y235" i="31"/>
  <c r="Y234" i="31"/>
  <c r="Y233" i="31"/>
  <c r="Y232" i="31"/>
  <c r="Y231" i="3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Y203" i="31"/>
  <c r="Y202" i="31"/>
  <c r="Y201" i="31"/>
  <c r="Y200" i="31"/>
  <c r="Y199" i="31"/>
  <c r="Y198" i="31"/>
  <c r="Y197" i="31"/>
  <c r="Y196" i="31"/>
  <c r="Y195" i="31"/>
  <c r="Y194" i="31"/>
  <c r="Y193" i="31"/>
  <c r="Y192" i="31"/>
  <c r="Y191" i="31"/>
  <c r="Y190" i="31"/>
  <c r="Y189" i="31"/>
  <c r="Y188" i="31"/>
  <c r="Y187" i="31"/>
  <c r="Y186" i="31"/>
  <c r="Y185" i="31"/>
  <c r="Y184" i="31"/>
  <c r="Y183" i="31"/>
  <c r="Y182" i="31"/>
  <c r="AY34" i="31" s="1"/>
  <c r="Y181" i="31"/>
  <c r="Y180" i="31"/>
  <c r="Y179" i="31"/>
  <c r="Y178" i="31"/>
  <c r="Y177" i="31"/>
  <c r="Y176" i="31"/>
  <c r="Y175" i="31"/>
  <c r="Y174" i="31"/>
  <c r="Y173" i="31"/>
  <c r="Y172" i="31"/>
  <c r="Y171" i="31"/>
  <c r="Y170" i="31"/>
  <c r="Y169" i="31"/>
  <c r="Y168" i="31"/>
  <c r="Y167" i="31"/>
  <c r="Y166" i="31"/>
  <c r="Y165" i="31"/>
  <c r="Y164" i="31"/>
  <c r="Y163" i="31"/>
  <c r="Y162" i="31"/>
  <c r="Y161" i="31"/>
  <c r="Y160" i="31"/>
  <c r="Y159" i="31"/>
  <c r="Y158" i="31"/>
  <c r="Y157" i="31"/>
  <c r="AY41" i="31" s="1"/>
  <c r="Y156" i="31"/>
  <c r="Y155" i="31"/>
  <c r="Y154" i="31"/>
  <c r="Y153" i="31"/>
  <c r="Y152" i="31"/>
  <c r="Y151" i="31"/>
  <c r="Y150" i="31"/>
  <c r="Y149" i="31"/>
  <c r="Y148" i="31"/>
  <c r="Y147" i="31"/>
  <c r="Y146" i="31"/>
  <c r="Y145" i="31"/>
  <c r="Y144" i="31"/>
  <c r="Y143" i="31"/>
  <c r="Y142" i="31"/>
  <c r="Y141" i="31"/>
  <c r="Y140" i="31"/>
  <c r="Y139" i="31"/>
  <c r="Y138" i="31"/>
  <c r="Y137" i="31"/>
  <c r="Y136" i="31"/>
  <c r="Y135" i="31"/>
  <c r="Y134" i="31"/>
  <c r="Y133" i="31"/>
  <c r="Y132" i="31"/>
  <c r="Y131" i="31"/>
  <c r="Y130" i="31"/>
  <c r="Y129" i="31"/>
  <c r="AY40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AY39" i="31" s="1"/>
  <c r="Y116" i="31"/>
  <c r="Y115" i="31"/>
  <c r="Y114" i="31"/>
  <c r="Y113" i="31"/>
  <c r="Y112" i="31"/>
  <c r="Y111" i="3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BS37" i="31" s="1"/>
  <c r="Y92" i="31"/>
  <c r="Y91" i="31"/>
  <c r="Y90" i="31"/>
  <c r="Y89" i="31"/>
  <c r="AY36" i="31" s="1"/>
  <c r="Y88" i="31"/>
  <c r="Y87" i="31"/>
  <c r="Y86" i="31"/>
  <c r="Y85" i="31"/>
  <c r="Y84" i="31"/>
  <c r="Y83" i="31"/>
  <c r="Y82" i="31"/>
  <c r="Y81" i="31"/>
  <c r="Y80" i="31"/>
  <c r="Y79" i="31"/>
  <c r="Y78" i="31"/>
  <c r="Y77" i="31"/>
  <c r="Y76" i="31"/>
  <c r="Y75" i="31"/>
  <c r="AY38" i="31" s="1"/>
  <c r="Y74" i="31"/>
  <c r="Y73" i="31"/>
  <c r="Y72" i="31"/>
  <c r="Y71" i="31"/>
  <c r="Y70" i="31"/>
  <c r="Y69" i="31"/>
  <c r="Y68" i="31"/>
  <c r="Y67" i="31"/>
  <c r="Y66" i="31"/>
  <c r="Y65" i="31"/>
  <c r="Y64" i="31"/>
  <c r="Y63" i="31"/>
  <c r="Y62" i="31"/>
  <c r="Y61" i="31"/>
  <c r="Y60" i="31"/>
  <c r="Y59" i="31"/>
  <c r="Y58" i="31"/>
  <c r="Y57" i="31"/>
  <c r="Y56" i="31"/>
  <c r="Y55" i="31"/>
  <c r="Y54" i="31"/>
  <c r="Y53" i="31"/>
  <c r="Y52" i="31"/>
  <c r="Y51" i="31"/>
  <c r="Y50" i="31"/>
  <c r="Y49" i="31"/>
  <c r="Y48" i="31"/>
  <c r="Y47" i="31"/>
  <c r="Y46" i="31"/>
  <c r="Y45" i="31"/>
  <c r="BS39" i="31" s="1"/>
  <c r="Y44" i="31"/>
  <c r="Y43" i="31"/>
  <c r="Y42" i="31"/>
  <c r="Y41" i="31"/>
  <c r="Y40" i="31"/>
  <c r="Y39" i="31"/>
  <c r="Y38" i="31"/>
  <c r="Y37" i="31"/>
  <c r="Y36" i="31"/>
  <c r="Y35" i="31"/>
  <c r="Y34" i="31"/>
  <c r="Y33" i="31"/>
  <c r="Y32" i="31"/>
  <c r="Y31" i="31"/>
  <c r="Y30" i="31"/>
  <c r="Y29" i="31"/>
  <c r="Y28" i="3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AY3" i="31" s="1"/>
  <c r="Y8" i="31"/>
  <c r="Y7" i="31"/>
  <c r="Y6" i="31"/>
  <c r="Y5" i="31"/>
  <c r="Y4" i="31"/>
  <c r="BS38" i="31" s="1"/>
  <c r="Y3" i="31"/>
  <c r="Y2" i="31"/>
  <c r="BS40" i="31" s="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X363" i="31"/>
  <c r="X362" i="31"/>
  <c r="X361" i="31"/>
  <c r="X360" i="31"/>
  <c r="X359" i="31"/>
  <c r="X358" i="31"/>
  <c r="BR40" i="31" s="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BR36" i="31" s="1"/>
  <c r="X236" i="31"/>
  <c r="X235" i="31"/>
  <c r="X234" i="31"/>
  <c r="X233" i="31"/>
  <c r="X232" i="31"/>
  <c r="X231" i="31"/>
  <c r="X230" i="31"/>
  <c r="X229" i="31"/>
  <c r="AX35" i="31" s="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BR35" i="31" s="1"/>
  <c r="X188" i="31"/>
  <c r="X187" i="31"/>
  <c r="X186" i="31"/>
  <c r="X185" i="31"/>
  <c r="X184" i="31"/>
  <c r="X183" i="31"/>
  <c r="X182" i="31"/>
  <c r="AX34" i="31" s="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BR43" i="31" s="1"/>
  <c r="X164" i="31"/>
  <c r="X163" i="31"/>
  <c r="X162" i="31"/>
  <c r="X161" i="31"/>
  <c r="X160" i="31"/>
  <c r="X159" i="31"/>
  <c r="X158" i="31"/>
  <c r="X157" i="31"/>
  <c r="X156" i="31"/>
  <c r="X155" i="31"/>
  <c r="X154" i="31"/>
  <c r="X153" i="31"/>
  <c r="X152" i="31"/>
  <c r="X151" i="31"/>
  <c r="X150" i="31"/>
  <c r="X149" i="31"/>
  <c r="X148" i="31"/>
  <c r="X147" i="31"/>
  <c r="X146" i="31"/>
  <c r="X145" i="31"/>
  <c r="X144" i="31"/>
  <c r="X143" i="31"/>
  <c r="X142" i="31"/>
  <c r="X141" i="31"/>
  <c r="X140" i="31"/>
  <c r="X139" i="31"/>
  <c r="X138" i="31"/>
  <c r="X137" i="31"/>
  <c r="X136" i="3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X123" i="31"/>
  <c r="X122" i="31"/>
  <c r="X121" i="31"/>
  <c r="X120" i="31"/>
  <c r="X119" i="31"/>
  <c r="X118" i="31"/>
  <c r="X117" i="31"/>
  <c r="AX39" i="31" s="1"/>
  <c r="X116" i="31"/>
  <c r="X115" i="31"/>
  <c r="X114" i="31"/>
  <c r="X113" i="31"/>
  <c r="X112" i="31"/>
  <c r="X111" i="31"/>
  <c r="X110" i="31"/>
  <c r="X109" i="31"/>
  <c r="X108" i="31"/>
  <c r="X107" i="31"/>
  <c r="X106" i="31"/>
  <c r="X105" i="31"/>
  <c r="X104" i="31"/>
  <c r="X103" i="31"/>
  <c r="X102" i="31"/>
  <c r="X101" i="31"/>
  <c r="X100" i="31"/>
  <c r="X99" i="31"/>
  <c r="X98" i="31"/>
  <c r="X97" i="31"/>
  <c r="X96" i="31"/>
  <c r="X95" i="31"/>
  <c r="X94" i="31"/>
  <c r="X93" i="31"/>
  <c r="BR37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BR41" i="31" s="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BR39" i="31" s="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X15" i="31"/>
  <c r="X14" i="31"/>
  <c r="X13" i="31"/>
  <c r="X12" i="31"/>
  <c r="X11" i="31"/>
  <c r="X10" i="31"/>
  <c r="X9" i="31"/>
  <c r="AX37" i="31" s="1"/>
  <c r="X8" i="31"/>
  <c r="X7" i="31"/>
  <c r="X6" i="31"/>
  <c r="X5" i="31"/>
  <c r="X4" i="31"/>
  <c r="X3" i="31"/>
  <c r="X2" i="31"/>
  <c r="AX3" i="31" s="1"/>
  <c r="W836" i="31"/>
  <c r="W835" i="31"/>
  <c r="W834" i="31"/>
  <c r="W833" i="31"/>
  <c r="W832" i="31"/>
  <c r="W831" i="31"/>
  <c r="W830" i="31"/>
  <c r="W829" i="31"/>
  <c r="W828" i="31"/>
  <c r="W827" i="31"/>
  <c r="W826" i="31"/>
  <c r="W825" i="31"/>
  <c r="W824" i="31"/>
  <c r="W823" i="31"/>
  <c r="W822" i="31"/>
  <c r="W821" i="31"/>
  <c r="W820" i="31"/>
  <c r="W819" i="31"/>
  <c r="W818" i="31"/>
  <c r="W817" i="31"/>
  <c r="W816" i="31"/>
  <c r="W815" i="31"/>
  <c r="W814" i="31"/>
  <c r="W813" i="31"/>
  <c r="W812" i="31"/>
  <c r="W811" i="31"/>
  <c r="W810" i="31"/>
  <c r="W809" i="31"/>
  <c r="W808" i="31"/>
  <c r="W807" i="31"/>
  <c r="W806" i="31"/>
  <c r="W805" i="31"/>
  <c r="W804" i="31"/>
  <c r="W803" i="31"/>
  <c r="W802" i="31"/>
  <c r="W801" i="31"/>
  <c r="W800" i="31"/>
  <c r="W799" i="31"/>
  <c r="W798" i="31"/>
  <c r="W797" i="31"/>
  <c r="W796" i="31"/>
  <c r="W795" i="31"/>
  <c r="W794" i="31"/>
  <c r="W793" i="31"/>
  <c r="W792" i="31"/>
  <c r="W791" i="31"/>
  <c r="W790" i="31"/>
  <c r="W789" i="31"/>
  <c r="W788" i="31"/>
  <c r="W787" i="31"/>
  <c r="W786" i="31"/>
  <c r="W785" i="31"/>
  <c r="W784" i="31"/>
  <c r="W783" i="31"/>
  <c r="W782" i="31"/>
  <c r="W781" i="31"/>
  <c r="W780" i="31"/>
  <c r="W779" i="31"/>
  <c r="W778" i="31"/>
  <c r="W777" i="31"/>
  <c r="W776" i="31"/>
  <c r="W775" i="31"/>
  <c r="W774" i="31"/>
  <c r="W773" i="31"/>
  <c r="W772" i="31"/>
  <c r="W771" i="31"/>
  <c r="W770" i="31"/>
  <c r="W769" i="31"/>
  <c r="W768" i="31"/>
  <c r="W767" i="31"/>
  <c r="W766" i="31"/>
  <c r="W765" i="31"/>
  <c r="W764" i="31"/>
  <c r="W763" i="31"/>
  <c r="W762" i="31"/>
  <c r="W761" i="31"/>
  <c r="W760" i="31"/>
  <c r="W759" i="31"/>
  <c r="W758" i="31"/>
  <c r="W757" i="31"/>
  <c r="W756" i="31"/>
  <c r="W755" i="3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W694" i="31"/>
  <c r="W693" i="31"/>
  <c r="W692" i="31"/>
  <c r="W691" i="31"/>
  <c r="W690" i="31"/>
  <c r="W689" i="31"/>
  <c r="W688" i="31"/>
  <c r="W687" i="31"/>
  <c r="W686" i="31"/>
  <c r="W685" i="31"/>
  <c r="W684" i="31"/>
  <c r="W683" i="31"/>
  <c r="W682" i="31"/>
  <c r="W681" i="31"/>
  <c r="W680" i="31"/>
  <c r="W679" i="31"/>
  <c r="W678" i="31"/>
  <c r="W677" i="31"/>
  <c r="W676" i="31"/>
  <c r="W675" i="31"/>
  <c r="W674" i="31"/>
  <c r="W673" i="31"/>
  <c r="W672" i="31"/>
  <c r="W671" i="31"/>
  <c r="W670" i="31"/>
  <c r="W669" i="31"/>
  <c r="W668" i="31"/>
  <c r="W667" i="31"/>
  <c r="W666" i="31"/>
  <c r="W665" i="31"/>
  <c r="W664" i="31"/>
  <c r="W663" i="31"/>
  <c r="W662" i="31"/>
  <c r="W661" i="31"/>
  <c r="W660" i="31"/>
  <c r="W659" i="31"/>
  <c r="W658" i="31"/>
  <c r="W657" i="31"/>
  <c r="W656" i="31"/>
  <c r="W655" i="31"/>
  <c r="W654" i="31"/>
  <c r="W653" i="31"/>
  <c r="W652" i="31"/>
  <c r="W651" i="31"/>
  <c r="W650" i="31"/>
  <c r="W649" i="31"/>
  <c r="W648" i="31"/>
  <c r="W647" i="31"/>
  <c r="W646" i="31"/>
  <c r="W645" i="31"/>
  <c r="W644" i="31"/>
  <c r="W643" i="31"/>
  <c r="W642" i="31"/>
  <c r="W641" i="31"/>
  <c r="W640" i="31"/>
  <c r="W639" i="31"/>
  <c r="W638" i="31"/>
  <c r="W637" i="31"/>
  <c r="W636" i="31"/>
  <c r="W635" i="31"/>
  <c r="W634" i="31"/>
  <c r="W633" i="31"/>
  <c r="W632" i="31"/>
  <c r="W631" i="31"/>
  <c r="W630" i="31"/>
  <c r="W629" i="31"/>
  <c r="W628" i="31"/>
  <c r="W627" i="31"/>
  <c r="W626" i="31"/>
  <c r="W625" i="31"/>
  <c r="W624" i="31"/>
  <c r="W623" i="3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W239" i="31"/>
  <c r="W238" i="31"/>
  <c r="W237" i="31"/>
  <c r="BQ36" i="31" s="1"/>
  <c r="W236" i="31"/>
  <c r="W235" i="31"/>
  <c r="W234" i="31"/>
  <c r="W233" i="31"/>
  <c r="W232" i="31"/>
  <c r="W231" i="31"/>
  <c r="W230" i="31"/>
  <c r="W229" i="31"/>
  <c r="AW35" i="31" s="1"/>
  <c r="W228" i="3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BQ35" i="31" s="1"/>
  <c r="W188" i="31"/>
  <c r="W187" i="31"/>
  <c r="W186" i="31"/>
  <c r="W185" i="31"/>
  <c r="W184" i="31"/>
  <c r="W183" i="31"/>
  <c r="W182" i="3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AW41" i="31" s="1"/>
  <c r="W164" i="31"/>
  <c r="W163" i="31"/>
  <c r="W162" i="31"/>
  <c r="W161" i="31"/>
  <c r="W160" i="31"/>
  <c r="W159" i="31"/>
  <c r="W158" i="31"/>
  <c r="W157" i="31"/>
  <c r="BQ43" i="31" s="1"/>
  <c r="W156" i="31"/>
  <c r="W155" i="31"/>
  <c r="W154" i="31"/>
  <c r="W153" i="31"/>
  <c r="W152" i="31"/>
  <c r="W151" i="31"/>
  <c r="W150" i="3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W137" i="31"/>
  <c r="W136" i="31"/>
  <c r="W135" i="31"/>
  <c r="W134" i="31"/>
  <c r="W133" i="31"/>
  <c r="W132" i="31"/>
  <c r="W131" i="31"/>
  <c r="W130" i="31"/>
  <c r="W129" i="31"/>
  <c r="AW40" i="31" s="1"/>
  <c r="W128" i="31"/>
  <c r="W127" i="31"/>
  <c r="W126" i="31"/>
  <c r="W125" i="31"/>
  <c r="W124" i="31"/>
  <c r="W123" i="31"/>
  <c r="W122" i="31"/>
  <c r="W121" i="31"/>
  <c r="W120" i="31"/>
  <c r="W119" i="31"/>
  <c r="W118" i="31"/>
  <c r="W117" i="31"/>
  <c r="W116" i="31"/>
  <c r="W115" i="31"/>
  <c r="W114" i="31"/>
  <c r="W113" i="31"/>
  <c r="W112" i="31"/>
  <c r="W111" i="31"/>
  <c r="W110" i="31"/>
  <c r="W109" i="31"/>
  <c r="W108" i="3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W95" i="31"/>
  <c r="W94" i="31"/>
  <c r="W93" i="31"/>
  <c r="AW36" i="31" s="1"/>
  <c r="W92" i="31"/>
  <c r="W91" i="31"/>
  <c r="W90" i="31"/>
  <c r="W89" i="31"/>
  <c r="BQ37" i="31" s="1"/>
  <c r="W88" i="31"/>
  <c r="W87" i="31"/>
  <c r="W86" i="31"/>
  <c r="W85" i="31"/>
  <c r="W84" i="31"/>
  <c r="W83" i="31"/>
  <c r="W82" i="31"/>
  <c r="W81" i="31"/>
  <c r="AW38" i="31" s="1"/>
  <c r="W80" i="31"/>
  <c r="W79" i="31"/>
  <c r="W78" i="31"/>
  <c r="W77" i="31"/>
  <c r="W76" i="31"/>
  <c r="W75" i="31"/>
  <c r="W74" i="31"/>
  <c r="AW39" i="31" s="1"/>
  <c r="W73" i="31"/>
  <c r="W72" i="31"/>
  <c r="W71" i="31"/>
  <c r="W70" i="31"/>
  <c r="W69" i="31"/>
  <c r="W68" i="31"/>
  <c r="W67" i="31"/>
  <c r="W66" i="31"/>
  <c r="W65" i="31"/>
  <c r="W64" i="31"/>
  <c r="W63" i="31"/>
  <c r="W62" i="31"/>
  <c r="W61" i="31"/>
  <c r="W60" i="31"/>
  <c r="W59" i="31"/>
  <c r="W58" i="31"/>
  <c r="W57" i="31"/>
  <c r="W56" i="31"/>
  <c r="W55" i="31"/>
  <c r="W54" i="31"/>
  <c r="W53" i="31"/>
  <c r="W52" i="31"/>
  <c r="W51" i="31"/>
  <c r="W50" i="31"/>
  <c r="W49" i="31"/>
  <c r="W48" i="31"/>
  <c r="W47" i="31"/>
  <c r="W46" i="31"/>
  <c r="W45" i="31"/>
  <c r="BQ39" i="31" s="1"/>
  <c r="W44" i="31"/>
  <c r="W43" i="31"/>
  <c r="W42" i="31"/>
  <c r="W41" i="31"/>
  <c r="W40" i="31"/>
  <c r="W39" i="31"/>
  <c r="W38" i="31"/>
  <c r="W37" i="31"/>
  <c r="W36" i="31"/>
  <c r="W35" i="31"/>
  <c r="W34" i="31"/>
  <c r="W33" i="31"/>
  <c r="W32" i="31"/>
  <c r="W31" i="31"/>
  <c r="W30" i="31"/>
  <c r="W29" i="31"/>
  <c r="W28" i="31"/>
  <c r="W27" i="31"/>
  <c r="W26" i="31"/>
  <c r="W25" i="31"/>
  <c r="W24" i="31"/>
  <c r="W23" i="31"/>
  <c r="W22" i="31"/>
  <c r="W21" i="31"/>
  <c r="W20" i="31"/>
  <c r="W19" i="31"/>
  <c r="W18" i="31"/>
  <c r="W17" i="31"/>
  <c r="W16" i="31"/>
  <c r="W15" i="31"/>
  <c r="W14" i="31"/>
  <c r="W13" i="31"/>
  <c r="W12" i="31"/>
  <c r="W11" i="31"/>
  <c r="W10" i="31"/>
  <c r="W9" i="31"/>
  <c r="BQ3" i="31" s="1"/>
  <c r="W8" i="31"/>
  <c r="W7" i="31"/>
  <c r="W6" i="31"/>
  <c r="W5" i="3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AV41" i="31" s="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BP41" i="31" s="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AV36" i="31" s="1"/>
  <c r="V92" i="31"/>
  <c r="V91" i="31"/>
  <c r="V90" i="31"/>
  <c r="V89" i="31"/>
  <c r="BP37" i="31" s="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V51" i="31"/>
  <c r="V50" i="31"/>
  <c r="V49" i="31"/>
  <c r="V48" i="31"/>
  <c r="V47" i="31"/>
  <c r="V46" i="31"/>
  <c r="V45" i="31"/>
  <c r="V44" i="31"/>
  <c r="V43" i="31"/>
  <c r="V42" i="31"/>
  <c r="V41" i="31"/>
  <c r="V40" i="31"/>
  <c r="V39" i="31"/>
  <c r="V38" i="31"/>
  <c r="V37" i="31"/>
  <c r="BP39" i="31" s="1"/>
  <c r="V36" i="31"/>
  <c r="V35" i="31"/>
  <c r="V34" i="31"/>
  <c r="V33" i="31"/>
  <c r="V32" i="31"/>
  <c r="V31" i="31"/>
  <c r="V30" i="31"/>
  <c r="V29" i="31"/>
  <c r="V28" i="31"/>
  <c r="V27" i="31"/>
  <c r="V26" i="31"/>
  <c r="BP3" i="31" s="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V8" i="31"/>
  <c r="V7" i="31"/>
  <c r="V6" i="31"/>
  <c r="V5" i="31"/>
  <c r="V4" i="31"/>
  <c r="BP38" i="31" s="1"/>
  <c r="V3" i="31"/>
  <c r="V2" i="31"/>
  <c r="AV3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BO40" i="31" s="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AU35" i="31" s="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AU41" i="31" s="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AU39" i="31" s="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BO37" i="31" s="1"/>
  <c r="U92" i="31"/>
  <c r="U91" i="31"/>
  <c r="U90" i="31"/>
  <c r="U89" i="31"/>
  <c r="AU36" i="31" s="1"/>
  <c r="U88" i="31"/>
  <c r="U87" i="31"/>
  <c r="U86" i="31"/>
  <c r="U85" i="31"/>
  <c r="U84" i="31"/>
  <c r="U83" i="31"/>
  <c r="U82" i="31"/>
  <c r="U81" i="31"/>
  <c r="AU38" i="31" s="1"/>
  <c r="U80" i="31"/>
  <c r="U79" i="31"/>
  <c r="U78" i="31"/>
  <c r="U77" i="31"/>
  <c r="U76" i="31"/>
  <c r="U75" i="3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BO39" i="31" s="1"/>
  <c r="U44" i="31"/>
  <c r="U43" i="31"/>
  <c r="U42" i="31"/>
  <c r="U41" i="31"/>
  <c r="U40" i="31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AU37" i="31" s="1"/>
  <c r="U8" i="31"/>
  <c r="U7" i="31"/>
  <c r="U6" i="31"/>
  <c r="U5" i="31"/>
  <c r="U4" i="31"/>
  <c r="BO3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AT35" i="31" s="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BN36" i="31" s="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BN35" i="31" s="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BN43" i="31" s="1"/>
  <c r="T164" i="31"/>
  <c r="T163" i="31"/>
  <c r="T162" i="31"/>
  <c r="T161" i="31"/>
  <c r="T160" i="31"/>
  <c r="T159" i="31"/>
  <c r="AT41" i="31" s="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AT40" i="31" s="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BN37" i="31" s="1"/>
  <c r="T92" i="31"/>
  <c r="T91" i="31"/>
  <c r="T90" i="31"/>
  <c r="T89" i="31"/>
  <c r="AT36" i="31" s="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AT38" i="31" s="1"/>
  <c r="T74" i="31"/>
  <c r="BN41" i="31" s="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T51" i="31"/>
  <c r="T50" i="31"/>
  <c r="T49" i="31"/>
  <c r="T48" i="31"/>
  <c r="T47" i="31"/>
  <c r="T46" i="31"/>
  <c r="T45" i="31"/>
  <c r="BN39" i="31" s="1"/>
  <c r="T44" i="31"/>
  <c r="T43" i="31"/>
  <c r="T42" i="31"/>
  <c r="T41" i="31"/>
  <c r="T40" i="3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BN38" i="31" s="1"/>
  <c r="T3" i="31"/>
  <c r="AT37" i="31" s="1"/>
  <c r="T2" i="31"/>
  <c r="BN40" i="31" s="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9" i="31"/>
  <c r="S598" i="31"/>
  <c r="S597" i="31"/>
  <c r="S596" i="31"/>
  <c r="S595" i="31"/>
  <c r="S594" i="31"/>
  <c r="S593" i="31"/>
  <c r="S592" i="31"/>
  <c r="S591" i="31"/>
  <c r="S590" i="31"/>
  <c r="S589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BM40" i="31" s="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3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8" i="31"/>
  <c r="S267" i="31"/>
  <c r="S266" i="31"/>
  <c r="S265" i="31"/>
  <c r="S264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AS35" i="31" s="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5" i="31"/>
  <c r="S204" i="31"/>
  <c r="S203" i="31"/>
  <c r="S202" i="31"/>
  <c r="S201" i="31"/>
  <c r="S200" i="31"/>
  <c r="S199" i="31"/>
  <c r="S198" i="31"/>
  <c r="S197" i="31"/>
  <c r="S196" i="31"/>
  <c r="S195" i="31"/>
  <c r="S194" i="31"/>
  <c r="BM36" i="31" s="1"/>
  <c r="S193" i="31"/>
  <c r="S192" i="31"/>
  <c r="S191" i="31"/>
  <c r="S190" i="31"/>
  <c r="S189" i="31"/>
  <c r="AS34" i="31" s="1"/>
  <c r="S188" i="31"/>
  <c r="S187" i="31"/>
  <c r="S186" i="31"/>
  <c r="S185" i="31"/>
  <c r="S184" i="31"/>
  <c r="S183" i="31"/>
  <c r="S182" i="31"/>
  <c r="BM35" i="31" s="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AS41" i="31" s="1"/>
  <c r="S164" i="31"/>
  <c r="S163" i="31"/>
  <c r="S162" i="31"/>
  <c r="S161" i="31"/>
  <c r="S160" i="31"/>
  <c r="S159" i="31"/>
  <c r="S158" i="31"/>
  <c r="S157" i="31"/>
  <c r="BM43" i="31" s="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BM42" i="31" s="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BM37" i="31" s="1"/>
  <c r="S92" i="31"/>
  <c r="S91" i="31"/>
  <c r="S90" i="31"/>
  <c r="S89" i="31"/>
  <c r="S88" i="31"/>
  <c r="S87" i="31"/>
  <c r="S86" i="31"/>
  <c r="S85" i="31"/>
  <c r="S84" i="31"/>
  <c r="S83" i="31"/>
  <c r="S82" i="31"/>
  <c r="S81" i="31"/>
  <c r="AS38" i="31" s="1"/>
  <c r="S80" i="31"/>
  <c r="S79" i="31"/>
  <c r="S78" i="31"/>
  <c r="S77" i="31"/>
  <c r="S76" i="31"/>
  <c r="S75" i="31"/>
  <c r="S74" i="31"/>
  <c r="BM41" i="31" s="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AS40" i="31" s="1"/>
  <c r="S51" i="31"/>
  <c r="S50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BM39" i="31" s="1"/>
  <c r="S36" i="31"/>
  <c r="S35" i="31"/>
  <c r="S34" i="31"/>
  <c r="S33" i="31"/>
  <c r="S32" i="31"/>
  <c r="S31" i="31"/>
  <c r="S30" i="31"/>
  <c r="S29" i="31"/>
  <c r="S28" i="31"/>
  <c r="S27" i="31"/>
  <c r="S26" i="31"/>
  <c r="S25" i="31"/>
  <c r="S24" i="31"/>
  <c r="S23" i="31"/>
  <c r="S22" i="31"/>
  <c r="S21" i="31"/>
  <c r="S20" i="31"/>
  <c r="S19" i="31"/>
  <c r="S18" i="31"/>
  <c r="S17" i="31"/>
  <c r="S16" i="31"/>
  <c r="S15" i="31"/>
  <c r="S14" i="31"/>
  <c r="S13" i="31"/>
  <c r="S12" i="31"/>
  <c r="S11" i="31"/>
  <c r="S10" i="31"/>
  <c r="S9" i="31"/>
  <c r="BM38" i="31" s="1"/>
  <c r="S8" i="31"/>
  <c r="S7" i="31"/>
  <c r="S6" i="31"/>
  <c r="S5" i="31"/>
  <c r="S4" i="31"/>
  <c r="S3" i="31"/>
  <c r="S2" i="31"/>
  <c r="AS3" i="31" s="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6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3" i="31"/>
  <c r="R672" i="31"/>
  <c r="R671" i="31"/>
  <c r="R670" i="31"/>
  <c r="R669" i="31"/>
  <c r="R668" i="31"/>
  <c r="R667" i="31"/>
  <c r="R666" i="31"/>
  <c r="R665" i="31"/>
  <c r="R664" i="31"/>
  <c r="R663" i="31"/>
  <c r="R662" i="31"/>
  <c r="R661" i="31"/>
  <c r="R660" i="31"/>
  <c r="R659" i="31"/>
  <c r="R658" i="31"/>
  <c r="R657" i="31"/>
  <c r="R656" i="31"/>
  <c r="R655" i="31"/>
  <c r="R654" i="31"/>
  <c r="R653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40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20" i="31"/>
  <c r="R619" i="31"/>
  <c r="R618" i="31"/>
  <c r="R617" i="31"/>
  <c r="R616" i="31"/>
  <c r="R615" i="31"/>
  <c r="R614" i="31"/>
  <c r="R613" i="31"/>
  <c r="R612" i="31"/>
  <c r="R611" i="31"/>
  <c r="R610" i="31"/>
  <c r="R609" i="31"/>
  <c r="R608" i="31"/>
  <c r="R607" i="31"/>
  <c r="R606" i="31"/>
  <c r="R605" i="31"/>
  <c r="R604" i="31"/>
  <c r="R603" i="31"/>
  <c r="R602" i="31"/>
  <c r="R601" i="31"/>
  <c r="R600" i="31"/>
  <c r="R599" i="31"/>
  <c r="R598" i="31"/>
  <c r="R597" i="31"/>
  <c r="R596" i="31"/>
  <c r="R595" i="31"/>
  <c r="R594" i="31"/>
  <c r="R593" i="31"/>
  <c r="R592" i="31"/>
  <c r="R591" i="31"/>
  <c r="R590" i="31"/>
  <c r="R589" i="31"/>
  <c r="R588" i="31"/>
  <c r="R587" i="31"/>
  <c r="R586" i="31"/>
  <c r="R585" i="31"/>
  <c r="R584" i="31"/>
  <c r="R583" i="31"/>
  <c r="R582" i="31"/>
  <c r="R581" i="31"/>
  <c r="R580" i="31"/>
  <c r="R579" i="31"/>
  <c r="R578" i="31"/>
  <c r="R577" i="31"/>
  <c r="R576" i="31"/>
  <c r="R575" i="31"/>
  <c r="R574" i="31"/>
  <c r="R573" i="31"/>
  <c r="R572" i="31"/>
  <c r="R571" i="31"/>
  <c r="R570" i="31"/>
  <c r="R569" i="31"/>
  <c r="R568" i="31"/>
  <c r="R567" i="31"/>
  <c r="R566" i="31"/>
  <c r="R565" i="31"/>
  <c r="R564" i="31"/>
  <c r="R563" i="31"/>
  <c r="R562" i="31"/>
  <c r="R561" i="31"/>
  <c r="R560" i="31"/>
  <c r="R559" i="31"/>
  <c r="R558" i="31"/>
  <c r="R557" i="31"/>
  <c r="R556" i="31"/>
  <c r="R555" i="31"/>
  <c r="R554" i="31"/>
  <c r="R553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40" i="31"/>
  <c r="R539" i="31"/>
  <c r="R538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8" i="31"/>
  <c r="R497" i="31"/>
  <c r="R496" i="31"/>
  <c r="R495" i="31"/>
  <c r="R494" i="31"/>
  <c r="R493" i="31"/>
  <c r="R492" i="31"/>
  <c r="R491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8" i="31"/>
  <c r="R477" i="31"/>
  <c r="R476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7" i="31"/>
  <c r="R446" i="31"/>
  <c r="R445" i="31"/>
  <c r="R444" i="31"/>
  <c r="R443" i="31"/>
  <c r="R442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7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10" i="31"/>
  <c r="R409" i="31"/>
  <c r="R408" i="31"/>
  <c r="R407" i="31"/>
  <c r="R406" i="31"/>
  <c r="R405" i="31"/>
  <c r="R404" i="31"/>
  <c r="R403" i="31"/>
  <c r="R402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2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40" i="31"/>
  <c r="R339" i="31"/>
  <c r="R338" i="31"/>
  <c r="R337" i="31"/>
  <c r="R336" i="31"/>
  <c r="R335" i="31"/>
  <c r="R334" i="31"/>
  <c r="R333" i="31"/>
  <c r="R332" i="31"/>
  <c r="R331" i="31"/>
  <c r="R330" i="31"/>
  <c r="R329" i="31"/>
  <c r="R328" i="31"/>
  <c r="R327" i="31"/>
  <c r="R326" i="31"/>
  <c r="R325" i="31"/>
  <c r="R324" i="31"/>
  <c r="R323" i="31"/>
  <c r="R322" i="31"/>
  <c r="R321" i="31"/>
  <c r="R320" i="31"/>
  <c r="R319" i="31"/>
  <c r="R318" i="31"/>
  <c r="R317" i="31"/>
  <c r="R316" i="31"/>
  <c r="R315" i="31"/>
  <c r="R314" i="31"/>
  <c r="R313" i="31"/>
  <c r="R312" i="31"/>
  <c r="R311" i="31"/>
  <c r="R310" i="31"/>
  <c r="R309" i="31"/>
  <c r="R308" i="31"/>
  <c r="R307" i="31"/>
  <c r="R306" i="31"/>
  <c r="R305" i="31"/>
  <c r="R304" i="31"/>
  <c r="R303" i="31"/>
  <c r="R302" i="31"/>
  <c r="R301" i="31"/>
  <c r="R300" i="31"/>
  <c r="R299" i="31"/>
  <c r="R298" i="31"/>
  <c r="R297" i="31"/>
  <c r="R296" i="31"/>
  <c r="R295" i="31"/>
  <c r="R294" i="31"/>
  <c r="R293" i="31"/>
  <c r="R292" i="31"/>
  <c r="R291" i="31"/>
  <c r="R290" i="31"/>
  <c r="R289" i="31"/>
  <c r="R288" i="31"/>
  <c r="R287" i="31"/>
  <c r="R286" i="31"/>
  <c r="R285" i="31"/>
  <c r="R284" i="31"/>
  <c r="R283" i="31"/>
  <c r="R282" i="31"/>
  <c r="R281" i="31"/>
  <c r="R280" i="31"/>
  <c r="R279" i="31"/>
  <c r="R278" i="31"/>
  <c r="R277" i="31"/>
  <c r="R276" i="31"/>
  <c r="R275" i="31"/>
  <c r="R274" i="31"/>
  <c r="R273" i="31"/>
  <c r="R272" i="31"/>
  <c r="R271" i="31"/>
  <c r="R270" i="31"/>
  <c r="R269" i="31"/>
  <c r="R268" i="31"/>
  <c r="R267" i="31"/>
  <c r="R266" i="31"/>
  <c r="R265" i="31"/>
  <c r="R264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BL36" i="31" s="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5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AR34" i="31" s="1"/>
  <c r="R181" i="31"/>
  <c r="R180" i="31"/>
  <c r="R179" i="31"/>
  <c r="R178" i="31"/>
  <c r="R177" i="31"/>
  <c r="R176" i="31"/>
  <c r="R175" i="31"/>
  <c r="R174" i="31"/>
  <c r="R173" i="31"/>
  <c r="R172" i="31"/>
  <c r="R171" i="31"/>
  <c r="R170" i="31"/>
  <c r="R169" i="31"/>
  <c r="R168" i="31"/>
  <c r="R167" i="31"/>
  <c r="R166" i="31"/>
  <c r="R165" i="31"/>
  <c r="BL43" i="31" s="1"/>
  <c r="R164" i="31"/>
  <c r="R163" i="31"/>
  <c r="R162" i="31"/>
  <c r="R161" i="31"/>
  <c r="R160" i="31"/>
  <c r="R159" i="31"/>
  <c r="R158" i="31"/>
  <c r="R157" i="31"/>
  <c r="AR41" i="31" s="1"/>
  <c r="R156" i="31"/>
  <c r="R155" i="31"/>
  <c r="R154" i="31"/>
  <c r="R153" i="31"/>
  <c r="R152" i="31"/>
  <c r="R151" i="31"/>
  <c r="R150" i="31"/>
  <c r="R149" i="31"/>
  <c r="R148" i="31"/>
  <c r="R147" i="31"/>
  <c r="R146" i="31"/>
  <c r="R145" i="31"/>
  <c r="R144" i="31"/>
  <c r="R143" i="31"/>
  <c r="R142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BL42" i="31" s="1"/>
  <c r="R128" i="31"/>
  <c r="R127" i="31"/>
  <c r="R126" i="31"/>
  <c r="R125" i="31"/>
  <c r="R124" i="31"/>
  <c r="R123" i="31"/>
  <c r="R122" i="31"/>
  <c r="R121" i="31"/>
  <c r="R120" i="31"/>
  <c r="R119" i="31"/>
  <c r="R118" i="31"/>
  <c r="R117" i="31"/>
  <c r="BL41" i="31" s="1"/>
  <c r="R116" i="31"/>
  <c r="R115" i="31"/>
  <c r="R114" i="31"/>
  <c r="R113" i="31"/>
  <c r="R112" i="31"/>
  <c r="R111" i="31"/>
  <c r="R110" i="31"/>
  <c r="R109" i="31"/>
  <c r="R108" i="31"/>
  <c r="R107" i="31"/>
  <c r="R106" i="31"/>
  <c r="R105" i="31"/>
  <c r="R104" i="31"/>
  <c r="R103" i="31"/>
  <c r="R102" i="31"/>
  <c r="R101" i="31"/>
  <c r="R100" i="31"/>
  <c r="R99" i="31"/>
  <c r="R98" i="31"/>
  <c r="R97" i="31"/>
  <c r="R96" i="31"/>
  <c r="R95" i="31"/>
  <c r="R94" i="31"/>
  <c r="R93" i="31"/>
  <c r="AR36" i="31" s="1"/>
  <c r="R92" i="31"/>
  <c r="R91" i="31"/>
  <c r="R90" i="31"/>
  <c r="R89" i="31"/>
  <c r="BL37" i="31" s="1"/>
  <c r="R88" i="31"/>
  <c r="R87" i="31"/>
  <c r="R86" i="31"/>
  <c r="R85" i="31"/>
  <c r="R84" i="31"/>
  <c r="R83" i="31"/>
  <c r="R82" i="31"/>
  <c r="R81" i="31"/>
  <c r="AR38" i="31" s="1"/>
  <c r="R80" i="31"/>
  <c r="R79" i="31"/>
  <c r="R78" i="31"/>
  <c r="R77" i="31"/>
  <c r="R76" i="31"/>
  <c r="R75" i="31"/>
  <c r="R74" i="31"/>
  <c r="AR39" i="31" s="1"/>
  <c r="R73" i="31"/>
  <c r="R72" i="31"/>
  <c r="R71" i="31"/>
  <c r="R70" i="31"/>
  <c r="R69" i="31"/>
  <c r="R68" i="31"/>
  <c r="R67" i="31"/>
  <c r="R66" i="31"/>
  <c r="R65" i="31"/>
  <c r="R64" i="31"/>
  <c r="R63" i="31"/>
  <c r="R62" i="31"/>
  <c r="R61" i="31"/>
  <c r="R60" i="31"/>
  <c r="R59" i="31"/>
  <c r="R58" i="31"/>
  <c r="R57" i="31"/>
  <c r="R56" i="31"/>
  <c r="R55" i="31"/>
  <c r="R54" i="31"/>
  <c r="R53" i="31"/>
  <c r="R52" i="31"/>
  <c r="R51" i="31"/>
  <c r="R50" i="31"/>
  <c r="R49" i="31"/>
  <c r="R48" i="31"/>
  <c r="R47" i="31"/>
  <c r="R46" i="31"/>
  <c r="R45" i="31"/>
  <c r="R44" i="31"/>
  <c r="R43" i="31"/>
  <c r="R42" i="31"/>
  <c r="R41" i="31"/>
  <c r="R40" i="31"/>
  <c r="R39" i="31"/>
  <c r="R38" i="31"/>
  <c r="R37" i="31"/>
  <c r="BL39" i="31" s="1"/>
  <c r="R36" i="31"/>
  <c r="R35" i="31"/>
  <c r="R34" i="31"/>
  <c r="R33" i="31"/>
  <c r="R32" i="31"/>
  <c r="R31" i="31"/>
  <c r="R30" i="31"/>
  <c r="R29" i="31"/>
  <c r="R28" i="31"/>
  <c r="R27" i="31"/>
  <c r="R26" i="31"/>
  <c r="R25" i="31"/>
  <c r="R24" i="31"/>
  <c r="R23" i="31"/>
  <c r="R22" i="31"/>
  <c r="R21" i="31"/>
  <c r="R20" i="31"/>
  <c r="R19" i="31"/>
  <c r="R18" i="31"/>
  <c r="R17" i="31"/>
  <c r="R16" i="31"/>
  <c r="R15" i="31"/>
  <c r="R14" i="31"/>
  <c r="R13" i="31"/>
  <c r="R12" i="31"/>
  <c r="R11" i="31"/>
  <c r="R10" i="31"/>
  <c r="R9" i="31"/>
  <c r="BL38" i="31" s="1"/>
  <c r="R8" i="31"/>
  <c r="R7" i="31"/>
  <c r="R6" i="31"/>
  <c r="R5" i="31"/>
  <c r="R4" i="31"/>
  <c r="R3" i="31"/>
  <c r="R2" i="31"/>
  <c r="AR3" i="31" s="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70" i="31"/>
  <c r="Q769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6" i="31"/>
  <c r="Q755" i="31"/>
  <c r="Q754" i="31"/>
  <c r="Q753" i="31"/>
  <c r="Q752" i="31"/>
  <c r="Q751" i="31"/>
  <c r="Q750" i="31"/>
  <c r="Q749" i="31"/>
  <c r="Q748" i="31"/>
  <c r="Q747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4" i="31"/>
  <c r="Q733" i="31"/>
  <c r="Q732" i="31"/>
  <c r="Q731" i="31"/>
  <c r="Q730" i="31"/>
  <c r="Q729" i="31"/>
  <c r="Q728" i="31"/>
  <c r="Q727" i="31"/>
  <c r="Q726" i="31"/>
  <c r="Q725" i="31"/>
  <c r="Q724" i="31"/>
  <c r="Q723" i="31"/>
  <c r="Q722" i="31"/>
  <c r="Q721" i="31"/>
  <c r="Q720" i="31"/>
  <c r="Q719" i="31"/>
  <c r="Q718" i="31"/>
  <c r="Q717" i="31"/>
  <c r="Q716" i="31"/>
  <c r="Q715" i="31"/>
  <c r="Q714" i="31"/>
  <c r="Q713" i="31"/>
  <c r="Q712" i="31"/>
  <c r="Q711" i="31"/>
  <c r="Q710" i="31"/>
  <c r="Q709" i="31"/>
  <c r="Q708" i="31"/>
  <c r="Q707" i="31"/>
  <c r="Q706" i="31"/>
  <c r="Q705" i="31"/>
  <c r="Q704" i="31"/>
  <c r="Q703" i="31"/>
  <c r="Q702" i="31"/>
  <c r="Q701" i="31"/>
  <c r="Q700" i="31"/>
  <c r="Q699" i="31"/>
  <c r="Q698" i="31"/>
  <c r="Q697" i="31"/>
  <c r="Q696" i="31"/>
  <c r="Q695" i="31"/>
  <c r="Q694" i="31"/>
  <c r="Q693" i="31"/>
  <c r="Q692" i="31"/>
  <c r="Q691" i="31"/>
  <c r="Q690" i="31"/>
  <c r="Q689" i="31"/>
  <c r="Q688" i="31"/>
  <c r="Q687" i="31"/>
  <c r="Q686" i="31"/>
  <c r="Q685" i="31"/>
  <c r="Q684" i="31"/>
  <c r="Q683" i="31"/>
  <c r="Q682" i="31"/>
  <c r="Q681" i="31"/>
  <c r="Q680" i="31"/>
  <c r="Q679" i="31"/>
  <c r="Q678" i="31"/>
  <c r="Q677" i="31"/>
  <c r="Q676" i="31"/>
  <c r="Q675" i="31"/>
  <c r="Q674" i="31"/>
  <c r="Q673" i="31"/>
  <c r="Q672" i="31"/>
  <c r="Q671" i="31"/>
  <c r="Q670" i="31"/>
  <c r="Q669" i="31"/>
  <c r="Q668" i="31"/>
  <c r="Q667" i="31"/>
  <c r="Q666" i="31"/>
  <c r="Q665" i="31"/>
  <c r="Q664" i="31"/>
  <c r="Q663" i="31"/>
  <c r="Q662" i="31"/>
  <c r="Q661" i="31"/>
  <c r="Q660" i="31"/>
  <c r="Q659" i="31"/>
  <c r="Q658" i="31"/>
  <c r="Q657" i="31"/>
  <c r="Q656" i="31"/>
  <c r="Q655" i="31"/>
  <c r="Q654" i="31"/>
  <c r="Q653" i="31"/>
  <c r="Q652" i="31"/>
  <c r="Q651" i="31"/>
  <c r="Q650" i="31"/>
  <c r="Q649" i="31"/>
  <c r="Q648" i="31"/>
  <c r="Q647" i="31"/>
  <c r="Q646" i="31"/>
  <c r="Q645" i="31"/>
  <c r="Q644" i="31"/>
  <c r="Q643" i="31"/>
  <c r="Q642" i="31"/>
  <c r="Q641" i="31"/>
  <c r="Q640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23" i="31"/>
  <c r="Q622" i="31"/>
  <c r="Q621" i="31"/>
  <c r="Q620" i="31"/>
  <c r="Q619" i="31"/>
  <c r="Q618" i="31"/>
  <c r="Q617" i="31"/>
  <c r="Q616" i="31"/>
  <c r="Q615" i="31"/>
  <c r="Q614" i="31"/>
  <c r="Q613" i="31"/>
  <c r="Q612" i="31"/>
  <c r="Q611" i="31"/>
  <c r="Q610" i="31"/>
  <c r="Q609" i="31"/>
  <c r="Q608" i="31"/>
  <c r="Q607" i="31"/>
  <c r="Q606" i="31"/>
  <c r="Q605" i="31"/>
  <c r="Q604" i="31"/>
  <c r="Q603" i="31"/>
  <c r="Q602" i="31"/>
  <c r="Q601" i="31"/>
  <c r="Q600" i="31"/>
  <c r="Q599" i="31"/>
  <c r="Q598" i="31"/>
  <c r="Q597" i="31"/>
  <c r="Q596" i="31"/>
  <c r="Q595" i="31"/>
  <c r="Q594" i="31"/>
  <c r="Q593" i="31"/>
  <c r="Q592" i="31"/>
  <c r="Q591" i="31"/>
  <c r="Q590" i="31"/>
  <c r="Q589" i="31"/>
  <c r="Q588" i="31"/>
  <c r="Q587" i="31"/>
  <c r="Q586" i="31"/>
  <c r="Q585" i="31"/>
  <c r="Q584" i="31"/>
  <c r="Q583" i="31"/>
  <c r="Q582" i="31"/>
  <c r="Q581" i="31"/>
  <c r="Q580" i="31"/>
  <c r="Q579" i="31"/>
  <c r="Q578" i="31"/>
  <c r="Q577" i="31"/>
  <c r="Q576" i="31"/>
  <c r="Q575" i="31"/>
  <c r="Q574" i="31"/>
  <c r="Q573" i="31"/>
  <c r="Q572" i="31"/>
  <c r="Q571" i="31"/>
  <c r="Q570" i="31"/>
  <c r="Q569" i="31"/>
  <c r="Q568" i="31"/>
  <c r="Q567" i="31"/>
  <c r="Q566" i="31"/>
  <c r="Q565" i="31"/>
  <c r="Q564" i="31"/>
  <c r="Q563" i="31"/>
  <c r="Q562" i="31"/>
  <c r="Q561" i="31"/>
  <c r="Q560" i="31"/>
  <c r="Q559" i="31"/>
  <c r="Q558" i="31"/>
  <c r="Q557" i="31"/>
  <c r="Q556" i="31"/>
  <c r="Q555" i="31"/>
  <c r="Q554" i="31"/>
  <c r="Q553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40" i="31"/>
  <c r="Q539" i="31"/>
  <c r="Q538" i="31"/>
  <c r="Q537" i="31"/>
  <c r="Q536" i="31"/>
  <c r="Q535" i="31"/>
  <c r="Q534" i="31"/>
  <c r="Q533" i="31"/>
  <c r="Q532" i="31"/>
  <c r="Q531" i="31"/>
  <c r="Q530" i="31"/>
  <c r="Q529" i="31"/>
  <c r="Q528" i="31"/>
  <c r="Q527" i="31"/>
  <c r="Q526" i="31"/>
  <c r="Q525" i="31"/>
  <c r="Q524" i="31"/>
  <c r="Q523" i="31"/>
  <c r="Q522" i="31"/>
  <c r="Q521" i="31"/>
  <c r="Q520" i="31"/>
  <c r="Q519" i="31"/>
  <c r="Q518" i="31"/>
  <c r="Q517" i="31"/>
  <c r="Q516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1" i="31"/>
  <c r="Q500" i="31"/>
  <c r="Q499" i="31"/>
  <c r="Q498" i="31"/>
  <c r="Q497" i="31"/>
  <c r="Q496" i="31"/>
  <c r="Q495" i="31"/>
  <c r="Q494" i="31"/>
  <c r="Q493" i="31"/>
  <c r="Q492" i="31"/>
  <c r="Q491" i="31"/>
  <c r="Q490" i="31"/>
  <c r="Q489" i="31"/>
  <c r="Q488" i="31"/>
  <c r="Q487" i="31"/>
  <c r="Q486" i="31"/>
  <c r="Q485" i="31"/>
  <c r="Q484" i="31"/>
  <c r="Q483" i="31"/>
  <c r="Q482" i="31"/>
  <c r="Q481" i="31"/>
  <c r="Q480" i="31"/>
  <c r="Q479" i="31"/>
  <c r="Q478" i="31"/>
  <c r="Q477" i="31"/>
  <c r="Q476" i="31"/>
  <c r="Q475" i="31"/>
  <c r="Q474" i="31"/>
  <c r="Q473" i="31"/>
  <c r="Q472" i="31"/>
  <c r="Q471" i="31"/>
  <c r="Q470" i="31"/>
  <c r="Q469" i="31"/>
  <c r="Q468" i="31"/>
  <c r="Q467" i="31"/>
  <c r="Q466" i="31"/>
  <c r="Q465" i="31"/>
  <c r="Q464" i="31"/>
  <c r="Q463" i="31"/>
  <c r="Q462" i="31"/>
  <c r="Q461" i="31"/>
  <c r="Q460" i="31"/>
  <c r="Q459" i="31"/>
  <c r="Q458" i="31"/>
  <c r="Q457" i="31"/>
  <c r="Q456" i="31"/>
  <c r="Q455" i="31"/>
  <c r="Q454" i="31"/>
  <c r="Q453" i="31"/>
  <c r="Q452" i="31"/>
  <c r="Q451" i="31"/>
  <c r="Q450" i="31"/>
  <c r="Q449" i="31"/>
  <c r="Q448" i="31"/>
  <c r="Q447" i="31"/>
  <c r="Q446" i="31"/>
  <c r="Q445" i="31"/>
  <c r="Q444" i="31"/>
  <c r="Q443" i="31"/>
  <c r="Q442" i="31"/>
  <c r="Q441" i="31"/>
  <c r="Q440" i="31"/>
  <c r="Q439" i="31"/>
  <c r="Q438" i="31"/>
  <c r="Q437" i="31"/>
  <c r="Q436" i="31"/>
  <c r="Q435" i="31"/>
  <c r="Q434" i="31"/>
  <c r="Q433" i="31"/>
  <c r="Q432" i="31"/>
  <c r="Q431" i="31"/>
  <c r="Q430" i="31"/>
  <c r="Q429" i="31"/>
  <c r="Q428" i="31"/>
  <c r="Q427" i="31"/>
  <c r="Q426" i="31"/>
  <c r="Q425" i="31"/>
  <c r="Q424" i="31"/>
  <c r="Q423" i="31"/>
  <c r="Q422" i="31"/>
  <c r="Q421" i="31"/>
  <c r="Q420" i="31"/>
  <c r="Q419" i="31"/>
  <c r="Q418" i="31"/>
  <c r="Q417" i="31"/>
  <c r="Q416" i="31"/>
  <c r="Q415" i="31"/>
  <c r="Q414" i="31"/>
  <c r="Q413" i="31"/>
  <c r="Q412" i="31"/>
  <c r="Q411" i="31"/>
  <c r="Q410" i="31"/>
  <c r="Q409" i="31"/>
  <c r="Q408" i="31"/>
  <c r="Q407" i="31"/>
  <c r="Q406" i="31"/>
  <c r="Q405" i="31"/>
  <c r="Q404" i="31"/>
  <c r="Q403" i="31"/>
  <c r="Q402" i="31"/>
  <c r="Q401" i="31"/>
  <c r="Q400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Q385" i="31"/>
  <c r="Q384" i="31"/>
  <c r="Q383" i="31"/>
  <c r="Q382" i="31"/>
  <c r="Q381" i="31"/>
  <c r="Q380" i="31"/>
  <c r="Q379" i="31"/>
  <c r="Q378" i="31"/>
  <c r="Q377" i="31"/>
  <c r="Q376" i="31"/>
  <c r="Q375" i="31"/>
  <c r="Q374" i="31"/>
  <c r="Q373" i="31"/>
  <c r="Q372" i="31"/>
  <c r="Q371" i="31"/>
  <c r="Q370" i="31"/>
  <c r="Q369" i="31"/>
  <c r="Q368" i="31"/>
  <c r="Q367" i="31"/>
  <c r="Q366" i="31"/>
  <c r="Q365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7" i="31"/>
  <c r="Q346" i="31"/>
  <c r="Q345" i="31"/>
  <c r="Q344" i="31"/>
  <c r="Q343" i="31"/>
  <c r="Q342" i="31"/>
  <c r="Q341" i="31"/>
  <c r="Q340" i="31"/>
  <c r="Q339" i="31"/>
  <c r="Q338" i="31"/>
  <c r="Q337" i="31"/>
  <c r="Q336" i="31"/>
  <c r="Q335" i="31"/>
  <c r="Q334" i="31"/>
  <c r="Q333" i="31"/>
  <c r="Q332" i="31"/>
  <c r="Q331" i="31"/>
  <c r="Q330" i="31"/>
  <c r="Q329" i="31"/>
  <c r="Q328" i="31"/>
  <c r="Q327" i="31"/>
  <c r="Q326" i="31"/>
  <c r="Q325" i="31"/>
  <c r="Q324" i="31"/>
  <c r="Q323" i="31"/>
  <c r="Q322" i="31"/>
  <c r="Q321" i="31"/>
  <c r="Q320" i="31"/>
  <c r="Q319" i="31"/>
  <c r="Q318" i="31"/>
  <c r="Q317" i="31"/>
  <c r="Q316" i="31"/>
  <c r="Q315" i="31"/>
  <c r="Q314" i="31"/>
  <c r="Q313" i="31"/>
  <c r="Q312" i="31"/>
  <c r="Q311" i="31"/>
  <c r="Q310" i="31"/>
  <c r="Q309" i="31"/>
  <c r="Q308" i="31"/>
  <c r="Q307" i="31"/>
  <c r="Q306" i="31"/>
  <c r="Q305" i="31"/>
  <c r="Q304" i="31"/>
  <c r="Q303" i="31"/>
  <c r="Q302" i="31"/>
  <c r="Q301" i="31"/>
  <c r="Q300" i="31"/>
  <c r="Q299" i="31"/>
  <c r="Q298" i="31"/>
  <c r="Q297" i="31"/>
  <c r="Q296" i="31"/>
  <c r="Q295" i="31"/>
  <c r="Q294" i="31"/>
  <c r="Q293" i="31"/>
  <c r="Q292" i="31"/>
  <c r="Q291" i="31"/>
  <c r="Q290" i="31"/>
  <c r="Q289" i="31"/>
  <c r="Q288" i="31"/>
  <c r="Q287" i="31"/>
  <c r="Q286" i="31"/>
  <c r="Q285" i="31"/>
  <c r="Q284" i="31"/>
  <c r="Q283" i="31"/>
  <c r="Q282" i="31"/>
  <c r="Q281" i="31"/>
  <c r="Q280" i="31"/>
  <c r="Q279" i="31"/>
  <c r="Q277" i="31"/>
  <c r="Q276" i="31"/>
  <c r="Q275" i="31"/>
  <c r="Q274" i="31"/>
  <c r="Q273" i="31"/>
  <c r="Q272" i="31"/>
  <c r="Q271" i="31"/>
  <c r="Q270" i="31"/>
  <c r="Q269" i="31"/>
  <c r="Q268" i="31"/>
  <c r="Q267" i="31"/>
  <c r="Q265" i="31"/>
  <c r="Q264" i="31"/>
  <c r="Q263" i="31"/>
  <c r="Q262" i="31"/>
  <c r="Q261" i="31"/>
  <c r="Q260" i="31"/>
  <c r="Q259" i="31"/>
  <c r="Q258" i="31"/>
  <c r="Q257" i="31"/>
  <c r="Q256" i="31"/>
  <c r="Q255" i="31"/>
  <c r="Q253" i="31"/>
  <c r="Q252" i="31"/>
  <c r="Q251" i="31"/>
  <c r="Q250" i="31"/>
  <c r="Q249" i="31"/>
  <c r="Q248" i="31"/>
  <c r="Q247" i="31"/>
  <c r="Q246" i="31"/>
  <c r="Q245" i="31"/>
  <c r="Q244" i="31"/>
  <c r="Q243" i="31"/>
  <c r="Q241" i="31"/>
  <c r="Q240" i="31"/>
  <c r="Q239" i="31"/>
  <c r="Q238" i="31"/>
  <c r="Q237" i="31"/>
  <c r="Q236" i="31"/>
  <c r="Q235" i="31"/>
  <c r="Q234" i="31"/>
  <c r="Q233" i="31"/>
  <c r="Q232" i="31"/>
  <c r="Q231" i="31"/>
  <c r="Q229" i="31"/>
  <c r="Q228" i="31"/>
  <c r="Q227" i="31"/>
  <c r="Q226" i="31"/>
  <c r="Q225" i="31"/>
  <c r="Q224" i="31"/>
  <c r="Q223" i="31"/>
  <c r="Q222" i="31"/>
  <c r="Q221" i="31"/>
  <c r="Q220" i="31"/>
  <c r="Q219" i="31"/>
  <c r="Q217" i="31"/>
  <c r="Q216" i="31"/>
  <c r="Q215" i="31"/>
  <c r="Q214" i="31"/>
  <c r="Q213" i="31"/>
  <c r="Q212" i="31"/>
  <c r="Q211" i="31"/>
  <c r="Q210" i="31"/>
  <c r="Q209" i="31"/>
  <c r="Q208" i="31"/>
  <c r="Q207" i="31"/>
  <c r="Q205" i="31"/>
  <c r="Q204" i="31"/>
  <c r="Q203" i="31"/>
  <c r="Q202" i="31"/>
  <c r="Q201" i="31"/>
  <c r="Q200" i="31"/>
  <c r="Q199" i="31"/>
  <c r="Q198" i="31"/>
  <c r="Q197" i="31"/>
  <c r="Q196" i="31"/>
  <c r="Q195" i="31"/>
  <c r="Q193" i="31"/>
  <c r="Q192" i="31"/>
  <c r="Q191" i="31"/>
  <c r="Q190" i="31"/>
  <c r="Q189" i="31"/>
  <c r="Q188" i="31"/>
  <c r="Q187" i="31"/>
  <c r="Q186" i="31"/>
  <c r="Q185" i="31"/>
  <c r="Q184" i="31"/>
  <c r="Q183" i="31"/>
  <c r="Q181" i="31"/>
  <c r="Q180" i="31"/>
  <c r="Q179" i="31"/>
  <c r="Q178" i="31"/>
  <c r="Q177" i="31"/>
  <c r="Q176" i="31"/>
  <c r="Q175" i="31"/>
  <c r="Q174" i="31"/>
  <c r="Q173" i="31"/>
  <c r="Q172" i="31"/>
  <c r="Q171" i="31"/>
  <c r="Q169" i="31"/>
  <c r="Q168" i="31"/>
  <c r="Q167" i="31"/>
  <c r="Q166" i="31"/>
  <c r="Q165" i="31"/>
  <c r="Q164" i="31"/>
  <c r="Q163" i="31"/>
  <c r="Q162" i="31"/>
  <c r="Q161" i="31"/>
  <c r="Q160" i="31"/>
  <c r="Q159" i="31"/>
  <c r="Q157" i="31"/>
  <c r="Q156" i="31"/>
  <c r="Q155" i="31"/>
  <c r="Q154" i="31"/>
  <c r="Q153" i="31"/>
  <c r="Q152" i="31"/>
  <c r="Q151" i="31"/>
  <c r="Q150" i="31"/>
  <c r="Q149" i="31"/>
  <c r="Q148" i="31"/>
  <c r="Q147" i="31"/>
  <c r="Q145" i="31"/>
  <c r="Q143" i="31"/>
  <c r="Q142" i="31"/>
  <c r="Q141" i="31"/>
  <c r="Q140" i="31"/>
  <c r="Q139" i="31"/>
  <c r="Q138" i="31"/>
  <c r="Q137" i="31"/>
  <c r="Q136" i="31"/>
  <c r="Q135" i="31"/>
  <c r="Q133" i="31"/>
  <c r="Q131" i="31"/>
  <c r="Q130" i="31"/>
  <c r="Q129" i="31"/>
  <c r="Q128" i="31"/>
  <c r="Q127" i="31"/>
  <c r="Q126" i="31"/>
  <c r="Q125" i="31"/>
  <c r="Q124" i="31"/>
  <c r="Q122" i="31"/>
  <c r="Q120" i="31"/>
  <c r="Q119" i="31"/>
  <c r="Q118" i="31"/>
  <c r="Q117" i="31"/>
  <c r="Q116" i="31"/>
  <c r="Q115" i="31"/>
  <c r="Q114" i="31"/>
  <c r="Q113" i="31"/>
  <c r="Q112" i="31"/>
  <c r="Q110" i="31"/>
  <c r="Q108" i="31"/>
  <c r="Q107" i="31"/>
  <c r="Q106" i="31"/>
  <c r="Q105" i="31"/>
  <c r="Q104" i="31"/>
  <c r="Q103" i="31"/>
  <c r="Q102" i="31"/>
  <c r="Q101" i="31"/>
  <c r="Q100" i="31"/>
  <c r="Q98" i="31"/>
  <c r="Q96" i="31"/>
  <c r="Q95" i="31"/>
  <c r="Q94" i="31"/>
  <c r="Q93" i="31"/>
  <c r="Q92" i="31"/>
  <c r="Q91" i="31"/>
  <c r="Q90" i="31"/>
  <c r="Q89" i="31"/>
  <c r="Q88" i="31"/>
  <c r="Q86" i="31"/>
  <c r="Q84" i="31"/>
  <c r="Q83" i="31"/>
  <c r="Q82" i="31"/>
  <c r="Q81" i="31"/>
  <c r="Q80" i="31"/>
  <c r="Q79" i="31"/>
  <c r="Q78" i="31"/>
  <c r="Q77" i="31"/>
  <c r="Q76" i="31"/>
  <c r="Q74" i="31"/>
  <c r="Q72" i="31"/>
  <c r="Q71" i="31"/>
  <c r="Q70" i="31"/>
  <c r="Q69" i="31"/>
  <c r="Q68" i="31"/>
  <c r="Q67" i="31"/>
  <c r="Q66" i="31"/>
  <c r="Q65" i="31"/>
  <c r="Q64" i="31"/>
  <c r="Q62" i="31"/>
  <c r="Q60" i="31"/>
  <c r="Q59" i="31"/>
  <c r="Q58" i="31"/>
  <c r="Q57" i="31"/>
  <c r="Q56" i="31"/>
  <c r="Q55" i="31"/>
  <c r="Q54" i="31"/>
  <c r="Q53" i="31"/>
  <c r="Q52" i="31"/>
  <c r="Q50" i="31"/>
  <c r="Q48" i="31"/>
  <c r="Q47" i="31"/>
  <c r="Q46" i="31"/>
  <c r="Q45" i="31"/>
  <c r="Q44" i="31"/>
  <c r="Q43" i="31"/>
  <c r="Q42" i="31"/>
  <c r="Q41" i="31"/>
  <c r="Q40" i="31"/>
  <c r="Q38" i="31"/>
  <c r="Q36" i="31"/>
  <c r="Q35" i="31"/>
  <c r="Q34" i="31"/>
  <c r="Q33" i="31"/>
  <c r="Q32" i="31"/>
  <c r="Q31" i="31"/>
  <c r="Q30" i="31"/>
  <c r="Q29" i="31"/>
  <c r="Q28" i="31"/>
  <c r="Q26" i="31"/>
  <c r="Q24" i="31"/>
  <c r="Q23" i="31"/>
  <c r="Q22" i="31"/>
  <c r="Q21" i="31"/>
  <c r="Q20" i="31"/>
  <c r="Q19" i="31"/>
  <c r="Q18" i="31"/>
  <c r="Q17" i="31"/>
  <c r="Q16" i="31"/>
  <c r="Q14" i="31"/>
  <c r="Q12" i="31"/>
  <c r="Q11" i="31"/>
  <c r="Q10" i="31"/>
  <c r="Q9" i="31"/>
  <c r="Q8" i="31"/>
  <c r="Q7" i="31"/>
  <c r="Q6" i="31"/>
  <c r="Q5" i="31"/>
  <c r="Q4" i="31"/>
  <c r="Q2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70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2" i="31"/>
  <c r="P731" i="31"/>
  <c r="P730" i="31"/>
  <c r="P729" i="31"/>
  <c r="P728" i="31"/>
  <c r="P727" i="31"/>
  <c r="P726" i="31"/>
  <c r="P725" i="31"/>
  <c r="P724" i="31"/>
  <c r="P723" i="31"/>
  <c r="P722" i="31"/>
  <c r="P721" i="31"/>
  <c r="P720" i="31"/>
  <c r="P719" i="31"/>
  <c r="P718" i="31"/>
  <c r="P717" i="31"/>
  <c r="P716" i="31"/>
  <c r="P715" i="31"/>
  <c r="P714" i="31"/>
  <c r="P713" i="31"/>
  <c r="P712" i="31"/>
  <c r="P711" i="31"/>
  <c r="P710" i="31"/>
  <c r="P709" i="31"/>
  <c r="P708" i="31"/>
  <c r="P707" i="31"/>
  <c r="P705" i="31"/>
  <c r="P704" i="31"/>
  <c r="P703" i="31"/>
  <c r="P702" i="31"/>
  <c r="P701" i="31"/>
  <c r="P700" i="31"/>
  <c r="P699" i="31"/>
  <c r="P698" i="31"/>
  <c r="P697" i="31"/>
  <c r="P696" i="31"/>
  <c r="P695" i="31"/>
  <c r="P694" i="31"/>
  <c r="P693" i="31"/>
  <c r="P692" i="31"/>
  <c r="P691" i="31"/>
  <c r="P690" i="31"/>
  <c r="P689" i="31"/>
  <c r="P688" i="31"/>
  <c r="P687" i="31"/>
  <c r="P686" i="31"/>
  <c r="P685" i="31"/>
  <c r="P684" i="31"/>
  <c r="P682" i="31"/>
  <c r="P681" i="31"/>
  <c r="P680" i="31"/>
  <c r="P679" i="31"/>
  <c r="P678" i="31"/>
  <c r="P677" i="31"/>
  <c r="P676" i="31"/>
  <c r="P675" i="31"/>
  <c r="P674" i="31"/>
  <c r="P672" i="31"/>
  <c r="P671" i="31"/>
  <c r="P670" i="31"/>
  <c r="P669" i="31"/>
  <c r="P668" i="31"/>
  <c r="P667" i="31"/>
  <c r="P666" i="31"/>
  <c r="P665" i="31"/>
  <c r="P664" i="31"/>
  <c r="P663" i="31"/>
  <c r="P662" i="31"/>
  <c r="P660" i="31"/>
  <c r="P659" i="31"/>
  <c r="P658" i="31"/>
  <c r="P657" i="31"/>
  <c r="P656" i="31"/>
  <c r="P655" i="31"/>
  <c r="P654" i="31"/>
  <c r="P653" i="31"/>
  <c r="P652" i="31"/>
  <c r="P650" i="31"/>
  <c r="P649" i="31"/>
  <c r="P648" i="31"/>
  <c r="P647" i="31"/>
  <c r="P646" i="31"/>
  <c r="P645" i="31"/>
  <c r="P644" i="31"/>
  <c r="P643" i="31"/>
  <c r="P642" i="31"/>
  <c r="P641" i="31"/>
  <c r="P640" i="31"/>
  <c r="P638" i="31"/>
  <c r="P637" i="31"/>
  <c r="P636" i="31"/>
  <c r="P635" i="31"/>
  <c r="P634" i="31"/>
  <c r="P633" i="31"/>
  <c r="P632" i="31"/>
  <c r="P631" i="31"/>
  <c r="P630" i="31"/>
  <c r="P628" i="31"/>
  <c r="P627" i="31"/>
  <c r="P626" i="31"/>
  <c r="P625" i="31"/>
  <c r="P624" i="31"/>
  <c r="P623" i="31"/>
  <c r="P622" i="31"/>
  <c r="P621" i="31"/>
  <c r="P620" i="31"/>
  <c r="P619" i="31"/>
  <c r="P617" i="31"/>
  <c r="P616" i="31"/>
  <c r="P615" i="31"/>
  <c r="P614" i="31"/>
  <c r="P613" i="31"/>
  <c r="P612" i="31"/>
  <c r="P611" i="31"/>
  <c r="P610" i="31"/>
  <c r="P609" i="31"/>
  <c r="P607" i="31"/>
  <c r="P606" i="31"/>
  <c r="P605" i="31"/>
  <c r="P604" i="31"/>
  <c r="P603" i="31"/>
  <c r="P602" i="31"/>
  <c r="P601" i="31"/>
  <c r="P599" i="31"/>
  <c r="P598" i="31"/>
  <c r="P597" i="31"/>
  <c r="P596" i="31"/>
  <c r="P595" i="31"/>
  <c r="P594" i="31"/>
  <c r="P593" i="31"/>
  <c r="P592" i="31"/>
  <c r="P591" i="31"/>
  <c r="P590" i="31"/>
  <c r="P588" i="31"/>
  <c r="P587" i="31"/>
  <c r="P586" i="31"/>
  <c r="P585" i="31"/>
  <c r="P584" i="31"/>
  <c r="P583" i="31"/>
  <c r="P582" i="31"/>
  <c r="P581" i="31"/>
  <c r="P580" i="31"/>
  <c r="P579" i="31"/>
  <c r="P577" i="31"/>
  <c r="P576" i="31"/>
  <c r="P575" i="31"/>
  <c r="P574" i="31"/>
  <c r="P573" i="31"/>
  <c r="P572" i="31"/>
  <c r="P571" i="31"/>
  <c r="P570" i="31"/>
  <c r="P569" i="31"/>
  <c r="P567" i="31"/>
  <c r="P566" i="31"/>
  <c r="P565" i="31"/>
  <c r="P564" i="31"/>
  <c r="P563" i="31"/>
  <c r="P562" i="31"/>
  <c r="P561" i="31"/>
  <c r="P560" i="31"/>
  <c r="P559" i="31"/>
  <c r="P558" i="31"/>
  <c r="P556" i="31"/>
  <c r="P555" i="31"/>
  <c r="P554" i="31"/>
  <c r="P553" i="31"/>
  <c r="P552" i="31"/>
  <c r="P551" i="31"/>
  <c r="P550" i="31"/>
  <c r="P549" i="31"/>
  <c r="P548" i="31"/>
  <c r="P546" i="31"/>
  <c r="P545" i="31"/>
  <c r="P544" i="31"/>
  <c r="P543" i="31"/>
  <c r="P542" i="31"/>
  <c r="P541" i="31"/>
  <c r="P540" i="31"/>
  <c r="P539" i="31"/>
  <c r="P538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3" i="31"/>
  <c r="P522" i="31"/>
  <c r="P521" i="31"/>
  <c r="P520" i="31"/>
  <c r="P519" i="31"/>
  <c r="P518" i="31"/>
  <c r="P517" i="31"/>
  <c r="P516" i="31"/>
  <c r="P515" i="31"/>
  <c r="P514" i="31"/>
  <c r="P513" i="31"/>
  <c r="P511" i="31"/>
  <c r="P510" i="31"/>
  <c r="P509" i="31"/>
  <c r="P508" i="31"/>
  <c r="P507" i="31"/>
  <c r="P506" i="31"/>
  <c r="P505" i="31"/>
  <c r="P504" i="31"/>
  <c r="P503" i="31"/>
  <c r="P502" i="31"/>
  <c r="P501" i="31"/>
  <c r="P499" i="31"/>
  <c r="P498" i="31"/>
  <c r="P497" i="31"/>
  <c r="P496" i="31"/>
  <c r="P495" i="31"/>
  <c r="P494" i="31"/>
  <c r="P493" i="31"/>
  <c r="P492" i="31"/>
  <c r="P491" i="31"/>
  <c r="P490" i="31"/>
  <c r="P489" i="31"/>
  <c r="P488" i="31"/>
  <c r="P487" i="31"/>
  <c r="P486" i="31"/>
  <c r="P485" i="31"/>
  <c r="P484" i="31"/>
  <c r="P483" i="31"/>
  <c r="P482" i="31"/>
  <c r="P481" i="31"/>
  <c r="P479" i="31"/>
  <c r="P478" i="31"/>
  <c r="P477" i="31"/>
  <c r="P476" i="31"/>
  <c r="P475" i="31"/>
  <c r="P474" i="31"/>
  <c r="P473" i="31"/>
  <c r="P472" i="31"/>
  <c r="P471" i="31"/>
  <c r="P470" i="31"/>
  <c r="P468" i="31"/>
  <c r="P467" i="31"/>
  <c r="P466" i="31"/>
  <c r="P465" i="31"/>
  <c r="P464" i="31"/>
  <c r="P463" i="31"/>
  <c r="P462" i="31"/>
  <c r="P461" i="31"/>
  <c r="P459" i="31"/>
  <c r="P458" i="31"/>
  <c r="P457" i="31"/>
  <c r="P456" i="31"/>
  <c r="P455" i="31"/>
  <c r="P454" i="31"/>
  <c r="P453" i="31"/>
  <c r="P452" i="31"/>
  <c r="P451" i="31"/>
  <c r="P450" i="31"/>
  <c r="P448" i="31"/>
  <c r="P447" i="31"/>
  <c r="P446" i="31"/>
  <c r="P445" i="31"/>
  <c r="P444" i="31"/>
  <c r="P443" i="31"/>
  <c r="P442" i="31"/>
  <c r="P441" i="31"/>
  <c r="P440" i="31"/>
  <c r="P439" i="31"/>
  <c r="P437" i="31"/>
  <c r="P436" i="31"/>
  <c r="P435" i="31"/>
  <c r="P434" i="31"/>
  <c r="P433" i="31"/>
  <c r="P432" i="31"/>
  <c r="P431" i="31"/>
  <c r="P430" i="31"/>
  <c r="P429" i="31"/>
  <c r="P428" i="31"/>
  <c r="P427" i="31"/>
  <c r="P425" i="31"/>
  <c r="P424" i="31"/>
  <c r="P423" i="31"/>
  <c r="P422" i="31"/>
  <c r="P421" i="31"/>
  <c r="P420" i="31"/>
  <c r="P419" i="31"/>
  <c r="P418" i="31"/>
  <c r="P417" i="31"/>
  <c r="P416" i="31"/>
  <c r="P415" i="31"/>
  <c r="P413" i="31"/>
  <c r="P412" i="31"/>
  <c r="P410" i="31"/>
  <c r="P409" i="31"/>
  <c r="P408" i="31"/>
  <c r="P407" i="31"/>
  <c r="P406" i="31"/>
  <c r="P405" i="31"/>
  <c r="P404" i="31"/>
  <c r="P402" i="31"/>
  <c r="P401" i="31"/>
  <c r="P400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5" i="31"/>
  <c r="P384" i="31"/>
  <c r="P383" i="31"/>
  <c r="P382" i="31"/>
  <c r="P381" i="31"/>
  <c r="P380" i="31"/>
  <c r="P379" i="31"/>
  <c r="P377" i="31"/>
  <c r="P376" i="31"/>
  <c r="P374" i="31"/>
  <c r="P373" i="31"/>
  <c r="P372" i="31"/>
  <c r="P371" i="31"/>
  <c r="P370" i="31"/>
  <c r="P369" i="31"/>
  <c r="P367" i="31"/>
  <c r="P365" i="31"/>
  <c r="P364" i="31"/>
  <c r="P363" i="31"/>
  <c r="P362" i="31"/>
  <c r="P361" i="31"/>
  <c r="P360" i="31"/>
  <c r="P359" i="31"/>
  <c r="P357" i="31"/>
  <c r="P356" i="31"/>
  <c r="P355" i="31"/>
  <c r="P354" i="31"/>
  <c r="P353" i="31"/>
  <c r="P352" i="31"/>
  <c r="P351" i="31"/>
  <c r="P350" i="31"/>
  <c r="P349" i="31"/>
  <c r="P348" i="31"/>
  <c r="P347" i="31"/>
  <c r="P346" i="31"/>
  <c r="P345" i="31"/>
  <c r="P344" i="31"/>
  <c r="P343" i="31"/>
  <c r="P342" i="31"/>
  <c r="P341" i="31"/>
  <c r="P340" i="31"/>
  <c r="P339" i="31"/>
  <c r="P336" i="31"/>
  <c r="P335" i="31"/>
  <c r="P334" i="31"/>
  <c r="P333" i="31"/>
  <c r="P332" i="31"/>
  <c r="P331" i="31"/>
  <c r="P330" i="31"/>
  <c r="P329" i="31"/>
  <c r="P328" i="31"/>
  <c r="P327" i="31"/>
  <c r="P324" i="31"/>
  <c r="P323" i="31"/>
  <c r="P322" i="31"/>
  <c r="P321" i="31"/>
  <c r="P320" i="31"/>
  <c r="P319" i="31"/>
  <c r="P318" i="31"/>
  <c r="P317" i="31"/>
  <c r="P316" i="31"/>
  <c r="P315" i="31"/>
  <c r="P312" i="31"/>
  <c r="P311" i="31"/>
  <c r="P310" i="31"/>
  <c r="P309" i="31"/>
  <c r="P308" i="31"/>
  <c r="P307" i="31"/>
  <c r="P306" i="31"/>
  <c r="P305" i="31"/>
  <c r="P304" i="31"/>
  <c r="P303" i="31"/>
  <c r="P300" i="31"/>
  <c r="P299" i="31"/>
  <c r="P298" i="31"/>
  <c r="P297" i="31"/>
  <c r="P296" i="31"/>
  <c r="P295" i="31"/>
  <c r="P294" i="31"/>
  <c r="P293" i="31"/>
  <c r="P292" i="31"/>
  <c r="P291" i="31"/>
  <c r="P288" i="31"/>
  <c r="P287" i="31"/>
  <c r="P286" i="31"/>
  <c r="P285" i="31"/>
  <c r="P284" i="31"/>
  <c r="P283" i="31"/>
  <c r="P282" i="31"/>
  <c r="P281" i="31"/>
  <c r="P280" i="31"/>
  <c r="P279" i="31"/>
  <c r="P276" i="31"/>
  <c r="P275" i="31"/>
  <c r="P274" i="31"/>
  <c r="P273" i="31"/>
  <c r="P272" i="31"/>
  <c r="P271" i="31"/>
  <c r="P270" i="31"/>
  <c r="P269" i="31"/>
  <c r="P268" i="31"/>
  <c r="P267" i="31"/>
  <c r="P264" i="31"/>
  <c r="P263" i="31"/>
  <c r="P262" i="31"/>
  <c r="P261" i="31"/>
  <c r="P260" i="31"/>
  <c r="P259" i="31"/>
  <c r="P258" i="31"/>
  <c r="P257" i="31"/>
  <c r="P256" i="31"/>
  <c r="P255" i="31"/>
  <c r="P253" i="31"/>
  <c r="P252" i="31"/>
  <c r="P251" i="31"/>
  <c r="P250" i="31"/>
  <c r="P249" i="31"/>
  <c r="P248" i="31"/>
  <c r="P247" i="31"/>
  <c r="P246" i="31"/>
  <c r="P245" i="31"/>
  <c r="P244" i="31"/>
  <c r="P243" i="31"/>
  <c r="P241" i="31"/>
  <c r="P240" i="31"/>
  <c r="P239" i="31"/>
  <c r="P238" i="31"/>
  <c r="P237" i="31"/>
  <c r="P236" i="31"/>
  <c r="P235" i="31"/>
  <c r="P234" i="31"/>
  <c r="P233" i="31"/>
  <c r="P232" i="31"/>
  <c r="P231" i="31"/>
  <c r="P228" i="31"/>
  <c r="P227" i="31"/>
  <c r="P226" i="31"/>
  <c r="P225" i="31"/>
  <c r="P224" i="31"/>
  <c r="P223" i="31"/>
  <c r="P222" i="31"/>
  <c r="P221" i="31"/>
  <c r="P220" i="31"/>
  <c r="P219" i="31"/>
  <c r="P216" i="31"/>
  <c r="P215" i="31"/>
  <c r="P214" i="31"/>
  <c r="P213" i="31"/>
  <c r="P212" i="31"/>
  <c r="P211" i="31"/>
  <c r="P210" i="31"/>
  <c r="P209" i="31"/>
  <c r="P208" i="31"/>
  <c r="P207" i="31"/>
  <c r="P203" i="31"/>
  <c r="P202" i="31"/>
  <c r="P201" i="31"/>
  <c r="P200" i="31"/>
  <c r="P199" i="31"/>
  <c r="P198" i="31"/>
  <c r="P197" i="31"/>
  <c r="P196" i="31"/>
  <c r="P195" i="31"/>
  <c r="P191" i="31"/>
  <c r="P190" i="31"/>
  <c r="P189" i="31"/>
  <c r="P188" i="31"/>
  <c r="P187" i="31"/>
  <c r="P186" i="31"/>
  <c r="P185" i="31"/>
  <c r="P184" i="31"/>
  <c r="P183" i="31"/>
  <c r="P179" i="31"/>
  <c r="P178" i="31"/>
  <c r="P177" i="31"/>
  <c r="P176" i="31"/>
  <c r="P175" i="31"/>
  <c r="P174" i="31"/>
  <c r="P173" i="31"/>
  <c r="P172" i="31"/>
  <c r="P171" i="31"/>
  <c r="P167" i="31"/>
  <c r="P166" i="31"/>
  <c r="P165" i="31"/>
  <c r="P164" i="31"/>
  <c r="P163" i="31"/>
  <c r="P162" i="31"/>
  <c r="P161" i="31"/>
  <c r="P160" i="31"/>
  <c r="P159" i="31"/>
  <c r="P157" i="31"/>
  <c r="P155" i="31"/>
  <c r="P154" i="31"/>
  <c r="P153" i="31"/>
  <c r="P152" i="31"/>
  <c r="P151" i="31"/>
  <c r="P150" i="31"/>
  <c r="P149" i="31"/>
  <c r="P148" i="31"/>
  <c r="P147" i="31"/>
  <c r="P143" i="31"/>
  <c r="P142" i="31"/>
  <c r="P141" i="31"/>
  <c r="P140" i="31"/>
  <c r="P139" i="31"/>
  <c r="P138" i="31"/>
  <c r="P137" i="31"/>
  <c r="P136" i="31"/>
  <c r="P135" i="31"/>
  <c r="P131" i="31"/>
  <c r="P130" i="31"/>
  <c r="P129" i="31"/>
  <c r="P128" i="31"/>
  <c r="P127" i="31"/>
  <c r="P126" i="31"/>
  <c r="P125" i="31"/>
  <c r="P124" i="31"/>
  <c r="P120" i="31"/>
  <c r="P119" i="31"/>
  <c r="P118" i="31"/>
  <c r="P117" i="31"/>
  <c r="P116" i="31"/>
  <c r="P115" i="31"/>
  <c r="P114" i="31"/>
  <c r="P113" i="31"/>
  <c r="P112" i="31"/>
  <c r="P108" i="31"/>
  <c r="P107" i="31"/>
  <c r="P106" i="31"/>
  <c r="P105" i="31"/>
  <c r="P104" i="31"/>
  <c r="P103" i="31"/>
  <c r="P102" i="31"/>
  <c r="P101" i="31"/>
  <c r="P100" i="31"/>
  <c r="P96" i="31"/>
  <c r="P95" i="31"/>
  <c r="P94" i="31"/>
  <c r="P93" i="31"/>
  <c r="P92" i="31"/>
  <c r="P91" i="31"/>
  <c r="P90" i="31"/>
  <c r="P89" i="31"/>
  <c r="P88" i="31"/>
  <c r="P86" i="31"/>
  <c r="P84" i="31"/>
  <c r="P83" i="31"/>
  <c r="P82" i="31"/>
  <c r="P81" i="31"/>
  <c r="P80" i="31"/>
  <c r="P79" i="31"/>
  <c r="P78" i="31"/>
  <c r="P77" i="31"/>
  <c r="P76" i="31"/>
  <c r="P71" i="31"/>
  <c r="P70" i="31"/>
  <c r="P69" i="31"/>
  <c r="P68" i="31"/>
  <c r="P67" i="31"/>
  <c r="P66" i="31"/>
  <c r="P65" i="31"/>
  <c r="P64" i="31"/>
  <c r="P59" i="31"/>
  <c r="P58" i="31"/>
  <c r="P57" i="31"/>
  <c r="P56" i="31"/>
  <c r="P55" i="31"/>
  <c r="P54" i="31"/>
  <c r="P53" i="31"/>
  <c r="P52" i="31"/>
  <c r="P47" i="31"/>
  <c r="P46" i="31"/>
  <c r="P45" i="31"/>
  <c r="P44" i="31"/>
  <c r="P43" i="31"/>
  <c r="P42" i="31"/>
  <c r="P41" i="31"/>
  <c r="P40" i="31"/>
  <c r="P38" i="31"/>
  <c r="P35" i="31"/>
  <c r="P34" i="31"/>
  <c r="P33" i="31"/>
  <c r="P32" i="31"/>
  <c r="P31" i="31"/>
  <c r="P30" i="31"/>
  <c r="P29" i="31"/>
  <c r="P28" i="31"/>
  <c r="P23" i="31"/>
  <c r="P22" i="31"/>
  <c r="P21" i="31"/>
  <c r="P20" i="31"/>
  <c r="P19" i="31"/>
  <c r="P18" i="31"/>
  <c r="P17" i="31"/>
  <c r="P16" i="31"/>
  <c r="P11" i="31"/>
  <c r="P10" i="31"/>
  <c r="P9" i="31"/>
  <c r="P8" i="31"/>
  <c r="P7" i="31"/>
  <c r="P6" i="31"/>
  <c r="P5" i="31"/>
  <c r="P4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8" i="31"/>
  <c r="O707" i="31"/>
  <c r="O705" i="31"/>
  <c r="O703" i="31"/>
  <c r="O702" i="31"/>
  <c r="O701" i="31"/>
  <c r="O700" i="31"/>
  <c r="O699" i="31"/>
  <c r="O698" i="31"/>
  <c r="O697" i="31"/>
  <c r="O696" i="31"/>
  <c r="O695" i="31"/>
  <c r="O694" i="31"/>
  <c r="O691" i="31"/>
  <c r="O690" i="31"/>
  <c r="O689" i="31"/>
  <c r="O688" i="31"/>
  <c r="O687" i="31"/>
  <c r="O686" i="31"/>
  <c r="O685" i="31"/>
  <c r="O684" i="31"/>
  <c r="O682" i="31"/>
  <c r="O680" i="31"/>
  <c r="O679" i="31"/>
  <c r="O678" i="31"/>
  <c r="O677" i="31"/>
  <c r="O676" i="31"/>
  <c r="O675" i="31"/>
  <c r="O674" i="31"/>
  <c r="O672" i="31"/>
  <c r="O671" i="31"/>
  <c r="O670" i="31"/>
  <c r="O669" i="31"/>
  <c r="O668" i="31"/>
  <c r="O667" i="31"/>
  <c r="O666" i="31"/>
  <c r="O665" i="31"/>
  <c r="O664" i="31"/>
  <c r="O663" i="31"/>
  <c r="O662" i="31"/>
  <c r="O660" i="31"/>
  <c r="O658" i="31"/>
  <c r="O657" i="31"/>
  <c r="O656" i="31"/>
  <c r="O655" i="31"/>
  <c r="O654" i="31"/>
  <c r="O653" i="31"/>
  <c r="O652" i="31"/>
  <c r="O650" i="31"/>
  <c r="O648" i="31"/>
  <c r="O647" i="31"/>
  <c r="O646" i="31"/>
  <c r="O645" i="31"/>
  <c r="O644" i="31"/>
  <c r="O643" i="31"/>
  <c r="O642" i="31"/>
  <c r="O641" i="31"/>
  <c r="O640" i="31"/>
  <c r="O638" i="31"/>
  <c r="O636" i="31"/>
  <c r="O635" i="31"/>
  <c r="O634" i="31"/>
  <c r="O633" i="31"/>
  <c r="O632" i="31"/>
  <c r="O631" i="31"/>
  <c r="O630" i="31"/>
  <c r="O628" i="31"/>
  <c r="O627" i="31"/>
  <c r="O626" i="31"/>
  <c r="O625" i="31"/>
  <c r="O624" i="31"/>
  <c r="O623" i="31"/>
  <c r="O622" i="31"/>
  <c r="O621" i="31"/>
  <c r="O620" i="31"/>
  <c r="O619" i="31"/>
  <c r="O617" i="31"/>
  <c r="O616" i="31"/>
  <c r="O615" i="31"/>
  <c r="O614" i="31"/>
  <c r="O613" i="31"/>
  <c r="O612" i="31"/>
  <c r="O611" i="31"/>
  <c r="O610" i="31"/>
  <c r="O609" i="31"/>
  <c r="O607" i="31"/>
  <c r="O606" i="31"/>
  <c r="O605" i="31"/>
  <c r="O604" i="31"/>
  <c r="O603" i="31"/>
  <c r="O602" i="31"/>
  <c r="O601" i="31"/>
  <c r="O598" i="31"/>
  <c r="O597" i="31"/>
  <c r="O596" i="31"/>
  <c r="O595" i="31"/>
  <c r="O594" i="31"/>
  <c r="O593" i="31"/>
  <c r="O592" i="31"/>
  <c r="O591" i="31"/>
  <c r="O590" i="31"/>
  <c r="O588" i="31"/>
  <c r="O586" i="31"/>
  <c r="O585" i="31"/>
  <c r="O584" i="31"/>
  <c r="O583" i="31"/>
  <c r="O582" i="31"/>
  <c r="O581" i="31"/>
  <c r="O580" i="31"/>
  <c r="O579" i="31"/>
  <c r="O576" i="31"/>
  <c r="O575" i="31"/>
  <c r="O574" i="31"/>
  <c r="O573" i="31"/>
  <c r="O572" i="31"/>
  <c r="O571" i="31"/>
  <c r="O570" i="31"/>
  <c r="O569" i="31"/>
  <c r="O568" i="31"/>
  <c r="O567" i="31"/>
  <c r="O565" i="31"/>
  <c r="O564" i="31"/>
  <c r="O563" i="31"/>
  <c r="O562" i="31"/>
  <c r="O561" i="31"/>
  <c r="O560" i="31"/>
  <c r="O559" i="31"/>
  <c r="O558" i="31"/>
  <c r="O556" i="31"/>
  <c r="O554" i="31"/>
  <c r="O553" i="31"/>
  <c r="O552" i="31"/>
  <c r="O551" i="31"/>
  <c r="O550" i="31"/>
  <c r="O549" i="31"/>
  <c r="O548" i="31"/>
  <c r="O546" i="31"/>
  <c r="O545" i="31"/>
  <c r="O544" i="31"/>
  <c r="O543" i="31"/>
  <c r="O542" i="31"/>
  <c r="O541" i="31"/>
  <c r="O540" i="31"/>
  <c r="O539" i="31"/>
  <c r="O538" i="31"/>
  <c r="O537" i="31"/>
  <c r="O535" i="31"/>
  <c r="O534" i="31"/>
  <c r="O533" i="31"/>
  <c r="O532" i="31"/>
  <c r="O531" i="31"/>
  <c r="O530" i="31"/>
  <c r="O529" i="31"/>
  <c r="O528" i="31"/>
  <c r="O527" i="31"/>
  <c r="O526" i="31"/>
  <c r="O525" i="31"/>
  <c r="O523" i="31"/>
  <c r="O522" i="31"/>
  <c r="O521" i="31"/>
  <c r="O520" i="31"/>
  <c r="O519" i="31"/>
  <c r="O518" i="31"/>
  <c r="O517" i="31"/>
  <c r="O516" i="31"/>
  <c r="O515" i="31"/>
  <c r="O514" i="31"/>
  <c r="O513" i="31"/>
  <c r="O511" i="31"/>
  <c r="O510" i="31"/>
  <c r="O509" i="31"/>
  <c r="O508" i="31"/>
  <c r="O507" i="31"/>
  <c r="O506" i="31"/>
  <c r="O505" i="31"/>
  <c r="O504" i="31"/>
  <c r="O503" i="31"/>
  <c r="O502" i="31"/>
  <c r="O501" i="31"/>
  <c r="O499" i="31"/>
  <c r="O498" i="31"/>
  <c r="O497" i="31"/>
  <c r="O496" i="31"/>
  <c r="O495" i="31"/>
  <c r="O494" i="31"/>
  <c r="O493" i="31"/>
  <c r="O492" i="31"/>
  <c r="O491" i="31"/>
  <c r="O490" i="31"/>
  <c r="O487" i="31"/>
  <c r="O486" i="31"/>
  <c r="O485" i="31"/>
  <c r="O484" i="31"/>
  <c r="O483" i="31"/>
  <c r="O482" i="31"/>
  <c r="O481" i="31"/>
  <c r="O479" i="31"/>
  <c r="O477" i="31"/>
  <c r="O476" i="31"/>
  <c r="O475" i="31"/>
  <c r="O474" i="31"/>
  <c r="O473" i="31"/>
  <c r="O472" i="31"/>
  <c r="O471" i="31"/>
  <c r="O470" i="31"/>
  <c r="O467" i="31"/>
  <c r="O466" i="31"/>
  <c r="O465" i="31"/>
  <c r="O464" i="31"/>
  <c r="O463" i="31"/>
  <c r="O462" i="31"/>
  <c r="O461" i="31"/>
  <c r="O459" i="31"/>
  <c r="O457" i="31"/>
  <c r="O456" i="31"/>
  <c r="O455" i="31"/>
  <c r="O454" i="31"/>
  <c r="O453" i="31"/>
  <c r="O452" i="31"/>
  <c r="O451" i="31"/>
  <c r="O450" i="31"/>
  <c r="O448" i="31"/>
  <c r="O446" i="31"/>
  <c r="O445" i="31"/>
  <c r="O444" i="31"/>
  <c r="O443" i="31"/>
  <c r="O442" i="31"/>
  <c r="O441" i="31"/>
  <c r="O440" i="31"/>
  <c r="O439" i="31"/>
  <c r="O437" i="31"/>
  <c r="O436" i="31"/>
  <c r="O435" i="31"/>
  <c r="O434" i="31"/>
  <c r="O433" i="31"/>
  <c r="O432" i="31"/>
  <c r="O431" i="31"/>
  <c r="O430" i="31"/>
  <c r="O429" i="31"/>
  <c r="O428" i="31"/>
  <c r="O427" i="31"/>
  <c r="O425" i="31"/>
  <c r="O424" i="31"/>
  <c r="O423" i="31"/>
  <c r="O422" i="31"/>
  <c r="O421" i="31"/>
  <c r="O420" i="31"/>
  <c r="O419" i="31"/>
  <c r="O418" i="31"/>
  <c r="O417" i="31"/>
  <c r="O416" i="31"/>
  <c r="O415" i="31"/>
  <c r="O413" i="31"/>
  <c r="O412" i="31"/>
  <c r="O411" i="31"/>
  <c r="O410" i="31"/>
  <c r="O409" i="31"/>
  <c r="O408" i="31"/>
  <c r="O407" i="31"/>
  <c r="O406" i="31"/>
  <c r="O405" i="31"/>
  <c r="O404" i="31"/>
  <c r="O402" i="31"/>
  <c r="O401" i="31"/>
  <c r="O400" i="31"/>
  <c r="O399" i="31"/>
  <c r="O398" i="31"/>
  <c r="O397" i="31"/>
  <c r="O396" i="31"/>
  <c r="O395" i="31"/>
  <c r="O393" i="31"/>
  <c r="O392" i="31"/>
  <c r="O391" i="31"/>
  <c r="O390" i="31"/>
  <c r="O389" i="31"/>
  <c r="O388" i="31"/>
  <c r="O387" i="31"/>
  <c r="O386" i="31"/>
  <c r="O385" i="31"/>
  <c r="O384" i="31"/>
  <c r="O383" i="31"/>
  <c r="O382" i="31"/>
  <c r="O381" i="31"/>
  <c r="O380" i="31"/>
  <c r="O379" i="31"/>
  <c r="O377" i="31"/>
  <c r="O376" i="31"/>
  <c r="O375" i="31"/>
  <c r="O374" i="31"/>
  <c r="O373" i="31"/>
  <c r="O372" i="31"/>
  <c r="O371" i="31"/>
  <c r="O370" i="31"/>
  <c r="O369" i="31"/>
  <c r="O366" i="31"/>
  <c r="O365" i="31"/>
  <c r="O364" i="31"/>
  <c r="O363" i="31"/>
  <c r="O362" i="31"/>
  <c r="O361" i="31"/>
  <c r="O360" i="31"/>
  <c r="O359" i="31"/>
  <c r="O357" i="31"/>
  <c r="O355" i="31"/>
  <c r="O354" i="31"/>
  <c r="O353" i="31"/>
  <c r="O352" i="31"/>
  <c r="O351" i="31"/>
  <c r="O350" i="31"/>
  <c r="O349" i="31"/>
  <c r="O347" i="31"/>
  <c r="O346" i="31"/>
  <c r="O345" i="31"/>
  <c r="O344" i="31"/>
  <c r="O343" i="31"/>
  <c r="O342" i="31"/>
  <c r="O341" i="31"/>
  <c r="O340" i="31"/>
  <c r="O339" i="31"/>
  <c r="O337" i="31"/>
  <c r="O335" i="31"/>
  <c r="O334" i="31"/>
  <c r="O333" i="31"/>
  <c r="O332" i="31"/>
  <c r="O331" i="31"/>
  <c r="O330" i="31"/>
  <c r="O329" i="31"/>
  <c r="O328" i="31"/>
  <c r="O327" i="31"/>
  <c r="O325" i="31"/>
  <c r="O323" i="31"/>
  <c r="O322" i="31"/>
  <c r="O321" i="31"/>
  <c r="O320" i="31"/>
  <c r="O319" i="31"/>
  <c r="O318" i="31"/>
  <c r="O317" i="31"/>
  <c r="O316" i="31"/>
  <c r="O315" i="31"/>
  <c r="O313" i="31"/>
  <c r="O311" i="31"/>
  <c r="O310" i="31"/>
  <c r="O309" i="31"/>
  <c r="O308" i="31"/>
  <c r="O307" i="31"/>
  <c r="O306" i="31"/>
  <c r="O305" i="31"/>
  <c r="O304" i="31"/>
  <c r="O303" i="31"/>
  <c r="O301" i="31"/>
  <c r="O299" i="31"/>
  <c r="O298" i="31"/>
  <c r="O297" i="31"/>
  <c r="O296" i="31"/>
  <c r="O295" i="31"/>
  <c r="O294" i="31"/>
  <c r="O293" i="31"/>
  <c r="O292" i="31"/>
  <c r="O291" i="31"/>
  <c r="O289" i="31"/>
  <c r="O287" i="31"/>
  <c r="O286" i="31"/>
  <c r="O285" i="31"/>
  <c r="O284" i="31"/>
  <c r="O283" i="31"/>
  <c r="O282" i="31"/>
  <c r="O281" i="31"/>
  <c r="O280" i="31"/>
  <c r="O279" i="31"/>
  <c r="O277" i="31"/>
  <c r="O275" i="31"/>
  <c r="O274" i="31"/>
  <c r="O273" i="31"/>
  <c r="O272" i="31"/>
  <c r="O271" i="31"/>
  <c r="O270" i="31"/>
  <c r="O269" i="31"/>
  <c r="O268" i="31"/>
  <c r="O267" i="31"/>
  <c r="O265" i="31"/>
  <c r="O263" i="31"/>
  <c r="O262" i="31"/>
  <c r="O261" i="31"/>
  <c r="O260" i="31"/>
  <c r="O259" i="31"/>
  <c r="O258" i="31"/>
  <c r="O257" i="31"/>
  <c r="O256" i="31"/>
  <c r="O255" i="31"/>
  <c r="O253" i="31"/>
  <c r="O251" i="31"/>
  <c r="O250" i="31"/>
  <c r="O249" i="31"/>
  <c r="O248" i="31"/>
  <c r="O247" i="31"/>
  <c r="O246" i="31"/>
  <c r="O245" i="31"/>
  <c r="O244" i="31"/>
  <c r="O243" i="31"/>
  <c r="O241" i="31"/>
  <c r="O239" i="31"/>
  <c r="O238" i="31"/>
  <c r="O237" i="31"/>
  <c r="O236" i="31"/>
  <c r="O235" i="31"/>
  <c r="O234" i="31"/>
  <c r="O233" i="31"/>
  <c r="O232" i="31"/>
  <c r="O231" i="31"/>
  <c r="O229" i="31"/>
  <c r="O227" i="31"/>
  <c r="O226" i="31"/>
  <c r="O225" i="31"/>
  <c r="O224" i="31"/>
  <c r="O223" i="31"/>
  <c r="O222" i="31"/>
  <c r="O221" i="31"/>
  <c r="O220" i="31"/>
  <c r="O219" i="31"/>
  <c r="O217" i="31"/>
  <c r="O215" i="31"/>
  <c r="O214" i="31"/>
  <c r="O213" i="31"/>
  <c r="O212" i="31"/>
  <c r="O211" i="31"/>
  <c r="O210" i="31"/>
  <c r="O209" i="31"/>
  <c r="O208" i="31"/>
  <c r="O207" i="31"/>
  <c r="O203" i="31"/>
  <c r="O202" i="31"/>
  <c r="O201" i="31"/>
  <c r="O200" i="31"/>
  <c r="O199" i="31"/>
  <c r="O198" i="31"/>
  <c r="O197" i="31"/>
  <c r="O196" i="31"/>
  <c r="O195" i="31"/>
  <c r="O191" i="31"/>
  <c r="O190" i="31"/>
  <c r="O189" i="31"/>
  <c r="O188" i="31"/>
  <c r="O187" i="31"/>
  <c r="O186" i="31"/>
  <c r="O185" i="31"/>
  <c r="O184" i="31"/>
  <c r="O183" i="31"/>
  <c r="O179" i="31"/>
  <c r="O178" i="31"/>
  <c r="O177" i="31"/>
  <c r="O176" i="31"/>
  <c r="O175" i="31"/>
  <c r="O174" i="31"/>
  <c r="O173" i="31"/>
  <c r="O172" i="31"/>
  <c r="O171" i="31"/>
  <c r="O167" i="31"/>
  <c r="O166" i="31"/>
  <c r="O165" i="31"/>
  <c r="O164" i="31"/>
  <c r="O163" i="31"/>
  <c r="O162" i="31"/>
  <c r="O161" i="31"/>
  <c r="O160" i="31"/>
  <c r="O159" i="31"/>
  <c r="O155" i="31"/>
  <c r="O154" i="31"/>
  <c r="O153" i="31"/>
  <c r="O152" i="31"/>
  <c r="O151" i="31"/>
  <c r="O150" i="31"/>
  <c r="O149" i="31"/>
  <c r="O148" i="31"/>
  <c r="O147" i="31"/>
  <c r="O143" i="31"/>
  <c r="O142" i="31"/>
  <c r="O141" i="31"/>
  <c r="O140" i="31"/>
  <c r="O139" i="31"/>
  <c r="O138" i="31"/>
  <c r="O137" i="31"/>
  <c r="O136" i="31"/>
  <c r="O135" i="31"/>
  <c r="O131" i="31"/>
  <c r="O130" i="31"/>
  <c r="O129" i="31"/>
  <c r="O128" i="31"/>
  <c r="O127" i="31"/>
  <c r="O126" i="31"/>
  <c r="O125" i="31"/>
  <c r="O124" i="31"/>
  <c r="O120" i="31"/>
  <c r="O119" i="31"/>
  <c r="O118" i="31"/>
  <c r="O117" i="31"/>
  <c r="O116" i="31"/>
  <c r="O115" i="31"/>
  <c r="O114" i="31"/>
  <c r="O113" i="31"/>
  <c r="O112" i="31"/>
  <c r="O108" i="31"/>
  <c r="O107" i="31"/>
  <c r="O106" i="31"/>
  <c r="O105" i="31"/>
  <c r="O104" i="31"/>
  <c r="O103" i="31"/>
  <c r="O102" i="31"/>
  <c r="O101" i="31"/>
  <c r="O100" i="31"/>
  <c r="O96" i="31"/>
  <c r="O95" i="31"/>
  <c r="O94" i="31"/>
  <c r="O93" i="31"/>
  <c r="O92" i="31"/>
  <c r="O91" i="31"/>
  <c r="O90" i="31"/>
  <c r="O89" i="31"/>
  <c r="O88" i="31"/>
  <c r="O84" i="31"/>
  <c r="O83" i="31"/>
  <c r="O82" i="31"/>
  <c r="O81" i="31"/>
  <c r="O80" i="31"/>
  <c r="O79" i="31"/>
  <c r="O78" i="31"/>
  <c r="O77" i="31"/>
  <c r="O76" i="31"/>
  <c r="O71" i="31"/>
  <c r="O70" i="31"/>
  <c r="O69" i="31"/>
  <c r="O68" i="31"/>
  <c r="O67" i="31"/>
  <c r="O66" i="31"/>
  <c r="O65" i="31"/>
  <c r="O64" i="31"/>
  <c r="O60" i="31"/>
  <c r="O59" i="31"/>
  <c r="O58" i="31"/>
  <c r="O57" i="31"/>
  <c r="O56" i="31"/>
  <c r="O55" i="31"/>
  <c r="O54" i="31"/>
  <c r="O53" i="31"/>
  <c r="O52" i="31"/>
  <c r="O47" i="31"/>
  <c r="O46" i="31"/>
  <c r="O45" i="31"/>
  <c r="O44" i="31"/>
  <c r="O43" i="31"/>
  <c r="O42" i="31"/>
  <c r="O41" i="31"/>
  <c r="O40" i="31"/>
  <c r="O36" i="31"/>
  <c r="O35" i="31"/>
  <c r="O34" i="31"/>
  <c r="O33" i="31"/>
  <c r="O32" i="31"/>
  <c r="O31" i="31"/>
  <c r="O30" i="31"/>
  <c r="O29" i="31"/>
  <c r="O28" i="31"/>
  <c r="O23" i="31"/>
  <c r="O22" i="31"/>
  <c r="O21" i="31"/>
  <c r="O20" i="31"/>
  <c r="O19" i="31"/>
  <c r="O18" i="31"/>
  <c r="O17" i="31"/>
  <c r="O16" i="31"/>
  <c r="O12" i="31"/>
  <c r="O11" i="31"/>
  <c r="O10" i="31"/>
  <c r="O9" i="31"/>
  <c r="O8" i="31"/>
  <c r="O7" i="31"/>
  <c r="O6" i="31"/>
  <c r="O5" i="31"/>
  <c r="O4" i="31"/>
  <c r="N836" i="31"/>
  <c r="N835" i="31"/>
  <c r="N834" i="31"/>
  <c r="N833" i="31"/>
  <c r="N832" i="31"/>
  <c r="N831" i="31"/>
  <c r="N830" i="31"/>
  <c r="N829" i="31"/>
  <c r="N828" i="31"/>
  <c r="N827" i="31"/>
  <c r="N826" i="31"/>
  <c r="N825" i="31"/>
  <c r="N824" i="31"/>
  <c r="N823" i="31"/>
  <c r="N822" i="31"/>
  <c r="N821" i="31"/>
  <c r="N820" i="31"/>
  <c r="N819" i="31"/>
  <c r="N818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70" i="31"/>
  <c r="N769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6" i="31"/>
  <c r="N754" i="31"/>
  <c r="N753" i="31"/>
  <c r="N752" i="31"/>
  <c r="N751" i="31"/>
  <c r="N750" i="31"/>
  <c r="N749" i="31"/>
  <c r="N748" i="31"/>
  <c r="N747" i="31"/>
  <c r="N746" i="31"/>
  <c r="N745" i="31"/>
  <c r="N744" i="31"/>
  <c r="N743" i="31"/>
  <c r="N742" i="31"/>
  <c r="N741" i="31"/>
  <c r="N740" i="31"/>
  <c r="N739" i="31"/>
  <c r="N738" i="31"/>
  <c r="N737" i="31"/>
  <c r="N736" i="31"/>
  <c r="N735" i="31"/>
  <c r="N734" i="31"/>
  <c r="N733" i="31"/>
  <c r="N732" i="31"/>
  <c r="N731" i="31"/>
  <c r="N730" i="31"/>
  <c r="N729" i="31"/>
  <c r="N728" i="31"/>
  <c r="N727" i="31"/>
  <c r="N726" i="31"/>
  <c r="N725" i="31"/>
  <c r="N724" i="31"/>
  <c r="N723" i="31"/>
  <c r="N722" i="31"/>
  <c r="N721" i="31"/>
  <c r="N720" i="31"/>
  <c r="N719" i="31"/>
  <c r="N718" i="31"/>
  <c r="N717" i="31"/>
  <c r="N716" i="31"/>
  <c r="N715" i="31"/>
  <c r="N714" i="31"/>
  <c r="N713" i="31"/>
  <c r="N712" i="31"/>
  <c r="N711" i="31"/>
  <c r="N710" i="31"/>
  <c r="N708" i="31"/>
  <c r="N707" i="31"/>
  <c r="N706" i="31"/>
  <c r="N705" i="31"/>
  <c r="N703" i="31"/>
  <c r="N702" i="31"/>
  <c r="N701" i="31"/>
  <c r="N700" i="31"/>
  <c r="N699" i="31"/>
  <c r="N698" i="31"/>
  <c r="N697" i="31"/>
  <c r="N696" i="31"/>
  <c r="N695" i="31"/>
  <c r="N694" i="31"/>
  <c r="N693" i="31"/>
  <c r="N691" i="31"/>
  <c r="N690" i="31"/>
  <c r="N689" i="31"/>
  <c r="N688" i="31"/>
  <c r="N687" i="31"/>
  <c r="N686" i="31"/>
  <c r="N685" i="31"/>
  <c r="N684" i="31"/>
  <c r="N683" i="31"/>
  <c r="N682" i="31"/>
  <c r="N680" i="31"/>
  <c r="N679" i="31"/>
  <c r="N678" i="31"/>
  <c r="N677" i="31"/>
  <c r="N676" i="31"/>
  <c r="N675" i="31"/>
  <c r="N674" i="31"/>
  <c r="N673" i="31"/>
  <c r="N672" i="31"/>
  <c r="N671" i="31"/>
  <c r="N670" i="31"/>
  <c r="N669" i="31"/>
  <c r="N668" i="31"/>
  <c r="N667" i="31"/>
  <c r="N666" i="31"/>
  <c r="N665" i="31"/>
  <c r="N664" i="31"/>
  <c r="N663" i="31"/>
  <c r="N662" i="31"/>
  <c r="N661" i="31"/>
  <c r="N660" i="31"/>
  <c r="N658" i="31"/>
  <c r="N657" i="31"/>
  <c r="N656" i="31"/>
  <c r="N655" i="31"/>
  <c r="N654" i="31"/>
  <c r="N653" i="31"/>
  <c r="N652" i="31"/>
  <c r="N651" i="31"/>
  <c r="N650" i="31"/>
  <c r="N648" i="31"/>
  <c r="N647" i="31"/>
  <c r="N646" i="31"/>
  <c r="N645" i="31"/>
  <c r="N644" i="31"/>
  <c r="N643" i="31"/>
  <c r="N642" i="31"/>
  <c r="N641" i="31"/>
  <c r="N640" i="31"/>
  <c r="N639" i="31"/>
  <c r="N638" i="31"/>
  <c r="N636" i="31"/>
  <c r="N635" i="31"/>
  <c r="N634" i="31"/>
  <c r="N633" i="31"/>
  <c r="N632" i="31"/>
  <c r="N631" i="31"/>
  <c r="N630" i="31"/>
  <c r="N629" i="31"/>
  <c r="N627" i="31"/>
  <c r="N626" i="31"/>
  <c r="N625" i="31"/>
  <c r="N624" i="31"/>
  <c r="N623" i="31"/>
  <c r="N622" i="31"/>
  <c r="N621" i="31"/>
  <c r="N620" i="31"/>
  <c r="N619" i="31"/>
  <c r="N618" i="31"/>
  <c r="N617" i="31"/>
  <c r="N616" i="31"/>
  <c r="N615" i="31"/>
  <c r="N614" i="31"/>
  <c r="N613" i="31"/>
  <c r="N612" i="31"/>
  <c r="N611" i="31"/>
  <c r="N610" i="31"/>
  <c r="N609" i="31"/>
  <c r="N607" i="31"/>
  <c r="N605" i="31"/>
  <c r="N604" i="31"/>
  <c r="N603" i="31"/>
  <c r="N602" i="31"/>
  <c r="N601" i="31"/>
  <c r="N598" i="31"/>
  <c r="N597" i="31"/>
  <c r="N596" i="31"/>
  <c r="N595" i="31"/>
  <c r="N594" i="31"/>
  <c r="N593" i="31"/>
  <c r="N592" i="31"/>
  <c r="N591" i="31"/>
  <c r="N590" i="31"/>
  <c r="N589" i="31"/>
  <c r="N586" i="31"/>
  <c r="N585" i="31"/>
  <c r="N584" i="31"/>
  <c r="N583" i="31"/>
  <c r="N582" i="31"/>
  <c r="N581" i="31"/>
  <c r="N580" i="31"/>
  <c r="N579" i="31"/>
  <c r="N578" i="31"/>
  <c r="N576" i="31"/>
  <c r="N575" i="31"/>
  <c r="N574" i="31"/>
  <c r="N573" i="31"/>
  <c r="N572" i="31"/>
  <c r="N571" i="31"/>
  <c r="N570" i="31"/>
  <c r="N569" i="31"/>
  <c r="N568" i="31"/>
  <c r="N567" i="31"/>
  <c r="N565" i="31"/>
  <c r="N564" i="31"/>
  <c r="N563" i="31"/>
  <c r="N562" i="31"/>
  <c r="N561" i="31"/>
  <c r="N560" i="31"/>
  <c r="N559" i="31"/>
  <c r="N558" i="31"/>
  <c r="N556" i="31"/>
  <c r="N554" i="31"/>
  <c r="N553" i="31"/>
  <c r="N552" i="31"/>
  <c r="N551" i="31"/>
  <c r="N550" i="31"/>
  <c r="N549" i="31"/>
  <c r="N548" i="31"/>
  <c r="N545" i="31"/>
  <c r="N544" i="31"/>
  <c r="N543" i="31"/>
  <c r="N542" i="31"/>
  <c r="N541" i="31"/>
  <c r="N540" i="31"/>
  <c r="N539" i="31"/>
  <c r="N538" i="31"/>
  <c r="N537" i="31"/>
  <c r="N533" i="31"/>
  <c r="N532" i="31"/>
  <c r="N531" i="31"/>
  <c r="N530" i="31"/>
  <c r="N529" i="31"/>
  <c r="N528" i="31"/>
  <c r="N527" i="31"/>
  <c r="N526" i="31"/>
  <c r="N525" i="31"/>
  <c r="N521" i="31"/>
  <c r="N520" i="31"/>
  <c r="N519" i="31"/>
  <c r="N518" i="31"/>
  <c r="N517" i="31"/>
  <c r="N516" i="31"/>
  <c r="N515" i="31"/>
  <c r="N514" i="31"/>
  <c r="N513" i="31"/>
  <c r="N512" i="31"/>
  <c r="N509" i="31"/>
  <c r="N508" i="31"/>
  <c r="N507" i="31"/>
  <c r="N506" i="31"/>
  <c r="N505" i="31"/>
  <c r="N504" i="31"/>
  <c r="N503" i="31"/>
  <c r="N502" i="31"/>
  <c r="N501" i="31"/>
  <c r="N500" i="31"/>
  <c r="N499" i="31"/>
  <c r="N497" i="31"/>
  <c r="N496" i="31"/>
  <c r="N495" i="31"/>
  <c r="N494" i="31"/>
  <c r="N493" i="31"/>
  <c r="N492" i="31"/>
  <c r="N491" i="31"/>
  <c r="N490" i="31"/>
  <c r="N489" i="31"/>
  <c r="N487" i="31"/>
  <c r="N486" i="31"/>
  <c r="N485" i="31"/>
  <c r="N484" i="31"/>
  <c r="N483" i="31"/>
  <c r="N482" i="31"/>
  <c r="N481" i="31"/>
  <c r="N477" i="31"/>
  <c r="N476" i="31"/>
  <c r="N475" i="31"/>
  <c r="N474" i="31"/>
  <c r="N473" i="31"/>
  <c r="N472" i="31"/>
  <c r="N471" i="31"/>
  <c r="N470" i="31"/>
  <c r="N467" i="31"/>
  <c r="N466" i="31"/>
  <c r="N465" i="31"/>
  <c r="N464" i="31"/>
  <c r="N463" i="31"/>
  <c r="N462" i="31"/>
  <c r="N461" i="31"/>
  <c r="N460" i="31"/>
  <c r="N459" i="31"/>
  <c r="N457" i="31"/>
  <c r="N456" i="31"/>
  <c r="N455" i="31"/>
  <c r="N454" i="31"/>
  <c r="N453" i="31"/>
  <c r="N452" i="31"/>
  <c r="N451" i="31"/>
  <c r="N450" i="31"/>
  <c r="N449" i="31"/>
  <c r="N448" i="31"/>
  <c r="N446" i="31"/>
  <c r="N445" i="31"/>
  <c r="N444" i="31"/>
  <c r="N443" i="31"/>
  <c r="N442" i="31"/>
  <c r="N441" i="31"/>
  <c r="N440" i="31"/>
  <c r="N439" i="31"/>
  <c r="N438" i="31"/>
  <c r="N437" i="31"/>
  <c r="N435" i="31"/>
  <c r="N434" i="31"/>
  <c r="N433" i="31"/>
  <c r="N432" i="31"/>
  <c r="N431" i="31"/>
  <c r="N430" i="31"/>
  <c r="N429" i="31"/>
  <c r="N428" i="31"/>
  <c r="N427" i="31"/>
  <c r="N425" i="31"/>
  <c r="N423" i="31"/>
  <c r="N422" i="31"/>
  <c r="N421" i="31"/>
  <c r="N420" i="31"/>
  <c r="N419" i="31"/>
  <c r="N418" i="31"/>
  <c r="N417" i="31"/>
  <c r="N416" i="31"/>
  <c r="N415" i="31"/>
  <c r="N411" i="31"/>
  <c r="N410" i="31"/>
  <c r="N409" i="31"/>
  <c r="N408" i="31"/>
  <c r="N407" i="31"/>
  <c r="N406" i="31"/>
  <c r="N405" i="31"/>
  <c r="N404" i="31"/>
  <c r="N400" i="31"/>
  <c r="N399" i="31"/>
  <c r="N398" i="31"/>
  <c r="N397" i="31"/>
  <c r="N396" i="31"/>
  <c r="N395" i="31"/>
  <c r="N393" i="31"/>
  <c r="N392" i="31"/>
  <c r="N391" i="31"/>
  <c r="N390" i="31"/>
  <c r="N389" i="31"/>
  <c r="N388" i="31"/>
  <c r="N386" i="31"/>
  <c r="N385" i="31"/>
  <c r="N384" i="31"/>
  <c r="N383" i="31"/>
  <c r="N382" i="31"/>
  <c r="N381" i="31"/>
  <c r="N380" i="31"/>
  <c r="N379" i="31"/>
  <c r="N375" i="31"/>
  <c r="N374" i="31"/>
  <c r="N373" i="31"/>
  <c r="N372" i="31"/>
  <c r="N371" i="31"/>
  <c r="N370" i="31"/>
  <c r="N369" i="31"/>
  <c r="N368" i="31"/>
  <c r="N366" i="31"/>
  <c r="N365" i="31"/>
  <c r="N364" i="31"/>
  <c r="N363" i="31"/>
  <c r="N362" i="31"/>
  <c r="N361" i="31"/>
  <c r="N360" i="31"/>
  <c r="N359" i="31"/>
  <c r="N358" i="31"/>
  <c r="N357" i="31"/>
  <c r="N355" i="31"/>
  <c r="N354" i="31"/>
  <c r="N353" i="31"/>
  <c r="N352" i="31"/>
  <c r="N351" i="31"/>
  <c r="N350" i="31"/>
  <c r="N349" i="31"/>
  <c r="N347" i="31"/>
  <c r="N346" i="31"/>
  <c r="N345" i="31"/>
  <c r="N344" i="31"/>
  <c r="N343" i="31"/>
  <c r="N342" i="31"/>
  <c r="N341" i="31"/>
  <c r="N340" i="31"/>
  <c r="N339" i="31"/>
  <c r="N335" i="31"/>
  <c r="N334" i="31"/>
  <c r="N333" i="31"/>
  <c r="N332" i="31"/>
  <c r="N331" i="31"/>
  <c r="N330" i="31"/>
  <c r="N329" i="31"/>
  <c r="N328" i="31"/>
  <c r="N327" i="31"/>
  <c r="N323" i="31"/>
  <c r="N322" i="31"/>
  <c r="N321" i="31"/>
  <c r="N320" i="31"/>
  <c r="N319" i="31"/>
  <c r="N318" i="31"/>
  <c r="N317" i="31"/>
  <c r="N316" i="31"/>
  <c r="N315" i="31"/>
  <c r="N313" i="31"/>
  <c r="N311" i="31"/>
  <c r="N310" i="31"/>
  <c r="N309" i="31"/>
  <c r="N308" i="31"/>
  <c r="N307" i="31"/>
  <c r="N306" i="31"/>
  <c r="N305" i="31"/>
  <c r="N304" i="31"/>
  <c r="N303" i="31"/>
  <c r="N301" i="31"/>
  <c r="N299" i="31"/>
  <c r="N298" i="31"/>
  <c r="N297" i="31"/>
  <c r="N296" i="31"/>
  <c r="N295" i="31"/>
  <c r="N294" i="31"/>
  <c r="N293" i="31"/>
  <c r="N292" i="31"/>
  <c r="N291" i="31"/>
  <c r="N287" i="31"/>
  <c r="N286" i="31"/>
  <c r="N285" i="31"/>
  <c r="N284" i="31"/>
  <c r="N283" i="31"/>
  <c r="N282" i="31"/>
  <c r="N281" i="31"/>
  <c r="N280" i="31"/>
  <c r="N279" i="31"/>
  <c r="N275" i="31"/>
  <c r="N274" i="31"/>
  <c r="N273" i="31"/>
  <c r="N272" i="31"/>
  <c r="N271" i="31"/>
  <c r="N270" i="31"/>
  <c r="N269" i="31"/>
  <c r="N268" i="31"/>
  <c r="N267" i="31"/>
  <c r="N263" i="31"/>
  <c r="N262" i="31"/>
  <c r="N261" i="31"/>
  <c r="N260" i="31"/>
  <c r="N259" i="31"/>
  <c r="N258" i="31"/>
  <c r="N257" i="31"/>
  <c r="N256" i="31"/>
  <c r="N255" i="31"/>
  <c r="N251" i="31"/>
  <c r="N250" i="31"/>
  <c r="N249" i="31"/>
  <c r="N248" i="31"/>
  <c r="N247" i="31"/>
  <c r="N246" i="31"/>
  <c r="N245" i="31"/>
  <c r="N244" i="31"/>
  <c r="N243" i="31"/>
  <c r="N241" i="31"/>
  <c r="N239" i="31"/>
  <c r="N238" i="31"/>
  <c r="N237" i="31"/>
  <c r="N236" i="31"/>
  <c r="N235" i="31"/>
  <c r="N234" i="31"/>
  <c r="N233" i="31"/>
  <c r="N232" i="31"/>
  <c r="N231" i="31"/>
  <c r="N229" i="31"/>
  <c r="N227" i="31"/>
  <c r="N226" i="31"/>
  <c r="N225" i="31"/>
  <c r="N224" i="31"/>
  <c r="N223" i="31"/>
  <c r="N222" i="31"/>
  <c r="N221" i="31"/>
  <c r="N220" i="31"/>
  <c r="N219" i="31"/>
  <c r="N215" i="31"/>
  <c r="N214" i="31"/>
  <c r="N213" i="31"/>
  <c r="N212" i="31"/>
  <c r="N211" i="31"/>
  <c r="N210" i="31"/>
  <c r="N209" i="31"/>
  <c r="N208" i="31"/>
  <c r="N207" i="31"/>
  <c r="N203" i="31"/>
  <c r="N202" i="31"/>
  <c r="N201" i="31"/>
  <c r="N200" i="31"/>
  <c r="N199" i="31"/>
  <c r="N198" i="31"/>
  <c r="N197" i="31"/>
  <c r="N196" i="31"/>
  <c r="N195" i="31"/>
  <c r="N191" i="31"/>
  <c r="N190" i="31"/>
  <c r="N189" i="31"/>
  <c r="N188" i="31"/>
  <c r="N187" i="31"/>
  <c r="N186" i="31"/>
  <c r="N185" i="31"/>
  <c r="N184" i="31"/>
  <c r="N183" i="31"/>
  <c r="AU34" i="31"/>
  <c r="N179" i="31"/>
  <c r="N178" i="31"/>
  <c r="N177" i="31"/>
  <c r="N176" i="31"/>
  <c r="N175" i="31"/>
  <c r="N174" i="31"/>
  <c r="N173" i="31"/>
  <c r="N172" i="31"/>
  <c r="N171" i="31"/>
  <c r="N167" i="31"/>
  <c r="N166" i="31"/>
  <c r="N165" i="31"/>
  <c r="N164" i="31"/>
  <c r="N163" i="31"/>
  <c r="N162" i="31"/>
  <c r="N161" i="31"/>
  <c r="N160" i="31"/>
  <c r="N159" i="31"/>
  <c r="N157" i="31"/>
  <c r="N156" i="31"/>
  <c r="N155" i="31"/>
  <c r="N154" i="31"/>
  <c r="N153" i="31"/>
  <c r="N152" i="31"/>
  <c r="N151" i="31"/>
  <c r="N150" i="31"/>
  <c r="N149" i="31"/>
  <c r="N148" i="31"/>
  <c r="N147" i="31"/>
  <c r="N146" i="31"/>
  <c r="N145" i="31"/>
  <c r="N144" i="31"/>
  <c r="N143" i="31"/>
  <c r="N142" i="31"/>
  <c r="N141" i="31"/>
  <c r="N140" i="31"/>
  <c r="N139" i="31"/>
  <c r="N138" i="31"/>
  <c r="N137" i="31"/>
  <c r="N136" i="31"/>
  <c r="N135" i="31"/>
  <c r="N134" i="31"/>
  <c r="N133" i="31"/>
  <c r="N132" i="31"/>
  <c r="N131" i="31"/>
  <c r="N130" i="31"/>
  <c r="N129" i="31"/>
  <c r="N128" i="31"/>
  <c r="BN42" i="31"/>
  <c r="N127" i="31"/>
  <c r="N126" i="31"/>
  <c r="N125" i="31"/>
  <c r="N124" i="31"/>
  <c r="N123" i="31"/>
  <c r="N122" i="31"/>
  <c r="N121" i="31"/>
  <c r="N120" i="31"/>
  <c r="N119" i="31"/>
  <c r="N118" i="31"/>
  <c r="N117" i="31"/>
  <c r="N116" i="31"/>
  <c r="N115" i="31"/>
  <c r="N114" i="31"/>
  <c r="N113" i="31"/>
  <c r="N112" i="31"/>
  <c r="N111" i="31"/>
  <c r="N110" i="31"/>
  <c r="N109" i="31"/>
  <c r="N108" i="31"/>
  <c r="N107" i="31"/>
  <c r="N106" i="31"/>
  <c r="N105" i="31"/>
  <c r="N104" i="31"/>
  <c r="N103" i="31"/>
  <c r="N102" i="31"/>
  <c r="N101" i="31"/>
  <c r="N100" i="31"/>
  <c r="N99" i="31"/>
  <c r="N98" i="31"/>
  <c r="N97" i="31"/>
  <c r="N96" i="31"/>
  <c r="N95" i="31"/>
  <c r="N94" i="31"/>
  <c r="N93" i="31"/>
  <c r="N92" i="31"/>
  <c r="N91" i="31"/>
  <c r="N90" i="31"/>
  <c r="N89" i="31"/>
  <c r="N88" i="31"/>
  <c r="N86" i="31"/>
  <c r="N85" i="31"/>
  <c r="N84" i="31"/>
  <c r="N83" i="31"/>
  <c r="N82" i="31"/>
  <c r="N81" i="31"/>
  <c r="N80" i="31"/>
  <c r="N79" i="31"/>
  <c r="N78" i="31"/>
  <c r="N77" i="31"/>
  <c r="N76" i="31"/>
  <c r="N74" i="31"/>
  <c r="N73" i="31"/>
  <c r="N72" i="31"/>
  <c r="N71" i="31"/>
  <c r="N70" i="31"/>
  <c r="N69" i="31"/>
  <c r="N68" i="31"/>
  <c r="N67" i="31"/>
  <c r="N66" i="31"/>
  <c r="N65" i="31"/>
  <c r="N64" i="31"/>
  <c r="N62" i="31"/>
  <c r="N61" i="31"/>
  <c r="N60" i="31"/>
  <c r="N59" i="31"/>
  <c r="N58" i="31"/>
  <c r="N57" i="31"/>
  <c r="N56" i="31"/>
  <c r="N55" i="31"/>
  <c r="N54" i="31"/>
  <c r="N53" i="31"/>
  <c r="N52" i="31"/>
  <c r="N50" i="31"/>
  <c r="N49" i="31"/>
  <c r="N48" i="31"/>
  <c r="N47" i="31"/>
  <c r="N45" i="31"/>
  <c r="N44" i="31"/>
  <c r="N43" i="31"/>
  <c r="N42" i="31"/>
  <c r="N41" i="31"/>
  <c r="N40" i="31"/>
  <c r="N38" i="31"/>
  <c r="N37" i="31"/>
  <c r="N36" i="31"/>
  <c r="N33" i="31"/>
  <c r="N32" i="31"/>
  <c r="N31" i="31"/>
  <c r="N30" i="31"/>
  <c r="N29" i="31"/>
  <c r="N28" i="31"/>
  <c r="N26" i="31"/>
  <c r="N25" i="31"/>
  <c r="N24" i="31"/>
  <c r="N21" i="31"/>
  <c r="N20" i="31"/>
  <c r="N19" i="31"/>
  <c r="N18" i="31"/>
  <c r="N17" i="31"/>
  <c r="N16" i="31"/>
  <c r="N14" i="31"/>
  <c r="N13" i="31"/>
  <c r="N12" i="31"/>
  <c r="N9" i="31"/>
  <c r="N8" i="31"/>
  <c r="N7" i="31"/>
  <c r="N6" i="31"/>
  <c r="N5" i="31"/>
  <c r="N4" i="31"/>
  <c r="N2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AJ3" i="31" s="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AJ88" i="31" s="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AJ64" i="31" s="1"/>
  <c r="M522" i="31"/>
  <c r="M521" i="31"/>
  <c r="M520" i="31"/>
  <c r="M519" i="31"/>
  <c r="M518" i="31"/>
  <c r="M517" i="31"/>
  <c r="M516" i="3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AJ43" i="31" s="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BD29" i="31" s="1"/>
  <c r="M423" i="31"/>
  <c r="M422" i="31"/>
  <c r="M421" i="31"/>
  <c r="M420" i="3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M297" i="31"/>
  <c r="M296" i="31"/>
  <c r="M295" i="31"/>
  <c r="M294" i="31"/>
  <c r="M293" i="31"/>
  <c r="M292" i="31"/>
  <c r="M291" i="3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AJ40" i="31" s="1"/>
  <c r="M255" i="31"/>
  <c r="M254" i="31"/>
  <c r="M253" i="31"/>
  <c r="M252" i="31"/>
  <c r="M251" i="31"/>
  <c r="M250" i="31"/>
  <c r="M249" i="31"/>
  <c r="M248" i="31"/>
  <c r="M247" i="31"/>
  <c r="M246" i="31"/>
  <c r="M245" i="31"/>
  <c r="M244" i="31"/>
  <c r="M243" i="31"/>
  <c r="M242" i="31"/>
  <c r="M241" i="31"/>
  <c r="M240" i="31"/>
  <c r="M239" i="31"/>
  <c r="M238" i="31"/>
  <c r="M237" i="31"/>
  <c r="M236" i="31"/>
  <c r="M235" i="31"/>
  <c r="M234" i="31"/>
  <c r="M233" i="31"/>
  <c r="M232" i="31"/>
  <c r="M231" i="31"/>
  <c r="M230" i="31"/>
  <c r="M229" i="3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M193" i="31"/>
  <c r="M192" i="31"/>
  <c r="M191" i="31"/>
  <c r="M190" i="31"/>
  <c r="M189" i="31"/>
  <c r="M188" i="31"/>
  <c r="M187" i="31"/>
  <c r="M186" i="31"/>
  <c r="M185" i="31"/>
  <c r="M184" i="31"/>
  <c r="AJ27" i="31" s="1"/>
  <c r="M183" i="31"/>
  <c r="M182" i="31"/>
  <c r="M181" i="31"/>
  <c r="M180" i="31"/>
  <c r="M179" i="31"/>
  <c r="M178" i="31"/>
  <c r="M177" i="31"/>
  <c r="M176" i="31"/>
  <c r="M175" i="31"/>
  <c r="M174" i="31"/>
  <c r="M173" i="31"/>
  <c r="M172" i="31"/>
  <c r="AJ86" i="31" s="1"/>
  <c r="M171" i="31"/>
  <c r="M170" i="31"/>
  <c r="M169" i="31"/>
  <c r="M168" i="31"/>
  <c r="M167" i="31"/>
  <c r="M166" i="31"/>
  <c r="M165" i="31"/>
  <c r="M164" i="31"/>
  <c r="M163" i="31"/>
  <c r="M162" i="31"/>
  <c r="M161" i="31"/>
  <c r="M160" i="31"/>
  <c r="M159" i="31"/>
  <c r="M158" i="31"/>
  <c r="M157" i="3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M145" i="31"/>
  <c r="M144" i="31"/>
  <c r="M143" i="31"/>
  <c r="M142" i="31"/>
  <c r="AJ76" i="31" s="1"/>
  <c r="M141" i="31"/>
  <c r="M140" i="31"/>
  <c r="M139" i="31"/>
  <c r="M138" i="31"/>
  <c r="M137" i="31"/>
  <c r="M136" i="31"/>
  <c r="M135" i="31"/>
  <c r="M134" i="31"/>
  <c r="M133" i="31"/>
  <c r="M132" i="31"/>
  <c r="M131" i="31"/>
  <c r="M130" i="31"/>
  <c r="M129" i="31"/>
  <c r="M128" i="31"/>
  <c r="M127" i="31"/>
  <c r="AJ71" i="31" s="1"/>
  <c r="M126" i="31"/>
  <c r="M125" i="31"/>
  <c r="M124" i="31"/>
  <c r="M123" i="31"/>
  <c r="M122" i="31"/>
  <c r="M121" i="31"/>
  <c r="M120" i="31"/>
  <c r="M119" i="31"/>
  <c r="M118" i="31"/>
  <c r="M117" i="31"/>
  <c r="M116" i="31"/>
  <c r="AJ49" i="31" s="1"/>
  <c r="M115" i="31"/>
  <c r="M114" i="31"/>
  <c r="M113" i="31"/>
  <c r="M112" i="31"/>
  <c r="M111" i="31"/>
  <c r="M110" i="31"/>
  <c r="M109" i="31"/>
  <c r="M108" i="31"/>
  <c r="M107" i="31"/>
  <c r="AJ46" i="31" s="1"/>
  <c r="M106" i="31"/>
  <c r="M105" i="31"/>
  <c r="M104" i="31"/>
  <c r="M103" i="31"/>
  <c r="M102" i="31"/>
  <c r="M101" i="31"/>
  <c r="M100" i="31"/>
  <c r="M99" i="31"/>
  <c r="M98" i="31"/>
  <c r="M97" i="31"/>
  <c r="M96" i="31"/>
  <c r="M95" i="31"/>
  <c r="M94" i="31"/>
  <c r="M93" i="31"/>
  <c r="M92" i="31"/>
  <c r="M91" i="31"/>
  <c r="M90" i="31"/>
  <c r="M89" i="31"/>
  <c r="M88" i="31"/>
  <c r="M87" i="31"/>
  <c r="M86" i="31"/>
  <c r="M85" i="31"/>
  <c r="M84" i="31"/>
  <c r="M83" i="31"/>
  <c r="M82" i="31"/>
  <c r="M81" i="31"/>
  <c r="M80" i="31"/>
  <c r="M79" i="31"/>
  <c r="M78" i="31"/>
  <c r="M77" i="31"/>
  <c r="M76" i="31"/>
  <c r="AJ69" i="31" s="1"/>
  <c r="M75" i="31"/>
  <c r="M74" i="31"/>
  <c r="M73" i="31"/>
  <c r="M72" i="31"/>
  <c r="M71" i="31"/>
  <c r="M70" i="31"/>
  <c r="M69" i="31"/>
  <c r="M68" i="31"/>
  <c r="M67" i="31"/>
  <c r="M66" i="31"/>
  <c r="M65" i="31"/>
  <c r="M64" i="31"/>
  <c r="M63" i="31"/>
  <c r="M62" i="31"/>
  <c r="M61" i="31"/>
  <c r="M60" i="31"/>
  <c r="M59" i="31"/>
  <c r="M58" i="31"/>
  <c r="M57" i="31"/>
  <c r="M56" i="31"/>
  <c r="M55" i="31"/>
  <c r="M54" i="31"/>
  <c r="M53" i="31"/>
  <c r="M52" i="31"/>
  <c r="AJ81" i="31" s="1"/>
  <c r="M51" i="31"/>
  <c r="M50" i="31"/>
  <c r="M49" i="31"/>
  <c r="M48" i="31"/>
  <c r="M47" i="31"/>
  <c r="M46" i="31"/>
  <c r="M45" i="31"/>
  <c r="M44" i="31"/>
  <c r="M43" i="31"/>
  <c r="M42" i="31"/>
  <c r="M41" i="31"/>
  <c r="M40" i="31"/>
  <c r="BD7" i="31" s="1"/>
  <c r="BE7" i="31" s="1"/>
  <c r="M39" i="31"/>
  <c r="M38" i="31"/>
  <c r="M37" i="31"/>
  <c r="AJ55" i="31" s="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AJ61" i="31" s="1"/>
  <c r="M15" i="31"/>
  <c r="M14" i="31"/>
  <c r="M13" i="31"/>
  <c r="M12" i="31"/>
  <c r="M11" i="31"/>
  <c r="M10" i="31"/>
  <c r="M9" i="31"/>
  <c r="M8" i="31"/>
  <c r="M7" i="31"/>
  <c r="M6" i="31"/>
  <c r="M5" i="31"/>
  <c r="M4" i="31"/>
  <c r="BD48" i="31" s="1"/>
  <c r="M3" i="31"/>
  <c r="M2" i="31"/>
  <c r="AH88" i="31"/>
  <c r="AH87" i="31"/>
  <c r="AH86" i="31"/>
  <c r="AH85" i="31"/>
  <c r="AH84" i="31"/>
  <c r="AH83" i="31"/>
  <c r="AH82" i="31"/>
  <c r="AH81" i="31"/>
  <c r="AH80" i="31"/>
  <c r="AH79" i="31"/>
  <c r="AH78" i="31"/>
  <c r="AH77" i="31"/>
  <c r="AH76" i="31"/>
  <c r="AH75" i="31"/>
  <c r="AJ74" i="31"/>
  <c r="AH74" i="31"/>
  <c r="AH73" i="31"/>
  <c r="AH72" i="31"/>
  <c r="BB71" i="31"/>
  <c r="AH71" i="31"/>
  <c r="BB70" i="31"/>
  <c r="AH70" i="31"/>
  <c r="BB69" i="31"/>
  <c r="AH69" i="31"/>
  <c r="BB68" i="31"/>
  <c r="AH68" i="31"/>
  <c r="BB67" i="31"/>
  <c r="AJ67" i="31"/>
  <c r="AH67" i="31"/>
  <c r="BB66" i="31"/>
  <c r="AH66" i="31"/>
  <c r="BB65" i="31"/>
  <c r="AH65" i="31"/>
  <c r="BB64" i="31"/>
  <c r="AH64" i="31"/>
  <c r="BB63" i="31"/>
  <c r="AH63" i="31"/>
  <c r="BB62" i="31"/>
  <c r="AH62" i="31"/>
  <c r="BB61" i="31"/>
  <c r="AH61" i="31"/>
  <c r="BB60" i="31"/>
  <c r="AH60" i="31"/>
  <c r="BB59" i="31"/>
  <c r="AH59" i="31"/>
  <c r="BB58" i="31"/>
  <c r="AJ58" i="31"/>
  <c r="AH58" i="31"/>
  <c r="BB57" i="31"/>
  <c r="AH57" i="31"/>
  <c r="BB56" i="31"/>
  <c r="AH56" i="31"/>
  <c r="BB55" i="31"/>
  <c r="AH55" i="31"/>
  <c r="BB54" i="31"/>
  <c r="AH54" i="31"/>
  <c r="BB53" i="31"/>
  <c r="AH53" i="31"/>
  <c r="BB52" i="31"/>
  <c r="AH52" i="31"/>
  <c r="BB51" i="31"/>
  <c r="AH51" i="31"/>
  <c r="BB50" i="31"/>
  <c r="AH50" i="31"/>
  <c r="BB49" i="31"/>
  <c r="AH49" i="31"/>
  <c r="BB48" i="31"/>
  <c r="AH48" i="31"/>
  <c r="BB47" i="31"/>
  <c r="AH47" i="31"/>
  <c r="BB46" i="31"/>
  <c r="AH46" i="31"/>
  <c r="BB45" i="31"/>
  <c r="AH45" i="31"/>
  <c r="BB44" i="31"/>
  <c r="AH44" i="31"/>
  <c r="BB43" i="31"/>
  <c r="AH43" i="31"/>
  <c r="BQ42" i="31"/>
  <c r="BB42" i="31"/>
  <c r="AH42" i="31"/>
  <c r="BS41" i="31"/>
  <c r="BB41" i="31"/>
  <c r="AH41" i="31"/>
  <c r="BB40" i="31"/>
  <c r="AX40" i="31"/>
  <c r="AH40" i="31"/>
  <c r="BB39" i="31"/>
  <c r="AT39" i="31"/>
  <c r="AH39" i="31"/>
  <c r="BB38" i="31"/>
  <c r="AH38" i="31"/>
  <c r="BB37" i="31"/>
  <c r="AJ37" i="31"/>
  <c r="AH37" i="31"/>
  <c r="BP36" i="31"/>
  <c r="BO36" i="31"/>
  <c r="BB36" i="31"/>
  <c r="AH36" i="31"/>
  <c r="BO35" i="31"/>
  <c r="BL35" i="31"/>
  <c r="BB35" i="31"/>
  <c r="AH35" i="31"/>
  <c r="BB34" i="31"/>
  <c r="AH34" i="31"/>
  <c r="BB33" i="31"/>
  <c r="AH33" i="31"/>
  <c r="BB32" i="31"/>
  <c r="AH32" i="31"/>
  <c r="BB31" i="31"/>
  <c r="AH31" i="31"/>
  <c r="BB30" i="31"/>
  <c r="AH30" i="31"/>
  <c r="BB29" i="31"/>
  <c r="AH29" i="31"/>
  <c r="BB28" i="31"/>
  <c r="AH28" i="31"/>
  <c r="BB27" i="31"/>
  <c r="AH27" i="31"/>
  <c r="BB11" i="31"/>
  <c r="BB10" i="31"/>
  <c r="AH10" i="31"/>
  <c r="BB9" i="31"/>
  <c r="AJ9" i="31"/>
  <c r="AH9" i="31"/>
  <c r="BB8" i="31"/>
  <c r="AH8" i="31"/>
  <c r="BB7" i="31"/>
  <c r="AH7" i="31"/>
  <c r="BB6" i="31"/>
  <c r="AH6" i="31"/>
  <c r="BB5" i="31"/>
  <c r="AH5" i="31"/>
  <c r="BB4" i="31"/>
  <c r="AH4" i="31"/>
  <c r="BB3" i="31"/>
  <c r="AH3" i="31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Y803" i="30"/>
  <c r="Y802" i="30"/>
  <c r="Y801" i="30"/>
  <c r="Y800" i="30"/>
  <c r="Y799" i="30"/>
  <c r="Y798" i="30"/>
  <c r="Y797" i="30"/>
  <c r="Y796" i="30"/>
  <c r="Y795" i="30"/>
  <c r="Y794" i="30"/>
  <c r="Y793" i="30"/>
  <c r="Y792" i="30"/>
  <c r="Y791" i="30"/>
  <c r="Y790" i="30"/>
  <c r="Y789" i="30"/>
  <c r="Y788" i="30"/>
  <c r="Y787" i="30"/>
  <c r="Y786" i="30"/>
  <c r="Y785" i="30"/>
  <c r="Y784" i="30"/>
  <c r="Y783" i="30"/>
  <c r="Y782" i="30"/>
  <c r="Y781" i="30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Y565" i="30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Y209" i="30"/>
  <c r="Y208" i="30"/>
  <c r="Y207" i="30"/>
  <c r="Y206" i="30"/>
  <c r="Y205" i="30"/>
  <c r="Y204" i="30"/>
  <c r="Y203" i="30"/>
  <c r="Y202" i="30"/>
  <c r="Y201" i="30"/>
  <c r="Y200" i="30"/>
  <c r="Y199" i="30"/>
  <c r="Y198" i="30"/>
  <c r="Y197" i="30"/>
  <c r="Y196" i="30"/>
  <c r="Y195" i="30"/>
  <c r="Y194" i="30"/>
  <c r="Y193" i="30"/>
  <c r="Y192" i="30"/>
  <c r="Y191" i="30"/>
  <c r="Y190" i="30"/>
  <c r="Y189" i="30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Y173" i="30"/>
  <c r="Y172" i="30"/>
  <c r="Y171" i="30"/>
  <c r="Y170" i="30"/>
  <c r="Y169" i="30"/>
  <c r="Y168" i="30"/>
  <c r="Y167" i="30"/>
  <c r="Y166" i="30"/>
  <c r="Y165" i="30"/>
  <c r="Y164" i="30"/>
  <c r="Y163" i="30"/>
  <c r="Y162" i="30"/>
  <c r="Y161" i="30"/>
  <c r="Y160" i="30"/>
  <c r="Y159" i="30"/>
  <c r="Y158" i="30"/>
  <c r="Y157" i="30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Y137" i="30"/>
  <c r="Y136" i="30"/>
  <c r="Y135" i="30"/>
  <c r="Y134" i="30"/>
  <c r="Y133" i="30"/>
  <c r="Y132" i="30"/>
  <c r="Y131" i="30"/>
  <c r="Y130" i="30"/>
  <c r="Y129" i="30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Y116" i="30"/>
  <c r="Y115" i="30"/>
  <c r="Y114" i="30"/>
  <c r="Y113" i="30"/>
  <c r="Y112" i="30"/>
  <c r="Y111" i="30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Y92" i="30"/>
  <c r="Y91" i="30"/>
  <c r="Y90" i="30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Y74" i="30"/>
  <c r="Y73" i="30"/>
  <c r="Y72" i="30"/>
  <c r="Y71" i="30"/>
  <c r="Y70" i="30"/>
  <c r="Y69" i="30"/>
  <c r="Y68" i="30"/>
  <c r="Y67" i="30"/>
  <c r="Y66" i="30"/>
  <c r="Y65" i="30"/>
  <c r="Y64" i="30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Y44" i="30"/>
  <c r="Y43" i="30"/>
  <c r="Y42" i="30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X188" i="30"/>
  <c r="X187" i="30"/>
  <c r="X186" i="30"/>
  <c r="X185" i="30"/>
  <c r="X184" i="30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X128" i="30"/>
  <c r="X127" i="30"/>
  <c r="X126" i="30"/>
  <c r="X125" i="30"/>
  <c r="X124" i="30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X99" i="30"/>
  <c r="X98" i="30"/>
  <c r="X97" i="30"/>
  <c r="X96" i="30"/>
  <c r="X95" i="30"/>
  <c r="X94" i="30"/>
  <c r="X93" i="30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X8" i="30"/>
  <c r="X7" i="30"/>
  <c r="X6" i="30"/>
  <c r="X5" i="30"/>
  <c r="X4" i="30"/>
  <c r="X3" i="30"/>
  <c r="X2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W808" i="30"/>
  <c r="W807" i="30"/>
  <c r="W806" i="30"/>
  <c r="W805" i="30"/>
  <c r="W804" i="30"/>
  <c r="W803" i="30"/>
  <c r="W802" i="30"/>
  <c r="W801" i="30"/>
  <c r="W800" i="30"/>
  <c r="W799" i="30"/>
  <c r="W798" i="30"/>
  <c r="W797" i="30"/>
  <c r="W796" i="30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W748" i="30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W711" i="30"/>
  <c r="W710" i="30"/>
  <c r="W709" i="30"/>
  <c r="W708" i="30"/>
  <c r="W707" i="30"/>
  <c r="W706" i="30"/>
  <c r="W705" i="30"/>
  <c r="W704" i="30"/>
  <c r="W703" i="30"/>
  <c r="W702" i="30"/>
  <c r="W701" i="30"/>
  <c r="W700" i="30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W616" i="30"/>
  <c r="W615" i="30"/>
  <c r="W614" i="30"/>
  <c r="W613" i="30"/>
  <c r="W612" i="30"/>
  <c r="W611" i="30"/>
  <c r="W610" i="30"/>
  <c r="W609" i="30"/>
  <c r="W608" i="30"/>
  <c r="W607" i="30"/>
  <c r="W606" i="30"/>
  <c r="W605" i="30"/>
  <c r="W604" i="30"/>
  <c r="W603" i="30"/>
  <c r="W602" i="30"/>
  <c r="W601" i="30"/>
  <c r="W600" i="30"/>
  <c r="W599" i="30"/>
  <c r="W598" i="30"/>
  <c r="W597" i="30"/>
  <c r="W596" i="30"/>
  <c r="W595" i="30"/>
  <c r="W594" i="30"/>
  <c r="W593" i="30"/>
  <c r="W592" i="30"/>
  <c r="W591" i="30"/>
  <c r="W590" i="30"/>
  <c r="W589" i="30"/>
  <c r="W588" i="30"/>
  <c r="W587" i="30"/>
  <c r="W586" i="30"/>
  <c r="W585" i="30"/>
  <c r="W584" i="30"/>
  <c r="W583" i="30"/>
  <c r="W582" i="30"/>
  <c r="W581" i="30"/>
  <c r="W580" i="30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W543" i="30"/>
  <c r="W542" i="30"/>
  <c r="W541" i="30"/>
  <c r="W540" i="30"/>
  <c r="W539" i="30"/>
  <c r="W538" i="30"/>
  <c r="W537" i="30"/>
  <c r="W536" i="30"/>
  <c r="W535" i="30"/>
  <c r="W534" i="30"/>
  <c r="W533" i="30"/>
  <c r="W532" i="30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W472" i="30"/>
  <c r="W471" i="30"/>
  <c r="W470" i="30"/>
  <c r="W469" i="30"/>
  <c r="W468" i="30"/>
  <c r="W467" i="30"/>
  <c r="W466" i="30"/>
  <c r="W465" i="30"/>
  <c r="W464" i="30"/>
  <c r="W463" i="30"/>
  <c r="W462" i="30"/>
  <c r="W461" i="30"/>
  <c r="W460" i="30"/>
  <c r="W459" i="30"/>
  <c r="W458" i="30"/>
  <c r="W457" i="30"/>
  <c r="W456" i="30"/>
  <c r="W455" i="30"/>
  <c r="W454" i="30"/>
  <c r="W453" i="30"/>
  <c r="W452" i="30"/>
  <c r="W451" i="30"/>
  <c r="W450" i="30"/>
  <c r="W449" i="30"/>
  <c r="W448" i="30"/>
  <c r="W447" i="30"/>
  <c r="W446" i="30"/>
  <c r="W445" i="30"/>
  <c r="W444" i="30"/>
  <c r="W443" i="30"/>
  <c r="W442" i="30"/>
  <c r="W441" i="30"/>
  <c r="W440" i="30"/>
  <c r="W439" i="30"/>
  <c r="W438" i="30"/>
  <c r="W437" i="30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W352" i="30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W292" i="30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W171" i="30"/>
  <c r="W170" i="30"/>
  <c r="W169" i="30"/>
  <c r="W168" i="30"/>
  <c r="W167" i="30"/>
  <c r="W166" i="30"/>
  <c r="W165" i="30"/>
  <c r="W164" i="30"/>
  <c r="W163" i="30"/>
  <c r="W162" i="30"/>
  <c r="W161" i="30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W8" i="30"/>
  <c r="W7" i="30"/>
  <c r="W6" i="30"/>
  <c r="W5" i="30"/>
  <c r="W4" i="30"/>
  <c r="W3" i="30"/>
  <c r="W2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V8" i="30"/>
  <c r="V7" i="30"/>
  <c r="V6" i="30"/>
  <c r="V5" i="30"/>
  <c r="V4" i="30"/>
  <c r="V3" i="30"/>
  <c r="V2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U164" i="30"/>
  <c r="U163" i="30"/>
  <c r="U162" i="30"/>
  <c r="U161" i="30"/>
  <c r="U160" i="30"/>
  <c r="U159" i="30"/>
  <c r="U158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T723" i="30"/>
  <c r="T722" i="30"/>
  <c r="T721" i="30"/>
  <c r="T720" i="30"/>
  <c r="T719" i="30"/>
  <c r="T718" i="30"/>
  <c r="T717" i="30"/>
  <c r="T716" i="30"/>
  <c r="T715" i="30"/>
  <c r="T714" i="30"/>
  <c r="T713" i="30"/>
  <c r="T712" i="30"/>
  <c r="T711" i="30"/>
  <c r="T710" i="30"/>
  <c r="T709" i="30"/>
  <c r="T708" i="30"/>
  <c r="T707" i="30"/>
  <c r="T706" i="30"/>
  <c r="T705" i="30"/>
  <c r="T704" i="30"/>
  <c r="T703" i="30"/>
  <c r="T702" i="30"/>
  <c r="T701" i="30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T639" i="30"/>
  <c r="T638" i="30"/>
  <c r="T637" i="30"/>
  <c r="T636" i="30"/>
  <c r="T635" i="30"/>
  <c r="T634" i="30"/>
  <c r="T633" i="30"/>
  <c r="T632" i="30"/>
  <c r="T631" i="30"/>
  <c r="T630" i="30"/>
  <c r="T629" i="30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T496" i="30"/>
  <c r="T495" i="30"/>
  <c r="T494" i="30"/>
  <c r="T493" i="30"/>
  <c r="T492" i="30"/>
  <c r="T491" i="30"/>
  <c r="T490" i="30"/>
  <c r="T489" i="30"/>
  <c r="T488" i="30"/>
  <c r="T487" i="30"/>
  <c r="T486" i="30"/>
  <c r="T485" i="30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T184" i="30"/>
  <c r="T183" i="30"/>
  <c r="T182" i="30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T128" i="30"/>
  <c r="T127" i="30"/>
  <c r="T126" i="30"/>
  <c r="T125" i="30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T80" i="30"/>
  <c r="T79" i="30"/>
  <c r="T78" i="30"/>
  <c r="T77" i="30"/>
  <c r="T76" i="30"/>
  <c r="T75" i="30"/>
  <c r="T74" i="30"/>
  <c r="T73" i="30"/>
  <c r="T72" i="30"/>
  <c r="T71" i="30"/>
  <c r="T70" i="30"/>
  <c r="T69" i="30"/>
  <c r="T68" i="30"/>
  <c r="T67" i="30"/>
  <c r="T66" i="30"/>
  <c r="T65" i="30"/>
  <c r="T64" i="30"/>
  <c r="T63" i="30"/>
  <c r="T62" i="30"/>
  <c r="T61" i="30"/>
  <c r="T60" i="30"/>
  <c r="T59" i="30"/>
  <c r="T58" i="30"/>
  <c r="T57" i="30"/>
  <c r="T56" i="30"/>
  <c r="T55" i="30"/>
  <c r="T54" i="30"/>
  <c r="T53" i="30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T27" i="30"/>
  <c r="T26" i="30"/>
  <c r="T25" i="30"/>
  <c r="T24" i="30"/>
  <c r="T23" i="30"/>
  <c r="T22" i="30"/>
  <c r="T21" i="30"/>
  <c r="T20" i="30"/>
  <c r="T19" i="30"/>
  <c r="T18" i="30"/>
  <c r="T17" i="30"/>
  <c r="T16" i="30"/>
  <c r="T15" i="30"/>
  <c r="T14" i="30"/>
  <c r="T13" i="30"/>
  <c r="T12" i="30"/>
  <c r="T11" i="30"/>
  <c r="T10" i="30"/>
  <c r="T9" i="30"/>
  <c r="T8" i="30"/>
  <c r="T7" i="30"/>
  <c r="T6" i="30"/>
  <c r="T5" i="30"/>
  <c r="T4" i="30"/>
  <c r="T3" i="30"/>
  <c r="T2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S281" i="30"/>
  <c r="S280" i="30"/>
  <c r="S279" i="30"/>
  <c r="S278" i="30"/>
  <c r="S277" i="30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S236" i="30"/>
  <c r="S235" i="30"/>
  <c r="S234" i="30"/>
  <c r="S233" i="30"/>
  <c r="S232" i="30"/>
  <c r="S231" i="30"/>
  <c r="S230" i="30"/>
  <c r="S229" i="30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S128" i="30"/>
  <c r="S127" i="30"/>
  <c r="S126" i="30"/>
  <c r="S125" i="30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S101" i="30"/>
  <c r="S100" i="30"/>
  <c r="S99" i="30"/>
  <c r="S98" i="30"/>
  <c r="S97" i="30"/>
  <c r="S96" i="30"/>
  <c r="S95" i="30"/>
  <c r="S94" i="30"/>
  <c r="S93" i="30"/>
  <c r="S92" i="30"/>
  <c r="S91" i="30"/>
  <c r="S90" i="30"/>
  <c r="S89" i="30"/>
  <c r="S88" i="30"/>
  <c r="S87" i="30"/>
  <c r="S86" i="30"/>
  <c r="S85" i="30"/>
  <c r="S84" i="30"/>
  <c r="S83" i="30"/>
  <c r="S82" i="30"/>
  <c r="S81" i="30"/>
  <c r="S80" i="30"/>
  <c r="S79" i="30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S4" i="30"/>
  <c r="S3" i="30"/>
  <c r="S2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6" i="30"/>
  <c r="R695" i="30"/>
  <c r="R694" i="30"/>
  <c r="R693" i="30"/>
  <c r="R692" i="30"/>
  <c r="R691" i="30"/>
  <c r="R690" i="30"/>
  <c r="R689" i="30"/>
  <c r="R688" i="30"/>
  <c r="R687" i="30"/>
  <c r="R686" i="30"/>
  <c r="R685" i="30"/>
  <c r="R684" i="30"/>
  <c r="R683" i="30"/>
  <c r="R682" i="30"/>
  <c r="R681" i="30"/>
  <c r="R680" i="30"/>
  <c r="R679" i="30"/>
  <c r="R678" i="30"/>
  <c r="R677" i="30"/>
  <c r="R676" i="30"/>
  <c r="R675" i="30"/>
  <c r="R674" i="30"/>
  <c r="R673" i="30"/>
  <c r="R672" i="30"/>
  <c r="R671" i="30"/>
  <c r="R670" i="30"/>
  <c r="R669" i="30"/>
  <c r="R668" i="30"/>
  <c r="R667" i="30"/>
  <c r="R666" i="30"/>
  <c r="R665" i="30"/>
  <c r="R664" i="30"/>
  <c r="R663" i="30"/>
  <c r="R662" i="30"/>
  <c r="R661" i="30"/>
  <c r="R660" i="30"/>
  <c r="R659" i="30"/>
  <c r="R658" i="30"/>
  <c r="R657" i="30"/>
  <c r="R656" i="30"/>
  <c r="R655" i="30"/>
  <c r="R654" i="30"/>
  <c r="R653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40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20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9" i="30"/>
  <c r="R598" i="30"/>
  <c r="R597" i="30"/>
  <c r="R596" i="30"/>
  <c r="R595" i="30"/>
  <c r="R594" i="30"/>
  <c r="R593" i="30"/>
  <c r="R592" i="30"/>
  <c r="R591" i="30"/>
  <c r="R590" i="30"/>
  <c r="R589" i="30"/>
  <c r="R588" i="30"/>
  <c r="R587" i="30"/>
  <c r="R586" i="30"/>
  <c r="R585" i="30"/>
  <c r="R584" i="30"/>
  <c r="R583" i="30"/>
  <c r="R582" i="30"/>
  <c r="R581" i="30"/>
  <c r="R580" i="30"/>
  <c r="R579" i="30"/>
  <c r="R578" i="30"/>
  <c r="R577" i="30"/>
  <c r="R576" i="30"/>
  <c r="R575" i="30"/>
  <c r="R574" i="30"/>
  <c r="R573" i="30"/>
  <c r="R572" i="30"/>
  <c r="R571" i="30"/>
  <c r="R570" i="30"/>
  <c r="R569" i="30"/>
  <c r="R568" i="30"/>
  <c r="R567" i="30"/>
  <c r="R566" i="30"/>
  <c r="R565" i="30"/>
  <c r="R564" i="30"/>
  <c r="R563" i="30"/>
  <c r="R562" i="30"/>
  <c r="R561" i="30"/>
  <c r="R560" i="30"/>
  <c r="R559" i="30"/>
  <c r="R558" i="30"/>
  <c r="R557" i="30"/>
  <c r="R556" i="30"/>
  <c r="R555" i="30"/>
  <c r="R554" i="30"/>
  <c r="R553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40" i="30"/>
  <c r="R539" i="30"/>
  <c r="R538" i="30"/>
  <c r="R537" i="30"/>
  <c r="R536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8" i="30"/>
  <c r="R497" i="30"/>
  <c r="R496" i="30"/>
  <c r="R495" i="30"/>
  <c r="R494" i="30"/>
  <c r="R493" i="30"/>
  <c r="R492" i="30"/>
  <c r="R491" i="30"/>
  <c r="R490" i="30"/>
  <c r="R489" i="30"/>
  <c r="R488" i="30"/>
  <c r="R487" i="30"/>
  <c r="R486" i="30"/>
  <c r="R485" i="30"/>
  <c r="R484" i="30"/>
  <c r="R483" i="30"/>
  <c r="R482" i="30"/>
  <c r="R481" i="30"/>
  <c r="R480" i="30"/>
  <c r="R479" i="30"/>
  <c r="R478" i="30"/>
  <c r="R477" i="30"/>
  <c r="R476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8" i="30"/>
  <c r="R447" i="30"/>
  <c r="R446" i="30"/>
  <c r="R445" i="30"/>
  <c r="R444" i="30"/>
  <c r="R443" i="30"/>
  <c r="R442" i="30"/>
  <c r="R441" i="30"/>
  <c r="R440" i="30"/>
  <c r="R439" i="30"/>
  <c r="R438" i="30"/>
  <c r="R437" i="30"/>
  <c r="R436" i="30"/>
  <c r="R435" i="30"/>
  <c r="R434" i="30"/>
  <c r="R433" i="30"/>
  <c r="R432" i="30"/>
  <c r="R431" i="30"/>
  <c r="R430" i="30"/>
  <c r="R429" i="30"/>
  <c r="R428" i="30"/>
  <c r="R427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11" i="30"/>
  <c r="R410" i="30"/>
  <c r="R409" i="30"/>
  <c r="R408" i="30"/>
  <c r="R407" i="30"/>
  <c r="R406" i="30"/>
  <c r="R405" i="30"/>
  <c r="R404" i="30"/>
  <c r="R403" i="30"/>
  <c r="R402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2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7" i="30"/>
  <c r="R346" i="30"/>
  <c r="R345" i="30"/>
  <c r="R344" i="30"/>
  <c r="R343" i="30"/>
  <c r="R342" i="30"/>
  <c r="R341" i="30"/>
  <c r="R340" i="30"/>
  <c r="R339" i="30"/>
  <c r="R338" i="30"/>
  <c r="R337" i="30"/>
  <c r="R336" i="30"/>
  <c r="R335" i="30"/>
  <c r="R334" i="30"/>
  <c r="R333" i="30"/>
  <c r="R332" i="30"/>
  <c r="R331" i="30"/>
  <c r="R330" i="30"/>
  <c r="R329" i="30"/>
  <c r="R328" i="30"/>
  <c r="R327" i="30"/>
  <c r="R326" i="30"/>
  <c r="R325" i="30"/>
  <c r="R324" i="30"/>
  <c r="R323" i="30"/>
  <c r="R322" i="30"/>
  <c r="R321" i="30"/>
  <c r="R320" i="30"/>
  <c r="R319" i="30"/>
  <c r="R318" i="30"/>
  <c r="R317" i="30"/>
  <c r="R316" i="30"/>
  <c r="R315" i="30"/>
  <c r="R314" i="30"/>
  <c r="R313" i="30"/>
  <c r="R312" i="30"/>
  <c r="R311" i="30"/>
  <c r="R310" i="30"/>
  <c r="R309" i="30"/>
  <c r="R308" i="30"/>
  <c r="R307" i="30"/>
  <c r="R306" i="30"/>
  <c r="R305" i="30"/>
  <c r="R304" i="30"/>
  <c r="R303" i="30"/>
  <c r="R302" i="30"/>
  <c r="R301" i="30"/>
  <c r="R300" i="30"/>
  <c r="R299" i="30"/>
  <c r="R298" i="30"/>
  <c r="R297" i="30"/>
  <c r="R296" i="30"/>
  <c r="R295" i="30"/>
  <c r="R294" i="30"/>
  <c r="R293" i="30"/>
  <c r="R292" i="30"/>
  <c r="R291" i="30"/>
  <c r="R290" i="30"/>
  <c r="R289" i="30"/>
  <c r="R288" i="30"/>
  <c r="R287" i="30"/>
  <c r="R286" i="30"/>
  <c r="R285" i="30"/>
  <c r="R284" i="30"/>
  <c r="R283" i="30"/>
  <c r="R282" i="30"/>
  <c r="R281" i="30"/>
  <c r="R280" i="30"/>
  <c r="R279" i="30"/>
  <c r="R278" i="30"/>
  <c r="R277" i="30"/>
  <c r="R276" i="30"/>
  <c r="R275" i="30"/>
  <c r="R274" i="30"/>
  <c r="R273" i="30"/>
  <c r="R272" i="30"/>
  <c r="R271" i="30"/>
  <c r="R270" i="30"/>
  <c r="R269" i="30"/>
  <c r="R268" i="30"/>
  <c r="R267" i="30"/>
  <c r="R266" i="30"/>
  <c r="R265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5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81" i="30"/>
  <c r="R180" i="30"/>
  <c r="R179" i="30"/>
  <c r="R178" i="30"/>
  <c r="R177" i="30"/>
  <c r="R176" i="30"/>
  <c r="R175" i="30"/>
  <c r="R174" i="30"/>
  <c r="R173" i="30"/>
  <c r="R172" i="30"/>
  <c r="R171" i="30"/>
  <c r="R170" i="30"/>
  <c r="R169" i="30"/>
  <c r="R168" i="30"/>
  <c r="R167" i="30"/>
  <c r="R166" i="30"/>
  <c r="R165" i="30"/>
  <c r="R164" i="30"/>
  <c r="R163" i="30"/>
  <c r="R162" i="30"/>
  <c r="R161" i="30"/>
  <c r="R160" i="30"/>
  <c r="R159" i="30"/>
  <c r="R158" i="30"/>
  <c r="R157" i="30"/>
  <c r="R156" i="30"/>
  <c r="R155" i="30"/>
  <c r="R154" i="30"/>
  <c r="R153" i="30"/>
  <c r="R152" i="30"/>
  <c r="R151" i="30"/>
  <c r="R150" i="30"/>
  <c r="R149" i="30"/>
  <c r="R148" i="30"/>
  <c r="R147" i="30"/>
  <c r="R146" i="30"/>
  <c r="R145" i="30"/>
  <c r="R144" i="30"/>
  <c r="R143" i="30"/>
  <c r="R142" i="30"/>
  <c r="R141" i="30"/>
  <c r="R140" i="30"/>
  <c r="R139" i="30"/>
  <c r="R138" i="30"/>
  <c r="R137" i="30"/>
  <c r="R136" i="30"/>
  <c r="R135" i="30"/>
  <c r="R134" i="30"/>
  <c r="R133" i="30"/>
  <c r="R132" i="30"/>
  <c r="R131" i="30"/>
  <c r="R130" i="30"/>
  <c r="R129" i="30"/>
  <c r="R128" i="30"/>
  <c r="R127" i="30"/>
  <c r="R126" i="30"/>
  <c r="R125" i="30"/>
  <c r="R124" i="30"/>
  <c r="R123" i="30"/>
  <c r="R122" i="30"/>
  <c r="R121" i="30"/>
  <c r="R120" i="30"/>
  <c r="R119" i="30"/>
  <c r="R118" i="30"/>
  <c r="R117" i="30"/>
  <c r="R116" i="30"/>
  <c r="R115" i="30"/>
  <c r="R114" i="30"/>
  <c r="R113" i="30"/>
  <c r="R112" i="30"/>
  <c r="R111" i="30"/>
  <c r="R110" i="30"/>
  <c r="R109" i="30"/>
  <c r="R108" i="30"/>
  <c r="R107" i="30"/>
  <c r="R106" i="30"/>
  <c r="R105" i="30"/>
  <c r="R104" i="30"/>
  <c r="R103" i="30"/>
  <c r="R102" i="30"/>
  <c r="R101" i="30"/>
  <c r="R100" i="30"/>
  <c r="R99" i="30"/>
  <c r="R98" i="30"/>
  <c r="R97" i="30"/>
  <c r="R96" i="30"/>
  <c r="R95" i="30"/>
  <c r="R94" i="30"/>
  <c r="R93" i="30"/>
  <c r="R92" i="30"/>
  <c r="R91" i="30"/>
  <c r="R90" i="30"/>
  <c r="R89" i="30"/>
  <c r="R88" i="30"/>
  <c r="R87" i="30"/>
  <c r="R86" i="30"/>
  <c r="R85" i="30"/>
  <c r="R84" i="30"/>
  <c r="R83" i="30"/>
  <c r="R82" i="30"/>
  <c r="R81" i="30"/>
  <c r="R80" i="30"/>
  <c r="R79" i="30"/>
  <c r="R78" i="30"/>
  <c r="R77" i="30"/>
  <c r="R76" i="30"/>
  <c r="R75" i="30"/>
  <c r="R74" i="30"/>
  <c r="R73" i="30"/>
  <c r="R72" i="30"/>
  <c r="R71" i="30"/>
  <c r="R70" i="30"/>
  <c r="R69" i="30"/>
  <c r="R68" i="30"/>
  <c r="R67" i="30"/>
  <c r="R66" i="30"/>
  <c r="R65" i="30"/>
  <c r="R64" i="30"/>
  <c r="R63" i="30"/>
  <c r="R62" i="30"/>
  <c r="R61" i="30"/>
  <c r="R60" i="30"/>
  <c r="R59" i="30"/>
  <c r="R58" i="30"/>
  <c r="R57" i="30"/>
  <c r="R56" i="30"/>
  <c r="R55" i="30"/>
  <c r="R54" i="30"/>
  <c r="R53" i="30"/>
  <c r="R52" i="30"/>
  <c r="R51" i="30"/>
  <c r="R50" i="30"/>
  <c r="R49" i="30"/>
  <c r="R48" i="30"/>
  <c r="R47" i="30"/>
  <c r="R46" i="30"/>
  <c r="R45" i="30"/>
  <c r="R44" i="30"/>
  <c r="R43" i="30"/>
  <c r="R42" i="30"/>
  <c r="R41" i="30"/>
  <c r="R40" i="30"/>
  <c r="R39" i="30"/>
  <c r="R38" i="30"/>
  <c r="R37" i="30"/>
  <c r="R36" i="30"/>
  <c r="R35" i="30"/>
  <c r="R34" i="30"/>
  <c r="R33" i="30"/>
  <c r="R32" i="30"/>
  <c r="R31" i="30"/>
  <c r="R30" i="30"/>
  <c r="R29" i="30"/>
  <c r="R28" i="30"/>
  <c r="R27" i="30"/>
  <c r="R26" i="30"/>
  <c r="R25" i="30"/>
  <c r="R24" i="30"/>
  <c r="R23" i="30"/>
  <c r="R22" i="30"/>
  <c r="R21" i="30"/>
  <c r="R20" i="30"/>
  <c r="R19" i="30"/>
  <c r="R18" i="30"/>
  <c r="R17" i="30"/>
  <c r="R16" i="30"/>
  <c r="R15" i="30"/>
  <c r="R14" i="30"/>
  <c r="R13" i="30"/>
  <c r="R12" i="30"/>
  <c r="R11" i="30"/>
  <c r="R10" i="30"/>
  <c r="R9" i="30"/>
  <c r="R8" i="30"/>
  <c r="R7" i="30"/>
  <c r="R6" i="30"/>
  <c r="R5" i="30"/>
  <c r="R4" i="30"/>
  <c r="R3" i="30"/>
  <c r="R2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10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4" i="30"/>
  <c r="Q763" i="30"/>
  <c r="Q762" i="30"/>
  <c r="Q761" i="30"/>
  <c r="Q760" i="30"/>
  <c r="Q759" i="30"/>
  <c r="Q758" i="30"/>
  <c r="Q757" i="30"/>
  <c r="Q756" i="30"/>
  <c r="Q755" i="30"/>
  <c r="Q754" i="30"/>
  <c r="Q753" i="30"/>
  <c r="Q752" i="30"/>
  <c r="Q751" i="30"/>
  <c r="Q750" i="30"/>
  <c r="Q749" i="30"/>
  <c r="Q748" i="30"/>
  <c r="Q747" i="30"/>
  <c r="Q746" i="30"/>
  <c r="Q745" i="30"/>
  <c r="Q744" i="30"/>
  <c r="Q743" i="30"/>
  <c r="Q742" i="30"/>
  <c r="Q741" i="30"/>
  <c r="Q740" i="30"/>
  <c r="Q739" i="30"/>
  <c r="Q738" i="30"/>
  <c r="Q737" i="30"/>
  <c r="Q736" i="30"/>
  <c r="Q735" i="30"/>
  <c r="Q734" i="30"/>
  <c r="Q733" i="30"/>
  <c r="Q732" i="30"/>
  <c r="Q731" i="30"/>
  <c r="Q730" i="30"/>
  <c r="Q729" i="30"/>
  <c r="Q728" i="30"/>
  <c r="Q727" i="30"/>
  <c r="Q726" i="30"/>
  <c r="Q725" i="30"/>
  <c r="Q724" i="30"/>
  <c r="Q723" i="30"/>
  <c r="Q722" i="30"/>
  <c r="Q721" i="30"/>
  <c r="Q720" i="30"/>
  <c r="Q719" i="30"/>
  <c r="Q718" i="30"/>
  <c r="Q717" i="30"/>
  <c r="Q716" i="30"/>
  <c r="Q715" i="30"/>
  <c r="Q714" i="30"/>
  <c r="Q713" i="30"/>
  <c r="Q712" i="30"/>
  <c r="Q711" i="30"/>
  <c r="Q710" i="30"/>
  <c r="Q709" i="30"/>
  <c r="Q708" i="30"/>
  <c r="Q707" i="30"/>
  <c r="Q706" i="30"/>
  <c r="Q705" i="30"/>
  <c r="Q704" i="30"/>
  <c r="Q703" i="30"/>
  <c r="Q702" i="30"/>
  <c r="Q701" i="30"/>
  <c r="Q700" i="30"/>
  <c r="Q699" i="30"/>
  <c r="Q698" i="30"/>
  <c r="Q697" i="30"/>
  <c r="Q696" i="30"/>
  <c r="Q695" i="30"/>
  <c r="Q694" i="30"/>
  <c r="Q693" i="30"/>
  <c r="Q692" i="30"/>
  <c r="Q691" i="30"/>
  <c r="Q690" i="30"/>
  <c r="Q689" i="30"/>
  <c r="Q688" i="30"/>
  <c r="Q687" i="30"/>
  <c r="Q686" i="30"/>
  <c r="Q685" i="30"/>
  <c r="Q684" i="30"/>
  <c r="Q683" i="30"/>
  <c r="Q682" i="30"/>
  <c r="Q681" i="30"/>
  <c r="Q680" i="30"/>
  <c r="Q679" i="30"/>
  <c r="Q678" i="30"/>
  <c r="Q677" i="30"/>
  <c r="Q676" i="30"/>
  <c r="Q675" i="30"/>
  <c r="Q674" i="30"/>
  <c r="Q673" i="30"/>
  <c r="Q672" i="30"/>
  <c r="Q671" i="30"/>
  <c r="Q670" i="30"/>
  <c r="Q669" i="30"/>
  <c r="Q668" i="30"/>
  <c r="Q667" i="30"/>
  <c r="Q666" i="30"/>
  <c r="Q665" i="30"/>
  <c r="Q664" i="30"/>
  <c r="Q663" i="30"/>
  <c r="Q662" i="30"/>
  <c r="Q661" i="30"/>
  <c r="Q660" i="30"/>
  <c r="Q659" i="30"/>
  <c r="Q658" i="30"/>
  <c r="Q657" i="30"/>
  <c r="Q656" i="30"/>
  <c r="Q655" i="30"/>
  <c r="Q654" i="30"/>
  <c r="Q653" i="30"/>
  <c r="Q652" i="30"/>
  <c r="Q651" i="30"/>
  <c r="Q650" i="30"/>
  <c r="Q649" i="30"/>
  <c r="Q648" i="30"/>
  <c r="Q647" i="30"/>
  <c r="Q646" i="30"/>
  <c r="Q645" i="30"/>
  <c r="Q644" i="30"/>
  <c r="Q643" i="30"/>
  <c r="Q642" i="30"/>
  <c r="Q641" i="30"/>
  <c r="Q640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23" i="30"/>
  <c r="Q622" i="30"/>
  <c r="Q621" i="30"/>
  <c r="Q620" i="30"/>
  <c r="Q619" i="30"/>
  <c r="Q618" i="30"/>
  <c r="Q617" i="30"/>
  <c r="Q616" i="30"/>
  <c r="Q615" i="30"/>
  <c r="Q614" i="30"/>
  <c r="Q613" i="30"/>
  <c r="Q612" i="30"/>
  <c r="Q611" i="30"/>
  <c r="Q610" i="30"/>
  <c r="Q609" i="30"/>
  <c r="Q608" i="30"/>
  <c r="Q607" i="30"/>
  <c r="Q606" i="30"/>
  <c r="Q605" i="30"/>
  <c r="Q604" i="30"/>
  <c r="Q603" i="30"/>
  <c r="Q602" i="30"/>
  <c r="Q601" i="30"/>
  <c r="Q600" i="30"/>
  <c r="Q599" i="30"/>
  <c r="Q598" i="30"/>
  <c r="Q597" i="30"/>
  <c r="Q596" i="30"/>
  <c r="Q595" i="30"/>
  <c r="Q594" i="30"/>
  <c r="Q593" i="30"/>
  <c r="Q592" i="30"/>
  <c r="Q591" i="30"/>
  <c r="Q590" i="30"/>
  <c r="Q589" i="30"/>
  <c r="Q588" i="30"/>
  <c r="Q587" i="30"/>
  <c r="Q586" i="30"/>
  <c r="Q585" i="30"/>
  <c r="Q584" i="30"/>
  <c r="Q583" i="30"/>
  <c r="Q582" i="30"/>
  <c r="Q581" i="30"/>
  <c r="Q580" i="30"/>
  <c r="Q579" i="30"/>
  <c r="Q578" i="30"/>
  <c r="Q577" i="30"/>
  <c r="Q576" i="30"/>
  <c r="Q575" i="30"/>
  <c r="Q574" i="30"/>
  <c r="Q573" i="30"/>
  <c r="Q572" i="30"/>
  <c r="Q571" i="30"/>
  <c r="Q570" i="30"/>
  <c r="Q569" i="30"/>
  <c r="Q568" i="30"/>
  <c r="Q567" i="30"/>
  <c r="Q566" i="30"/>
  <c r="Q565" i="30"/>
  <c r="Q564" i="30"/>
  <c r="Q563" i="30"/>
  <c r="Q562" i="30"/>
  <c r="Q561" i="30"/>
  <c r="Q560" i="30"/>
  <c r="Q559" i="30"/>
  <c r="Q558" i="30"/>
  <c r="Q557" i="30"/>
  <c r="Q556" i="30"/>
  <c r="Q555" i="30"/>
  <c r="Q554" i="30"/>
  <c r="Q553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40" i="30"/>
  <c r="Q539" i="30"/>
  <c r="Q538" i="30"/>
  <c r="Q537" i="30"/>
  <c r="Q536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1" i="30"/>
  <c r="Q520" i="30"/>
  <c r="Q519" i="30"/>
  <c r="Q518" i="30"/>
  <c r="Q517" i="30"/>
  <c r="Q516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1" i="30"/>
  <c r="Q500" i="30"/>
  <c r="Q499" i="30"/>
  <c r="Q498" i="30"/>
  <c r="Q497" i="30"/>
  <c r="Q496" i="30"/>
  <c r="Q495" i="30"/>
  <c r="Q494" i="30"/>
  <c r="Q493" i="30"/>
  <c r="Q492" i="30"/>
  <c r="Q491" i="30"/>
  <c r="Q490" i="30"/>
  <c r="Q489" i="30"/>
  <c r="Q488" i="30"/>
  <c r="Q487" i="30"/>
  <c r="Q486" i="30"/>
  <c r="Q485" i="30"/>
  <c r="Q484" i="30"/>
  <c r="Q483" i="30"/>
  <c r="Q482" i="30"/>
  <c r="Q481" i="30"/>
  <c r="Q480" i="30"/>
  <c r="Q479" i="30"/>
  <c r="Q478" i="30"/>
  <c r="Q477" i="30"/>
  <c r="Q476" i="30"/>
  <c r="Q475" i="30"/>
  <c r="Q474" i="30"/>
  <c r="Q473" i="30"/>
  <c r="Q472" i="30"/>
  <c r="Q471" i="30"/>
  <c r="Q470" i="30"/>
  <c r="Q469" i="30"/>
  <c r="Q468" i="30"/>
  <c r="Q467" i="30"/>
  <c r="Q466" i="30"/>
  <c r="Q465" i="30"/>
  <c r="Q464" i="30"/>
  <c r="Q463" i="30"/>
  <c r="Q462" i="30"/>
  <c r="Q461" i="30"/>
  <c r="Q460" i="30"/>
  <c r="Q459" i="30"/>
  <c r="Q458" i="30"/>
  <c r="Q457" i="30"/>
  <c r="Q456" i="30"/>
  <c r="Q455" i="30"/>
  <c r="Q454" i="30"/>
  <c r="Q453" i="30"/>
  <c r="Q452" i="30"/>
  <c r="Q451" i="30"/>
  <c r="Q450" i="30"/>
  <c r="Q449" i="30"/>
  <c r="Q448" i="30"/>
  <c r="Q447" i="30"/>
  <c r="Q446" i="30"/>
  <c r="Q445" i="30"/>
  <c r="Q444" i="30"/>
  <c r="Q443" i="30"/>
  <c r="Q442" i="30"/>
  <c r="Q441" i="30"/>
  <c r="Q440" i="30"/>
  <c r="Q439" i="30"/>
  <c r="Q438" i="30"/>
  <c r="Q437" i="30"/>
  <c r="Q436" i="30"/>
  <c r="Q435" i="30"/>
  <c r="Q434" i="30"/>
  <c r="Q433" i="30"/>
  <c r="Q432" i="30"/>
  <c r="Q431" i="30"/>
  <c r="Q430" i="30"/>
  <c r="Q429" i="30"/>
  <c r="Q428" i="30"/>
  <c r="Q427" i="30"/>
  <c r="Q426" i="30"/>
  <c r="Q425" i="30"/>
  <c r="Q424" i="30"/>
  <c r="Q423" i="30"/>
  <c r="Q422" i="30"/>
  <c r="Q421" i="30"/>
  <c r="Q420" i="30"/>
  <c r="Q419" i="30"/>
  <c r="Q418" i="30"/>
  <c r="Q417" i="30"/>
  <c r="Q416" i="30"/>
  <c r="Q415" i="30"/>
  <c r="Q414" i="30"/>
  <c r="Q413" i="30"/>
  <c r="Q412" i="30"/>
  <c r="Q411" i="30"/>
  <c r="Q410" i="30"/>
  <c r="Q409" i="30"/>
  <c r="Q408" i="30"/>
  <c r="Q407" i="30"/>
  <c r="Q406" i="30"/>
  <c r="Q405" i="30"/>
  <c r="Q404" i="30"/>
  <c r="Q403" i="30"/>
  <c r="Q402" i="30"/>
  <c r="Q401" i="30"/>
  <c r="Q400" i="30"/>
  <c r="Q399" i="30"/>
  <c r="Q398" i="30"/>
  <c r="Q397" i="30"/>
  <c r="Q396" i="30"/>
  <c r="Q395" i="30"/>
  <c r="Q394" i="30"/>
  <c r="Q393" i="30"/>
  <c r="Q392" i="30"/>
  <c r="Q391" i="30"/>
  <c r="Q390" i="30"/>
  <c r="Q389" i="30"/>
  <c r="Q388" i="30"/>
  <c r="Q387" i="30"/>
  <c r="Q386" i="30"/>
  <c r="Q385" i="30"/>
  <c r="Q384" i="30"/>
  <c r="Q383" i="30"/>
  <c r="Q382" i="30"/>
  <c r="Q381" i="30"/>
  <c r="Q380" i="30"/>
  <c r="Q379" i="30"/>
  <c r="Q378" i="30"/>
  <c r="Q377" i="30"/>
  <c r="Q376" i="30"/>
  <c r="Q375" i="30"/>
  <c r="Q374" i="30"/>
  <c r="Q373" i="30"/>
  <c r="Q372" i="30"/>
  <c r="Q371" i="30"/>
  <c r="Q370" i="30"/>
  <c r="Q369" i="30"/>
  <c r="Q368" i="30"/>
  <c r="Q367" i="30"/>
  <c r="Q366" i="30"/>
  <c r="Q365" i="30"/>
  <c r="Q364" i="30"/>
  <c r="Q363" i="30"/>
  <c r="Q362" i="30"/>
  <c r="Q361" i="30"/>
  <c r="Q360" i="30"/>
  <c r="Q359" i="30"/>
  <c r="Q358" i="30"/>
  <c r="Q357" i="30"/>
  <c r="Q356" i="30"/>
  <c r="Q355" i="30"/>
  <c r="Q354" i="30"/>
  <c r="Q353" i="30"/>
  <c r="Q352" i="30"/>
  <c r="Q351" i="30"/>
  <c r="Q350" i="30"/>
  <c r="Q349" i="30"/>
  <c r="Q348" i="30"/>
  <c r="Q347" i="30"/>
  <c r="Q346" i="30"/>
  <c r="Q345" i="30"/>
  <c r="Q344" i="30"/>
  <c r="Q343" i="30"/>
  <c r="Q342" i="30"/>
  <c r="Q341" i="30"/>
  <c r="Q340" i="30"/>
  <c r="Q339" i="30"/>
  <c r="Q338" i="30"/>
  <c r="Q337" i="30"/>
  <c r="Q336" i="30"/>
  <c r="Q335" i="30"/>
  <c r="Q334" i="30"/>
  <c r="Q333" i="30"/>
  <c r="Q332" i="30"/>
  <c r="Q331" i="30"/>
  <c r="Q330" i="30"/>
  <c r="Q329" i="30"/>
  <c r="Q328" i="30"/>
  <c r="Q327" i="30"/>
  <c r="Q326" i="30"/>
  <c r="Q325" i="30"/>
  <c r="Q324" i="30"/>
  <c r="Q323" i="30"/>
  <c r="Q322" i="30"/>
  <c r="Q321" i="30"/>
  <c r="Q320" i="30"/>
  <c r="Q319" i="30"/>
  <c r="Q318" i="30"/>
  <c r="Q317" i="30"/>
  <c r="Q316" i="30"/>
  <c r="Q315" i="30"/>
  <c r="Q314" i="30"/>
  <c r="Q313" i="30"/>
  <c r="Q312" i="30"/>
  <c r="Q311" i="30"/>
  <c r="Q310" i="30"/>
  <c r="Q309" i="30"/>
  <c r="Q308" i="30"/>
  <c r="Q307" i="30"/>
  <c r="Q306" i="30"/>
  <c r="Q305" i="30"/>
  <c r="Q304" i="30"/>
  <c r="Q303" i="30"/>
  <c r="Q302" i="30"/>
  <c r="Q301" i="30"/>
  <c r="Q300" i="30"/>
  <c r="Q299" i="30"/>
  <c r="Q298" i="30"/>
  <c r="Q297" i="30"/>
  <c r="Q296" i="30"/>
  <c r="Q295" i="30"/>
  <c r="Q294" i="30"/>
  <c r="Q293" i="30"/>
  <c r="Q292" i="30"/>
  <c r="Q291" i="30"/>
  <c r="Q290" i="30"/>
  <c r="Q289" i="30"/>
  <c r="Q288" i="30"/>
  <c r="Q287" i="30"/>
  <c r="Q286" i="30"/>
  <c r="Q285" i="30"/>
  <c r="Q284" i="30"/>
  <c r="Q283" i="30"/>
  <c r="Q282" i="30"/>
  <c r="Q281" i="30"/>
  <c r="Q280" i="30"/>
  <c r="Q279" i="30"/>
  <c r="Q278" i="30"/>
  <c r="Q277" i="30"/>
  <c r="Q276" i="30"/>
  <c r="Q275" i="30"/>
  <c r="Q274" i="30"/>
  <c r="Q273" i="30"/>
  <c r="Q272" i="30"/>
  <c r="Q271" i="30"/>
  <c r="Q270" i="30"/>
  <c r="Q269" i="30"/>
  <c r="Q268" i="30"/>
  <c r="Q267" i="30"/>
  <c r="Q266" i="30"/>
  <c r="Q265" i="30"/>
  <c r="Q264" i="30"/>
  <c r="Q263" i="30"/>
  <c r="Q262" i="30"/>
  <c r="Q261" i="30"/>
  <c r="Q260" i="30"/>
  <c r="Q259" i="30"/>
  <c r="Q258" i="30"/>
  <c r="Q257" i="30"/>
  <c r="Q256" i="30"/>
  <c r="Q255" i="30"/>
  <c r="Q254" i="30"/>
  <c r="Q253" i="30"/>
  <c r="Q252" i="30"/>
  <c r="Q251" i="30"/>
  <c r="Q250" i="30"/>
  <c r="Q249" i="30"/>
  <c r="Q248" i="30"/>
  <c r="Q247" i="30"/>
  <c r="Q246" i="30"/>
  <c r="Q245" i="30"/>
  <c r="Q244" i="30"/>
  <c r="Q243" i="30"/>
  <c r="Q242" i="30"/>
  <c r="Q241" i="30"/>
  <c r="Q240" i="30"/>
  <c r="Q239" i="30"/>
  <c r="Q238" i="30"/>
  <c r="Q237" i="30"/>
  <c r="Q236" i="30"/>
  <c r="Q235" i="30"/>
  <c r="Q234" i="30"/>
  <c r="Q233" i="30"/>
  <c r="Q232" i="30"/>
  <c r="Q231" i="30"/>
  <c r="Q230" i="30"/>
  <c r="Q229" i="30"/>
  <c r="Q228" i="30"/>
  <c r="Q227" i="30"/>
  <c r="Q226" i="30"/>
  <c r="Q225" i="30"/>
  <c r="Q224" i="30"/>
  <c r="Q223" i="30"/>
  <c r="Q222" i="30"/>
  <c r="Q221" i="30"/>
  <c r="Q220" i="30"/>
  <c r="Q219" i="30"/>
  <c r="Q218" i="30"/>
  <c r="Q217" i="30"/>
  <c r="Q216" i="30"/>
  <c r="Q215" i="30"/>
  <c r="Q214" i="30"/>
  <c r="Q213" i="30"/>
  <c r="Q212" i="30"/>
  <c r="Q211" i="30"/>
  <c r="Q210" i="30"/>
  <c r="Q209" i="30"/>
  <c r="Q208" i="30"/>
  <c r="Q207" i="30"/>
  <c r="Q206" i="30"/>
  <c r="Q205" i="30"/>
  <c r="Q204" i="30"/>
  <c r="Q203" i="30"/>
  <c r="Q202" i="30"/>
  <c r="Q201" i="30"/>
  <c r="Q200" i="30"/>
  <c r="Q199" i="30"/>
  <c r="Q198" i="30"/>
  <c r="Q197" i="30"/>
  <c r="Q196" i="30"/>
  <c r="Q195" i="30"/>
  <c r="Q194" i="30"/>
  <c r="Q193" i="30"/>
  <c r="Q192" i="30"/>
  <c r="Q191" i="30"/>
  <c r="Q190" i="30"/>
  <c r="Q189" i="30"/>
  <c r="Q188" i="30"/>
  <c r="Q187" i="30"/>
  <c r="Q186" i="30"/>
  <c r="Q185" i="30"/>
  <c r="Q184" i="30"/>
  <c r="Q183" i="30"/>
  <c r="Q182" i="30"/>
  <c r="Q181" i="30"/>
  <c r="Q180" i="30"/>
  <c r="Q179" i="30"/>
  <c r="Q178" i="30"/>
  <c r="Q177" i="30"/>
  <c r="Q176" i="30"/>
  <c r="Q175" i="30"/>
  <c r="Q174" i="30"/>
  <c r="Q173" i="30"/>
  <c r="Q172" i="30"/>
  <c r="Q171" i="30"/>
  <c r="Q170" i="30"/>
  <c r="Q169" i="30"/>
  <c r="Q168" i="30"/>
  <c r="Q167" i="30"/>
  <c r="Q166" i="30"/>
  <c r="Q165" i="30"/>
  <c r="Q164" i="30"/>
  <c r="Q163" i="30"/>
  <c r="Q162" i="30"/>
  <c r="Q161" i="30"/>
  <c r="Q160" i="30"/>
  <c r="Q159" i="30"/>
  <c r="Q158" i="30"/>
  <c r="Q157" i="30"/>
  <c r="Q156" i="30"/>
  <c r="Q155" i="30"/>
  <c r="Q154" i="30"/>
  <c r="Q153" i="30"/>
  <c r="Q152" i="30"/>
  <c r="Q151" i="30"/>
  <c r="Q150" i="30"/>
  <c r="Q149" i="30"/>
  <c r="Q148" i="30"/>
  <c r="Q147" i="30"/>
  <c r="Q144" i="30"/>
  <c r="Q143" i="30"/>
  <c r="Q142" i="30"/>
  <c r="Q141" i="30"/>
  <c r="Q140" i="30"/>
  <c r="Q139" i="30"/>
  <c r="Q138" i="30"/>
  <c r="Q137" i="30"/>
  <c r="Q136" i="30"/>
  <c r="Q135" i="30"/>
  <c r="Q132" i="30"/>
  <c r="Q131" i="30"/>
  <c r="Q130" i="30"/>
  <c r="Q129" i="30"/>
  <c r="Q128" i="30"/>
  <c r="Q127" i="30"/>
  <c r="Q126" i="30"/>
  <c r="Q125" i="30"/>
  <c r="Q124" i="30"/>
  <c r="Q121" i="30"/>
  <c r="Q120" i="30"/>
  <c r="Q119" i="30"/>
  <c r="Q118" i="30"/>
  <c r="Q117" i="30"/>
  <c r="Q116" i="30"/>
  <c r="Q115" i="30"/>
  <c r="Q114" i="30"/>
  <c r="Q113" i="30"/>
  <c r="Q112" i="30"/>
  <c r="Q109" i="30"/>
  <c r="Q108" i="30"/>
  <c r="Q107" i="30"/>
  <c r="Q106" i="30"/>
  <c r="Q105" i="30"/>
  <c r="Q104" i="30"/>
  <c r="Q103" i="30"/>
  <c r="Q102" i="30"/>
  <c r="Q101" i="30"/>
  <c r="Q100" i="30"/>
  <c r="Q97" i="30"/>
  <c r="Q96" i="30"/>
  <c r="Q95" i="30"/>
  <c r="Q94" i="30"/>
  <c r="Q93" i="30"/>
  <c r="Q92" i="30"/>
  <c r="Q91" i="30"/>
  <c r="Q90" i="30"/>
  <c r="Q89" i="30"/>
  <c r="Q88" i="30"/>
  <c r="Q85" i="30"/>
  <c r="Q84" i="30"/>
  <c r="Q83" i="30"/>
  <c r="Q82" i="30"/>
  <c r="Q81" i="30"/>
  <c r="Q80" i="30"/>
  <c r="Q79" i="30"/>
  <c r="Q78" i="30"/>
  <c r="Q77" i="30"/>
  <c r="Q76" i="30"/>
  <c r="Q73" i="30"/>
  <c r="Q72" i="30"/>
  <c r="Q71" i="30"/>
  <c r="Q70" i="30"/>
  <c r="Q69" i="30"/>
  <c r="Q68" i="30"/>
  <c r="Q67" i="30"/>
  <c r="Q66" i="30"/>
  <c r="Q65" i="30"/>
  <c r="Q64" i="30"/>
  <c r="Q61" i="30"/>
  <c r="Q60" i="30"/>
  <c r="Q59" i="30"/>
  <c r="Q58" i="30"/>
  <c r="Q57" i="30"/>
  <c r="Q56" i="30"/>
  <c r="Q55" i="30"/>
  <c r="Q54" i="30"/>
  <c r="Q53" i="30"/>
  <c r="Q52" i="30"/>
  <c r="Q49" i="30"/>
  <c r="Q48" i="30"/>
  <c r="Q47" i="30"/>
  <c r="Q46" i="30"/>
  <c r="Q45" i="30"/>
  <c r="Q44" i="30"/>
  <c r="Q43" i="30"/>
  <c r="Q42" i="30"/>
  <c r="Q41" i="30"/>
  <c r="Q40" i="30"/>
  <c r="Q37" i="30"/>
  <c r="Q36" i="30"/>
  <c r="Q35" i="30"/>
  <c r="Q34" i="30"/>
  <c r="Q33" i="30"/>
  <c r="Q32" i="30"/>
  <c r="Q31" i="30"/>
  <c r="Q30" i="30"/>
  <c r="Q29" i="30"/>
  <c r="Q28" i="30"/>
  <c r="Q25" i="30"/>
  <c r="Q24" i="30"/>
  <c r="Q23" i="30"/>
  <c r="Q22" i="30"/>
  <c r="Q21" i="30"/>
  <c r="Q20" i="30"/>
  <c r="Q19" i="30"/>
  <c r="Q18" i="30"/>
  <c r="Q17" i="30"/>
  <c r="Q16" i="30"/>
  <c r="Q13" i="30"/>
  <c r="Q12" i="30"/>
  <c r="Q11" i="30"/>
  <c r="Q10" i="30"/>
  <c r="Q9" i="30"/>
  <c r="Q8" i="30"/>
  <c r="Q7" i="30"/>
  <c r="Q6" i="30"/>
  <c r="Q5" i="30"/>
  <c r="Q4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70" i="30"/>
  <c r="P769" i="30"/>
  <c r="P768" i="30"/>
  <c r="P767" i="30"/>
  <c r="P766" i="30"/>
  <c r="P765" i="30"/>
  <c r="P764" i="30"/>
  <c r="P763" i="30"/>
  <c r="P762" i="30"/>
  <c r="P761" i="30"/>
  <c r="P760" i="30"/>
  <c r="P759" i="30"/>
  <c r="P758" i="30"/>
  <c r="P757" i="30"/>
  <c r="P756" i="30"/>
  <c r="P755" i="30"/>
  <c r="P754" i="30"/>
  <c r="P753" i="30"/>
  <c r="P752" i="30"/>
  <c r="P751" i="30"/>
  <c r="P750" i="30"/>
  <c r="P749" i="30"/>
  <c r="P748" i="30"/>
  <c r="P747" i="30"/>
  <c r="P746" i="30"/>
  <c r="P745" i="30"/>
  <c r="P744" i="30"/>
  <c r="P743" i="30"/>
  <c r="P742" i="30"/>
  <c r="P741" i="30"/>
  <c r="P740" i="30"/>
  <c r="P739" i="30"/>
  <c r="P738" i="30"/>
  <c r="P737" i="30"/>
  <c r="P736" i="30"/>
  <c r="P735" i="30"/>
  <c r="P734" i="30"/>
  <c r="P733" i="30"/>
  <c r="P732" i="30"/>
  <c r="P731" i="30"/>
  <c r="P730" i="30"/>
  <c r="P729" i="30"/>
  <c r="P728" i="30"/>
  <c r="P727" i="30"/>
  <c r="P726" i="30"/>
  <c r="P725" i="30"/>
  <c r="P724" i="30"/>
  <c r="P723" i="30"/>
  <c r="P722" i="30"/>
  <c r="P721" i="30"/>
  <c r="P720" i="30"/>
  <c r="P719" i="30"/>
  <c r="P717" i="30"/>
  <c r="P716" i="30"/>
  <c r="P715" i="30"/>
  <c r="P714" i="30"/>
  <c r="P713" i="30"/>
  <c r="P712" i="30"/>
  <c r="P711" i="30"/>
  <c r="P710" i="30"/>
  <c r="P709" i="30"/>
  <c r="P708" i="30"/>
  <c r="P707" i="30"/>
  <c r="P706" i="30"/>
  <c r="P705" i="30"/>
  <c r="P704" i="30"/>
  <c r="P703" i="30"/>
  <c r="P702" i="30"/>
  <c r="P701" i="30"/>
  <c r="P699" i="30"/>
  <c r="P698" i="30"/>
  <c r="P697" i="30"/>
  <c r="P696" i="30"/>
  <c r="P694" i="30"/>
  <c r="P693" i="30"/>
  <c r="P692" i="30"/>
  <c r="P691" i="30"/>
  <c r="P690" i="30"/>
  <c r="P689" i="30"/>
  <c r="P688" i="30"/>
  <c r="P687" i="30"/>
  <c r="P686" i="30"/>
  <c r="P685" i="30"/>
  <c r="P683" i="30"/>
  <c r="P682" i="30"/>
  <c r="P681" i="30"/>
  <c r="P680" i="30"/>
  <c r="P679" i="30"/>
  <c r="P678" i="30"/>
  <c r="P677" i="30"/>
  <c r="P676" i="30"/>
  <c r="P675" i="30"/>
  <c r="P673" i="30"/>
  <c r="P672" i="30"/>
  <c r="P671" i="30"/>
  <c r="P670" i="30"/>
  <c r="P669" i="30"/>
  <c r="P668" i="30"/>
  <c r="P667" i="30"/>
  <c r="P666" i="30"/>
  <c r="P665" i="30"/>
  <c r="P664" i="30"/>
  <c r="P661" i="30"/>
  <c r="P660" i="30"/>
  <c r="P659" i="30"/>
  <c r="P658" i="30"/>
  <c r="P657" i="30"/>
  <c r="P656" i="30"/>
  <c r="P655" i="30"/>
  <c r="P654" i="30"/>
  <c r="P653" i="30"/>
  <c r="P651" i="30"/>
  <c r="P650" i="30"/>
  <c r="P649" i="30"/>
  <c r="P648" i="30"/>
  <c r="P647" i="30"/>
  <c r="P646" i="30"/>
  <c r="P645" i="30"/>
  <c r="P644" i="30"/>
  <c r="P643" i="30"/>
  <c r="P642" i="30"/>
  <c r="P639" i="30"/>
  <c r="P638" i="30"/>
  <c r="P637" i="30"/>
  <c r="P636" i="30"/>
  <c r="P635" i="30"/>
  <c r="P634" i="30"/>
  <c r="P633" i="30"/>
  <c r="P632" i="30"/>
  <c r="P629" i="30"/>
  <c r="P628" i="30"/>
  <c r="P627" i="30"/>
  <c r="P626" i="30"/>
  <c r="P625" i="30"/>
  <c r="P624" i="30"/>
  <c r="P623" i="30"/>
  <c r="P622" i="30"/>
  <c r="P621" i="30"/>
  <c r="P618" i="30"/>
  <c r="P617" i="30"/>
  <c r="P616" i="30"/>
  <c r="P615" i="30"/>
  <c r="P614" i="30"/>
  <c r="P613" i="30"/>
  <c r="P612" i="30"/>
  <c r="P611" i="30"/>
  <c r="P608" i="30"/>
  <c r="P607" i="30"/>
  <c r="P606" i="30"/>
  <c r="P605" i="30"/>
  <c r="P604" i="30"/>
  <c r="P603" i="30"/>
  <c r="P601" i="30"/>
  <c r="P600" i="30"/>
  <c r="P599" i="30"/>
  <c r="P598" i="30"/>
  <c r="P597" i="30"/>
  <c r="P596" i="30"/>
  <c r="P595" i="30"/>
  <c r="P594" i="30"/>
  <c r="P593" i="30"/>
  <c r="P592" i="30"/>
  <c r="P589" i="30"/>
  <c r="P588" i="30"/>
  <c r="P587" i="30"/>
  <c r="P586" i="30"/>
  <c r="P585" i="30"/>
  <c r="P584" i="30"/>
  <c r="P583" i="30"/>
  <c r="P582" i="30"/>
  <c r="P581" i="30"/>
  <c r="P578" i="30"/>
  <c r="P577" i="30"/>
  <c r="P576" i="30"/>
  <c r="P575" i="30"/>
  <c r="P574" i="30"/>
  <c r="P573" i="30"/>
  <c r="P572" i="30"/>
  <c r="P571" i="30"/>
  <c r="P570" i="30"/>
  <c r="P568" i="30"/>
  <c r="P567" i="30"/>
  <c r="P566" i="30"/>
  <c r="P565" i="30"/>
  <c r="P564" i="30"/>
  <c r="P563" i="30"/>
  <c r="P562" i="30"/>
  <c r="P561" i="30"/>
  <c r="P560" i="30"/>
  <c r="P557" i="30"/>
  <c r="P556" i="30"/>
  <c r="P555" i="30"/>
  <c r="P554" i="30"/>
  <c r="P553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40" i="30"/>
  <c r="P537" i="30"/>
  <c r="P536" i="30"/>
  <c r="P535" i="30"/>
  <c r="P534" i="30"/>
  <c r="P533" i="30"/>
  <c r="P532" i="30"/>
  <c r="P531" i="30"/>
  <c r="P530" i="30"/>
  <c r="P529" i="30"/>
  <c r="P528" i="30"/>
  <c r="P527" i="30"/>
  <c r="P524" i="30"/>
  <c r="P523" i="30"/>
  <c r="P522" i="30"/>
  <c r="P521" i="30"/>
  <c r="P520" i="30"/>
  <c r="P519" i="30"/>
  <c r="P518" i="30"/>
  <c r="P517" i="30"/>
  <c r="P516" i="30"/>
  <c r="P515" i="30"/>
  <c r="P512" i="30"/>
  <c r="P511" i="30"/>
  <c r="P510" i="30"/>
  <c r="P509" i="30"/>
  <c r="P508" i="30"/>
  <c r="P507" i="30"/>
  <c r="P506" i="30"/>
  <c r="P505" i="30"/>
  <c r="P504" i="30"/>
  <c r="P503" i="30"/>
  <c r="P500" i="30"/>
  <c r="P499" i="30"/>
  <c r="P498" i="30"/>
  <c r="P497" i="30"/>
  <c r="P496" i="30"/>
  <c r="P495" i="30"/>
  <c r="P494" i="30"/>
  <c r="P493" i="30"/>
  <c r="P492" i="30"/>
  <c r="P489" i="30"/>
  <c r="P488" i="30"/>
  <c r="P487" i="30"/>
  <c r="P486" i="30"/>
  <c r="P485" i="30"/>
  <c r="P484" i="30"/>
  <c r="P483" i="30"/>
  <c r="P482" i="30"/>
  <c r="P481" i="30"/>
  <c r="P480" i="30"/>
  <c r="P479" i="30"/>
  <c r="P478" i="30"/>
  <c r="P477" i="30"/>
  <c r="P476" i="30"/>
  <c r="P475" i="30"/>
  <c r="P474" i="30"/>
  <c r="P473" i="30"/>
  <c r="P472" i="30"/>
  <c r="P469" i="30"/>
  <c r="P468" i="30"/>
  <c r="P467" i="30"/>
  <c r="P466" i="30"/>
  <c r="P465" i="30"/>
  <c r="P464" i="30"/>
  <c r="P463" i="30"/>
  <c r="P462" i="30"/>
  <c r="P460" i="30"/>
  <c r="P459" i="30"/>
  <c r="P458" i="30"/>
  <c r="P457" i="30"/>
  <c r="P456" i="30"/>
  <c r="P455" i="30"/>
  <c r="P454" i="30"/>
  <c r="P453" i="30"/>
  <c r="P452" i="30"/>
  <c r="P449" i="30"/>
  <c r="P448" i="30"/>
  <c r="P447" i="30"/>
  <c r="P446" i="30"/>
  <c r="P445" i="30"/>
  <c r="P444" i="30"/>
  <c r="P443" i="30"/>
  <c r="P442" i="30"/>
  <c r="P441" i="30"/>
  <c r="P438" i="30"/>
  <c r="P437" i="30"/>
  <c r="P436" i="30"/>
  <c r="P435" i="30"/>
  <c r="P434" i="30"/>
  <c r="P433" i="30"/>
  <c r="P432" i="30"/>
  <c r="P431" i="30"/>
  <c r="P430" i="30"/>
  <c r="P429" i="30"/>
  <c r="P426" i="30"/>
  <c r="P425" i="30"/>
  <c r="P424" i="30"/>
  <c r="P423" i="30"/>
  <c r="P422" i="30"/>
  <c r="P421" i="30"/>
  <c r="P420" i="30"/>
  <c r="P419" i="30"/>
  <c r="P418" i="30"/>
  <c r="P417" i="30"/>
  <c r="P414" i="30"/>
  <c r="P413" i="30"/>
  <c r="P412" i="30"/>
  <c r="P411" i="30"/>
  <c r="P410" i="30"/>
  <c r="P409" i="30"/>
  <c r="P408" i="30"/>
  <c r="P407" i="30"/>
  <c r="P406" i="30"/>
  <c r="P403" i="30"/>
  <c r="P402" i="30"/>
  <c r="P401" i="30"/>
  <c r="P400" i="30"/>
  <c r="P399" i="30"/>
  <c r="P398" i="30"/>
  <c r="P397" i="30"/>
  <c r="P396" i="30"/>
  <c r="P394" i="30"/>
  <c r="P393" i="30"/>
  <c r="P392" i="30"/>
  <c r="P391" i="30"/>
  <c r="P390" i="30"/>
  <c r="P389" i="30"/>
  <c r="P387" i="30"/>
  <c r="P386" i="30"/>
  <c r="P385" i="30"/>
  <c r="P384" i="30"/>
  <c r="P383" i="30"/>
  <c r="P382" i="30"/>
  <c r="P381" i="30"/>
  <c r="P378" i="30"/>
  <c r="P377" i="30"/>
  <c r="P376" i="30"/>
  <c r="P375" i="30"/>
  <c r="P374" i="30"/>
  <c r="P373" i="30"/>
  <c r="P372" i="30"/>
  <c r="P371" i="30"/>
  <c r="P368" i="30"/>
  <c r="P367" i="30"/>
  <c r="P366" i="30"/>
  <c r="P365" i="30"/>
  <c r="P364" i="30"/>
  <c r="P363" i="30"/>
  <c r="P362" i="30"/>
  <c r="P361" i="30"/>
  <c r="P358" i="30"/>
  <c r="P357" i="30"/>
  <c r="P356" i="30"/>
  <c r="P355" i="30"/>
  <c r="P354" i="30"/>
  <c r="P353" i="30"/>
  <c r="P352" i="30"/>
  <c r="P351" i="30"/>
  <c r="P350" i="30"/>
  <c r="P349" i="30"/>
  <c r="P348" i="30"/>
  <c r="P347" i="30"/>
  <c r="P346" i="30"/>
  <c r="P345" i="30"/>
  <c r="P344" i="30"/>
  <c r="P343" i="30"/>
  <c r="P342" i="30"/>
  <c r="P341" i="30"/>
  <c r="P338" i="30"/>
  <c r="P337" i="30"/>
  <c r="P336" i="30"/>
  <c r="P335" i="30"/>
  <c r="P334" i="30"/>
  <c r="P333" i="30"/>
  <c r="P332" i="30"/>
  <c r="P331" i="30"/>
  <c r="P330" i="30"/>
  <c r="P329" i="30"/>
  <c r="P326" i="30"/>
  <c r="P325" i="30"/>
  <c r="P324" i="30"/>
  <c r="P323" i="30"/>
  <c r="P322" i="30"/>
  <c r="P321" i="30"/>
  <c r="P320" i="30"/>
  <c r="P319" i="30"/>
  <c r="P318" i="30"/>
  <c r="P317" i="30"/>
  <c r="P314" i="30"/>
  <c r="P313" i="30"/>
  <c r="P312" i="30"/>
  <c r="P311" i="30"/>
  <c r="P310" i="30"/>
  <c r="P309" i="30"/>
  <c r="P308" i="30"/>
  <c r="P307" i="30"/>
  <c r="P306" i="30"/>
  <c r="P305" i="30"/>
  <c r="P302" i="30"/>
  <c r="P301" i="30"/>
  <c r="P300" i="30"/>
  <c r="P299" i="30"/>
  <c r="P298" i="30"/>
  <c r="P297" i="30"/>
  <c r="P296" i="30"/>
  <c r="P295" i="30"/>
  <c r="P294" i="30"/>
  <c r="P293" i="30"/>
  <c r="P289" i="30"/>
  <c r="P288" i="30"/>
  <c r="P287" i="30"/>
  <c r="P286" i="30"/>
  <c r="P285" i="30"/>
  <c r="P284" i="30"/>
  <c r="P283" i="30"/>
  <c r="P282" i="30"/>
  <c r="P281" i="30"/>
  <c r="P277" i="30"/>
  <c r="P276" i="30"/>
  <c r="P275" i="30"/>
  <c r="P274" i="30"/>
  <c r="P273" i="30"/>
  <c r="P272" i="30"/>
  <c r="P271" i="30"/>
  <c r="P270" i="30"/>
  <c r="P269" i="30"/>
  <c r="P265" i="30"/>
  <c r="P264" i="30"/>
  <c r="P263" i="30"/>
  <c r="P262" i="30"/>
  <c r="P261" i="30"/>
  <c r="P260" i="30"/>
  <c r="P259" i="30"/>
  <c r="P258" i="30"/>
  <c r="P257" i="30"/>
  <c r="P253" i="30"/>
  <c r="P252" i="30"/>
  <c r="P251" i="30"/>
  <c r="P250" i="30"/>
  <c r="P249" i="30"/>
  <c r="P248" i="30"/>
  <c r="P247" i="30"/>
  <c r="P246" i="30"/>
  <c r="P245" i="30"/>
  <c r="P241" i="30"/>
  <c r="P240" i="30"/>
  <c r="P239" i="30"/>
  <c r="P238" i="30"/>
  <c r="P237" i="30"/>
  <c r="P236" i="30"/>
  <c r="P235" i="30"/>
  <c r="P234" i="30"/>
  <c r="P233" i="30"/>
  <c r="P230" i="30"/>
  <c r="P229" i="30"/>
  <c r="P228" i="30"/>
  <c r="P227" i="30"/>
  <c r="P226" i="30"/>
  <c r="P225" i="30"/>
  <c r="P224" i="30"/>
  <c r="P223" i="30"/>
  <c r="P222" i="30"/>
  <c r="P221" i="30"/>
  <c r="P217" i="30"/>
  <c r="P216" i="30"/>
  <c r="P215" i="30"/>
  <c r="P214" i="30"/>
  <c r="P213" i="30"/>
  <c r="P212" i="30"/>
  <c r="P211" i="30"/>
  <c r="P210" i="30"/>
  <c r="P209" i="30"/>
  <c r="P204" i="30"/>
  <c r="P203" i="30"/>
  <c r="P202" i="30"/>
  <c r="P201" i="30"/>
  <c r="P200" i="30"/>
  <c r="P199" i="30"/>
  <c r="P198" i="30"/>
  <c r="P197" i="30"/>
  <c r="P192" i="30"/>
  <c r="P191" i="30"/>
  <c r="P190" i="30"/>
  <c r="P189" i="30"/>
  <c r="P188" i="30"/>
  <c r="P187" i="30"/>
  <c r="P186" i="30"/>
  <c r="P185" i="30"/>
  <c r="P180" i="30"/>
  <c r="P179" i="30"/>
  <c r="P178" i="30"/>
  <c r="P177" i="30"/>
  <c r="P176" i="30"/>
  <c r="P175" i="30"/>
  <c r="P174" i="30"/>
  <c r="P173" i="30"/>
  <c r="P168" i="30"/>
  <c r="P167" i="30"/>
  <c r="P166" i="30"/>
  <c r="P165" i="30"/>
  <c r="P164" i="30"/>
  <c r="P163" i="30"/>
  <c r="P162" i="30"/>
  <c r="P161" i="30"/>
  <c r="P156" i="30"/>
  <c r="P155" i="30"/>
  <c r="P154" i="30"/>
  <c r="P153" i="30"/>
  <c r="P152" i="30"/>
  <c r="P151" i="30"/>
  <c r="P150" i="30"/>
  <c r="P149" i="30"/>
  <c r="P144" i="30"/>
  <c r="P143" i="30"/>
  <c r="P142" i="30"/>
  <c r="P141" i="30"/>
  <c r="P140" i="30"/>
  <c r="P139" i="30"/>
  <c r="P138" i="30"/>
  <c r="P137" i="30"/>
  <c r="P132" i="30"/>
  <c r="P131" i="30"/>
  <c r="P130" i="30"/>
  <c r="P129" i="30"/>
  <c r="P128" i="30"/>
  <c r="P127" i="30"/>
  <c r="P126" i="30"/>
  <c r="P121" i="30"/>
  <c r="P120" i="30"/>
  <c r="P119" i="30"/>
  <c r="P118" i="30"/>
  <c r="P117" i="30"/>
  <c r="P116" i="30"/>
  <c r="P115" i="30"/>
  <c r="P114" i="30"/>
  <c r="P109" i="30"/>
  <c r="P108" i="30"/>
  <c r="P107" i="30"/>
  <c r="P106" i="30"/>
  <c r="P105" i="30"/>
  <c r="P104" i="30"/>
  <c r="P103" i="30"/>
  <c r="P102" i="30"/>
  <c r="P97" i="30"/>
  <c r="P96" i="30"/>
  <c r="P95" i="30"/>
  <c r="P94" i="30"/>
  <c r="P93" i="30"/>
  <c r="P92" i="30"/>
  <c r="P91" i="30"/>
  <c r="P90" i="30"/>
  <c r="P85" i="30"/>
  <c r="P84" i="30"/>
  <c r="P83" i="30"/>
  <c r="P82" i="30"/>
  <c r="P81" i="30"/>
  <c r="P80" i="30"/>
  <c r="P79" i="30"/>
  <c r="P78" i="30"/>
  <c r="P73" i="30"/>
  <c r="P72" i="30"/>
  <c r="P71" i="30"/>
  <c r="P70" i="30"/>
  <c r="P69" i="30"/>
  <c r="P68" i="30"/>
  <c r="P67" i="30"/>
  <c r="P66" i="30"/>
  <c r="P61" i="30"/>
  <c r="P60" i="30"/>
  <c r="P59" i="30"/>
  <c r="P58" i="30"/>
  <c r="P57" i="30"/>
  <c r="P56" i="30"/>
  <c r="P55" i="30"/>
  <c r="P54" i="30"/>
  <c r="P50" i="30"/>
  <c r="P49" i="30"/>
  <c r="P48" i="30"/>
  <c r="P47" i="30"/>
  <c r="P46" i="30"/>
  <c r="P45" i="30"/>
  <c r="P44" i="30"/>
  <c r="P43" i="30"/>
  <c r="P42" i="30"/>
  <c r="P37" i="30"/>
  <c r="P36" i="30"/>
  <c r="P35" i="30"/>
  <c r="P34" i="30"/>
  <c r="P33" i="30"/>
  <c r="P32" i="30"/>
  <c r="P31" i="30"/>
  <c r="P30" i="30"/>
  <c r="P25" i="30"/>
  <c r="P24" i="30"/>
  <c r="P23" i="30"/>
  <c r="P22" i="30"/>
  <c r="P21" i="30"/>
  <c r="P20" i="30"/>
  <c r="P19" i="30"/>
  <c r="P18" i="30"/>
  <c r="P13" i="30"/>
  <c r="P12" i="30"/>
  <c r="P11" i="30"/>
  <c r="P10" i="30"/>
  <c r="P9" i="30"/>
  <c r="P8" i="30"/>
  <c r="P7" i="30"/>
  <c r="P6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10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70" i="30"/>
  <c r="O769" i="30"/>
  <c r="O768" i="30"/>
  <c r="O767" i="30"/>
  <c r="O766" i="30"/>
  <c r="O765" i="30"/>
  <c r="O764" i="30"/>
  <c r="O763" i="30"/>
  <c r="O762" i="30"/>
  <c r="O761" i="30"/>
  <c r="O760" i="30"/>
  <c r="O759" i="30"/>
  <c r="O758" i="30"/>
  <c r="O757" i="30"/>
  <c r="O756" i="30"/>
  <c r="O755" i="30"/>
  <c r="O754" i="30"/>
  <c r="O753" i="30"/>
  <c r="O752" i="30"/>
  <c r="O751" i="30"/>
  <c r="O750" i="30"/>
  <c r="O749" i="30"/>
  <c r="O748" i="30"/>
  <c r="O747" i="30"/>
  <c r="O746" i="30"/>
  <c r="O745" i="30"/>
  <c r="O744" i="30"/>
  <c r="O743" i="30"/>
  <c r="O742" i="30"/>
  <c r="O741" i="30"/>
  <c r="O740" i="30"/>
  <c r="O739" i="30"/>
  <c r="O738" i="30"/>
  <c r="O737" i="30"/>
  <c r="O736" i="30"/>
  <c r="O735" i="30"/>
  <c r="O734" i="30"/>
  <c r="O733" i="30"/>
  <c r="O732" i="30"/>
  <c r="O731" i="30"/>
  <c r="O729" i="30"/>
  <c r="O728" i="30"/>
  <c r="O727" i="30"/>
  <c r="O726" i="30"/>
  <c r="O725" i="30"/>
  <c r="O724" i="30"/>
  <c r="O723" i="30"/>
  <c r="O722" i="30"/>
  <c r="O721" i="30"/>
  <c r="O720" i="30"/>
  <c r="O719" i="30"/>
  <c r="O717" i="30"/>
  <c r="O716" i="30"/>
  <c r="O715" i="30"/>
  <c r="O714" i="30"/>
  <c r="O713" i="30"/>
  <c r="O712" i="30"/>
  <c r="O711" i="30"/>
  <c r="O710" i="30"/>
  <c r="O709" i="30"/>
  <c r="O708" i="30"/>
  <c r="O707" i="30"/>
  <c r="O705" i="30"/>
  <c r="O704" i="30"/>
  <c r="O703" i="30"/>
  <c r="O702" i="30"/>
  <c r="O701" i="30"/>
  <c r="O698" i="30"/>
  <c r="O697" i="30"/>
  <c r="O696" i="30"/>
  <c r="O694" i="30"/>
  <c r="O692" i="30"/>
  <c r="O691" i="30"/>
  <c r="O690" i="30"/>
  <c r="O689" i="30"/>
  <c r="O688" i="30"/>
  <c r="O687" i="30"/>
  <c r="O686" i="30"/>
  <c r="O681" i="30"/>
  <c r="O680" i="30"/>
  <c r="O679" i="30"/>
  <c r="O678" i="30"/>
  <c r="O677" i="30"/>
  <c r="O676" i="30"/>
  <c r="O675" i="30"/>
  <c r="O672" i="30"/>
  <c r="O670" i="30"/>
  <c r="O669" i="30"/>
  <c r="O668" i="30"/>
  <c r="O667" i="30"/>
  <c r="O666" i="30"/>
  <c r="O665" i="30"/>
  <c r="O664" i="30"/>
  <c r="O659" i="30"/>
  <c r="O658" i="30"/>
  <c r="O657" i="30"/>
  <c r="O656" i="30"/>
  <c r="O655" i="30"/>
  <c r="O654" i="30"/>
  <c r="O653" i="30"/>
  <c r="O649" i="30"/>
  <c r="O648" i="30"/>
  <c r="O647" i="30"/>
  <c r="O646" i="30"/>
  <c r="O645" i="30"/>
  <c r="O644" i="30"/>
  <c r="O643" i="30"/>
  <c r="O642" i="30"/>
  <c r="O637" i="30"/>
  <c r="O636" i="30"/>
  <c r="O635" i="30"/>
  <c r="O634" i="30"/>
  <c r="O633" i="30"/>
  <c r="O632" i="30"/>
  <c r="O630" i="30"/>
  <c r="O628" i="30"/>
  <c r="O627" i="30"/>
  <c r="O626" i="30"/>
  <c r="O625" i="30"/>
  <c r="O624" i="30"/>
  <c r="O623" i="30"/>
  <c r="O622" i="30"/>
  <c r="O621" i="30"/>
  <c r="O618" i="30"/>
  <c r="O616" i="30"/>
  <c r="O615" i="30"/>
  <c r="O614" i="30"/>
  <c r="O613" i="30"/>
  <c r="O612" i="30"/>
  <c r="O611" i="30"/>
  <c r="O608" i="30"/>
  <c r="O607" i="30"/>
  <c r="O606" i="30"/>
  <c r="O605" i="30"/>
  <c r="O604" i="30"/>
  <c r="O603" i="30"/>
  <c r="O599" i="30"/>
  <c r="O598" i="30"/>
  <c r="O597" i="30"/>
  <c r="O596" i="30"/>
  <c r="O595" i="30"/>
  <c r="O594" i="30"/>
  <c r="O593" i="30"/>
  <c r="O592" i="30"/>
  <c r="O587" i="30"/>
  <c r="O586" i="30"/>
  <c r="O585" i="30"/>
  <c r="O584" i="30"/>
  <c r="O583" i="30"/>
  <c r="O582" i="30"/>
  <c r="O581" i="30"/>
  <c r="O577" i="30"/>
  <c r="O576" i="30"/>
  <c r="O575" i="30"/>
  <c r="O574" i="30"/>
  <c r="O573" i="30"/>
  <c r="O572" i="30"/>
  <c r="O571" i="30"/>
  <c r="O570" i="30"/>
  <c r="O566" i="30"/>
  <c r="O565" i="30"/>
  <c r="O564" i="30"/>
  <c r="O563" i="30"/>
  <c r="O562" i="30"/>
  <c r="O561" i="30"/>
  <c r="O560" i="30"/>
  <c r="O558" i="30"/>
  <c r="O555" i="30"/>
  <c r="O554" i="30"/>
  <c r="O553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40" i="30"/>
  <c r="O537" i="30"/>
  <c r="O536" i="30"/>
  <c r="O535" i="30"/>
  <c r="O534" i="30"/>
  <c r="O533" i="30"/>
  <c r="O532" i="30"/>
  <c r="O531" i="30"/>
  <c r="O530" i="30"/>
  <c r="O529" i="30"/>
  <c r="O528" i="30"/>
  <c r="O527" i="30"/>
  <c r="O524" i="30"/>
  <c r="O523" i="30"/>
  <c r="O522" i="30"/>
  <c r="O521" i="30"/>
  <c r="O520" i="30"/>
  <c r="O519" i="30"/>
  <c r="O518" i="30"/>
  <c r="O517" i="30"/>
  <c r="O516" i="30"/>
  <c r="O515" i="30"/>
  <c r="O512" i="30"/>
  <c r="O511" i="30"/>
  <c r="O510" i="30"/>
  <c r="O509" i="30"/>
  <c r="O508" i="30"/>
  <c r="O507" i="30"/>
  <c r="O506" i="30"/>
  <c r="O505" i="30"/>
  <c r="O504" i="30"/>
  <c r="O503" i="30"/>
  <c r="O500" i="30"/>
  <c r="O499" i="30"/>
  <c r="O498" i="30"/>
  <c r="O497" i="30"/>
  <c r="O496" i="30"/>
  <c r="O495" i="30"/>
  <c r="O494" i="30"/>
  <c r="O493" i="30"/>
  <c r="O492" i="30"/>
  <c r="O488" i="30"/>
  <c r="O487" i="30"/>
  <c r="O486" i="30"/>
  <c r="O485" i="30"/>
  <c r="O484" i="30"/>
  <c r="O483" i="30"/>
  <c r="O482" i="30"/>
  <c r="O478" i="30"/>
  <c r="O477" i="30"/>
  <c r="O476" i="30"/>
  <c r="O475" i="30"/>
  <c r="O474" i="30"/>
  <c r="O473" i="30"/>
  <c r="O472" i="30"/>
  <c r="O468" i="30"/>
  <c r="O467" i="30"/>
  <c r="O466" i="30"/>
  <c r="O465" i="30"/>
  <c r="O464" i="30"/>
  <c r="O463" i="30"/>
  <c r="O462" i="30"/>
  <c r="O458" i="30"/>
  <c r="O457" i="30"/>
  <c r="O456" i="30"/>
  <c r="O455" i="30"/>
  <c r="O454" i="30"/>
  <c r="O453" i="30"/>
  <c r="O452" i="30"/>
  <c r="O450" i="30"/>
  <c r="O447" i="30"/>
  <c r="O446" i="30"/>
  <c r="O445" i="30"/>
  <c r="O444" i="30"/>
  <c r="O443" i="30"/>
  <c r="O442" i="30"/>
  <c r="O441" i="30"/>
  <c r="O438" i="30"/>
  <c r="O436" i="30"/>
  <c r="O435" i="30"/>
  <c r="O434" i="30"/>
  <c r="O433" i="30"/>
  <c r="O432" i="30"/>
  <c r="O431" i="30"/>
  <c r="O430" i="30"/>
  <c r="O429" i="30"/>
  <c r="O426" i="30"/>
  <c r="O424" i="30"/>
  <c r="O423" i="30"/>
  <c r="O422" i="30"/>
  <c r="O421" i="30"/>
  <c r="O420" i="30"/>
  <c r="O419" i="30"/>
  <c r="O418" i="30"/>
  <c r="O417" i="30"/>
  <c r="O414" i="30"/>
  <c r="O412" i="30"/>
  <c r="O411" i="30"/>
  <c r="O410" i="30"/>
  <c r="O409" i="30"/>
  <c r="O408" i="30"/>
  <c r="O407" i="30"/>
  <c r="O406" i="30"/>
  <c r="O403" i="30"/>
  <c r="O402" i="30"/>
  <c r="O401" i="30"/>
  <c r="O400" i="30"/>
  <c r="O399" i="30"/>
  <c r="O398" i="30"/>
  <c r="O397" i="30"/>
  <c r="O396" i="30"/>
  <c r="O394" i="30"/>
  <c r="O393" i="30"/>
  <c r="O392" i="30"/>
  <c r="O391" i="30"/>
  <c r="O390" i="30"/>
  <c r="O389" i="30"/>
  <c r="O386" i="30"/>
  <c r="O385" i="30"/>
  <c r="O384" i="30"/>
  <c r="O383" i="30"/>
  <c r="O382" i="30"/>
  <c r="O381" i="30"/>
  <c r="O378" i="30"/>
  <c r="O376" i="30"/>
  <c r="O375" i="30"/>
  <c r="O374" i="30"/>
  <c r="O373" i="30"/>
  <c r="O372" i="30"/>
  <c r="O371" i="30"/>
  <c r="O368" i="30"/>
  <c r="O367" i="30"/>
  <c r="O366" i="30"/>
  <c r="O365" i="30"/>
  <c r="O364" i="30"/>
  <c r="O363" i="30"/>
  <c r="O362" i="30"/>
  <c r="O361" i="30"/>
  <c r="O356" i="30"/>
  <c r="O355" i="30"/>
  <c r="O354" i="30"/>
  <c r="O353" i="30"/>
  <c r="O352" i="30"/>
  <c r="O351" i="30"/>
  <c r="O350" i="30"/>
  <c r="O349" i="30"/>
  <c r="O348" i="30"/>
  <c r="O347" i="30"/>
  <c r="O346" i="30"/>
  <c r="O345" i="30"/>
  <c r="O344" i="30"/>
  <c r="O343" i="30"/>
  <c r="O342" i="30"/>
  <c r="O341" i="30"/>
  <c r="O336" i="30"/>
  <c r="O335" i="30"/>
  <c r="O334" i="30"/>
  <c r="O333" i="30"/>
  <c r="O332" i="30"/>
  <c r="O331" i="30"/>
  <c r="O330" i="30"/>
  <c r="O329" i="30"/>
  <c r="O324" i="30"/>
  <c r="O323" i="30"/>
  <c r="O322" i="30"/>
  <c r="O321" i="30"/>
  <c r="O320" i="30"/>
  <c r="O319" i="30"/>
  <c r="O318" i="30"/>
  <c r="O317" i="30"/>
  <c r="O312" i="30"/>
  <c r="O311" i="30"/>
  <c r="O310" i="30"/>
  <c r="O309" i="30"/>
  <c r="O308" i="30"/>
  <c r="O307" i="30"/>
  <c r="O306" i="30"/>
  <c r="O305" i="30"/>
  <c r="O300" i="30"/>
  <c r="O299" i="30"/>
  <c r="O298" i="30"/>
  <c r="O297" i="30"/>
  <c r="O296" i="30"/>
  <c r="O295" i="30"/>
  <c r="O294" i="30"/>
  <c r="O293" i="30"/>
  <c r="O288" i="30"/>
  <c r="O287" i="30"/>
  <c r="O286" i="30"/>
  <c r="O285" i="30"/>
  <c r="O284" i="30"/>
  <c r="O283" i="30"/>
  <c r="O282" i="30"/>
  <c r="O281" i="30"/>
  <c r="O276" i="30"/>
  <c r="O275" i="30"/>
  <c r="O274" i="30"/>
  <c r="O273" i="30"/>
  <c r="O272" i="30"/>
  <c r="O271" i="30"/>
  <c r="O270" i="30"/>
  <c r="O269" i="30"/>
  <c r="O264" i="30"/>
  <c r="O263" i="30"/>
  <c r="O262" i="30"/>
  <c r="O261" i="30"/>
  <c r="O260" i="30"/>
  <c r="O259" i="30"/>
  <c r="O258" i="30"/>
  <c r="O257" i="30"/>
  <c r="O252" i="30"/>
  <c r="O251" i="30"/>
  <c r="O250" i="30"/>
  <c r="O249" i="30"/>
  <c r="O248" i="30"/>
  <c r="O247" i="30"/>
  <c r="O246" i="30"/>
  <c r="O245" i="30"/>
  <c r="O240" i="30"/>
  <c r="O239" i="30"/>
  <c r="O238" i="30"/>
  <c r="O237" i="30"/>
  <c r="O236" i="30"/>
  <c r="O235" i="30"/>
  <c r="O234" i="30"/>
  <c r="O233" i="30"/>
  <c r="O228" i="30"/>
  <c r="O227" i="30"/>
  <c r="O226" i="30"/>
  <c r="O225" i="30"/>
  <c r="O224" i="30"/>
  <c r="O223" i="30"/>
  <c r="O222" i="30"/>
  <c r="O221" i="30"/>
  <c r="O216" i="30"/>
  <c r="O215" i="30"/>
  <c r="O214" i="30"/>
  <c r="O213" i="30"/>
  <c r="O212" i="30"/>
  <c r="O211" i="30"/>
  <c r="O210" i="30"/>
  <c r="O209" i="30"/>
  <c r="O204" i="30"/>
  <c r="O203" i="30"/>
  <c r="O202" i="30"/>
  <c r="O201" i="30"/>
  <c r="O200" i="30"/>
  <c r="O199" i="30"/>
  <c r="O198" i="30"/>
  <c r="O197" i="30"/>
  <c r="O192" i="30"/>
  <c r="O191" i="30"/>
  <c r="O190" i="30"/>
  <c r="O189" i="30"/>
  <c r="O188" i="30"/>
  <c r="O187" i="30"/>
  <c r="O186" i="30"/>
  <c r="O185" i="30"/>
  <c r="O180" i="30"/>
  <c r="O179" i="30"/>
  <c r="O178" i="30"/>
  <c r="O177" i="30"/>
  <c r="O176" i="30"/>
  <c r="O175" i="30"/>
  <c r="O174" i="30"/>
  <c r="O173" i="30"/>
  <c r="O168" i="30"/>
  <c r="O167" i="30"/>
  <c r="O166" i="30"/>
  <c r="O165" i="30"/>
  <c r="O164" i="30"/>
  <c r="O163" i="30"/>
  <c r="O162" i="30"/>
  <c r="O161" i="30"/>
  <c r="O156" i="30"/>
  <c r="O155" i="30"/>
  <c r="O154" i="30"/>
  <c r="O153" i="30"/>
  <c r="O152" i="30"/>
  <c r="O151" i="30"/>
  <c r="O150" i="30"/>
  <c r="O149" i="30"/>
  <c r="O144" i="30"/>
  <c r="O143" i="30"/>
  <c r="O142" i="30"/>
  <c r="O141" i="30"/>
  <c r="O140" i="30"/>
  <c r="O139" i="30"/>
  <c r="O138" i="30"/>
  <c r="O137" i="30"/>
  <c r="O132" i="30"/>
  <c r="O131" i="30"/>
  <c r="O130" i="30"/>
  <c r="O129" i="30"/>
  <c r="O128" i="30"/>
  <c r="O127" i="30"/>
  <c r="O126" i="30"/>
  <c r="O121" i="30"/>
  <c r="O120" i="30"/>
  <c r="O119" i="30"/>
  <c r="O118" i="30"/>
  <c r="O117" i="30"/>
  <c r="O116" i="30"/>
  <c r="O115" i="30"/>
  <c r="O114" i="30"/>
  <c r="O109" i="30"/>
  <c r="O108" i="30"/>
  <c r="O107" i="30"/>
  <c r="O106" i="30"/>
  <c r="O105" i="30"/>
  <c r="O104" i="30"/>
  <c r="O103" i="30"/>
  <c r="O102" i="30"/>
  <c r="O97" i="30"/>
  <c r="O96" i="30"/>
  <c r="O95" i="30"/>
  <c r="O94" i="30"/>
  <c r="O93" i="30"/>
  <c r="O92" i="30"/>
  <c r="O91" i="30"/>
  <c r="O90" i="30"/>
  <c r="O85" i="30"/>
  <c r="O84" i="30"/>
  <c r="O83" i="30"/>
  <c r="O82" i="30"/>
  <c r="O81" i="30"/>
  <c r="O80" i="30"/>
  <c r="O79" i="30"/>
  <c r="O78" i="30"/>
  <c r="O73" i="30"/>
  <c r="O72" i="30"/>
  <c r="O71" i="30"/>
  <c r="O70" i="30"/>
  <c r="O69" i="30"/>
  <c r="O68" i="30"/>
  <c r="O67" i="30"/>
  <c r="O66" i="30"/>
  <c r="O61" i="30"/>
  <c r="O60" i="30"/>
  <c r="O59" i="30"/>
  <c r="O58" i="30"/>
  <c r="O57" i="30"/>
  <c r="O56" i="30"/>
  <c r="O55" i="30"/>
  <c r="O54" i="30"/>
  <c r="O49" i="30"/>
  <c r="O48" i="30"/>
  <c r="O47" i="30"/>
  <c r="O46" i="30"/>
  <c r="O45" i="30"/>
  <c r="O44" i="30"/>
  <c r="O43" i="30"/>
  <c r="O42" i="30"/>
  <c r="O37" i="30"/>
  <c r="O36" i="30"/>
  <c r="O35" i="30"/>
  <c r="O34" i="30"/>
  <c r="O33" i="30"/>
  <c r="O32" i="30"/>
  <c r="O31" i="30"/>
  <c r="O30" i="30"/>
  <c r="O25" i="30"/>
  <c r="O24" i="30"/>
  <c r="O23" i="30"/>
  <c r="O22" i="30"/>
  <c r="O21" i="30"/>
  <c r="O20" i="30"/>
  <c r="O19" i="30"/>
  <c r="O18" i="30"/>
  <c r="O13" i="30"/>
  <c r="O12" i="30"/>
  <c r="O11" i="30"/>
  <c r="O10" i="30"/>
  <c r="O9" i="30"/>
  <c r="O8" i="30"/>
  <c r="O7" i="30"/>
  <c r="O6" i="30"/>
  <c r="N828" i="30"/>
  <c r="N827" i="30"/>
  <c r="N826" i="30"/>
  <c r="N825" i="30"/>
  <c r="N824" i="30"/>
  <c r="N823" i="30"/>
  <c r="N822" i="30"/>
  <c r="N821" i="30"/>
  <c r="N820" i="30"/>
  <c r="N819" i="30"/>
  <c r="N818" i="30"/>
  <c r="N817" i="30"/>
  <c r="N816" i="30"/>
  <c r="N815" i="30"/>
  <c r="N814" i="30"/>
  <c r="N813" i="30"/>
  <c r="N812" i="30"/>
  <c r="N811" i="30"/>
  <c r="N810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9" i="30"/>
  <c r="N768" i="30"/>
  <c r="N767" i="30"/>
  <c r="N766" i="30"/>
  <c r="N765" i="30"/>
  <c r="N764" i="30"/>
  <c r="N763" i="30"/>
  <c r="N762" i="30"/>
  <c r="N761" i="30"/>
  <c r="N760" i="30"/>
  <c r="N759" i="30"/>
  <c r="N758" i="30"/>
  <c r="N757" i="30"/>
  <c r="N756" i="30"/>
  <c r="N755" i="30"/>
  <c r="N753" i="30"/>
  <c r="N752" i="30"/>
  <c r="N751" i="30"/>
  <c r="N750" i="30"/>
  <c r="N749" i="30"/>
  <c r="N748" i="30"/>
  <c r="N747" i="30"/>
  <c r="N746" i="30"/>
  <c r="N745" i="30"/>
  <c r="N744" i="30"/>
  <c r="N743" i="30"/>
  <c r="N742" i="30"/>
  <c r="N741" i="30"/>
  <c r="N740" i="30"/>
  <c r="N739" i="30"/>
  <c r="N738" i="30"/>
  <c r="N737" i="30"/>
  <c r="N736" i="30"/>
  <c r="N735" i="30"/>
  <c r="N734" i="30"/>
  <c r="N733" i="30"/>
  <c r="N731" i="30"/>
  <c r="N729" i="30"/>
  <c r="N728" i="30"/>
  <c r="N727" i="30"/>
  <c r="N726" i="30"/>
  <c r="N725" i="30"/>
  <c r="N724" i="30"/>
  <c r="N723" i="30"/>
  <c r="N722" i="30"/>
  <c r="N721" i="30"/>
  <c r="N720" i="30"/>
  <c r="N719" i="30"/>
  <c r="N718" i="30"/>
  <c r="N717" i="30"/>
  <c r="N716" i="30"/>
  <c r="N715" i="30"/>
  <c r="N714" i="30"/>
  <c r="N713" i="30"/>
  <c r="N712" i="30"/>
  <c r="N711" i="30"/>
  <c r="N710" i="30"/>
  <c r="N709" i="30"/>
  <c r="N708" i="30"/>
  <c r="N707" i="30"/>
  <c r="N705" i="30"/>
  <c r="N704" i="30"/>
  <c r="N703" i="30"/>
  <c r="N702" i="30"/>
  <c r="N701" i="30"/>
  <c r="N700" i="30"/>
  <c r="N698" i="30"/>
  <c r="N697" i="30"/>
  <c r="N696" i="30"/>
  <c r="N695" i="30"/>
  <c r="N694" i="30"/>
  <c r="N692" i="30"/>
  <c r="N691" i="30"/>
  <c r="N690" i="30"/>
  <c r="N689" i="30"/>
  <c r="N688" i="30"/>
  <c r="N687" i="30"/>
  <c r="N686" i="30"/>
  <c r="N685" i="30"/>
  <c r="N684" i="30"/>
  <c r="N681" i="30"/>
  <c r="N680" i="30"/>
  <c r="N679" i="30"/>
  <c r="N678" i="30"/>
  <c r="N677" i="30"/>
  <c r="N676" i="30"/>
  <c r="N675" i="30"/>
  <c r="N674" i="30"/>
  <c r="N672" i="30"/>
  <c r="N670" i="30"/>
  <c r="N669" i="30"/>
  <c r="N668" i="30"/>
  <c r="N667" i="30"/>
  <c r="N666" i="30"/>
  <c r="N665" i="30"/>
  <c r="N664" i="30"/>
  <c r="N663" i="30"/>
  <c r="N662" i="30"/>
  <c r="N659" i="30"/>
  <c r="N658" i="30"/>
  <c r="N657" i="30"/>
  <c r="N656" i="30"/>
  <c r="N655" i="30"/>
  <c r="N654" i="30"/>
  <c r="N653" i="30"/>
  <c r="N652" i="30"/>
  <c r="N649" i="30"/>
  <c r="N648" i="30"/>
  <c r="N647" i="30"/>
  <c r="N646" i="30"/>
  <c r="N645" i="30"/>
  <c r="N644" i="30"/>
  <c r="N643" i="30"/>
  <c r="N642" i="30"/>
  <c r="N641" i="30"/>
  <c r="N640" i="30"/>
  <c r="N637" i="30"/>
  <c r="N636" i="30"/>
  <c r="N635" i="30"/>
  <c r="N634" i="30"/>
  <c r="N633" i="30"/>
  <c r="N632" i="30"/>
  <c r="N631" i="30"/>
  <c r="N630" i="30"/>
  <c r="N628" i="30"/>
  <c r="N627" i="30"/>
  <c r="N626" i="30"/>
  <c r="N625" i="30"/>
  <c r="N624" i="30"/>
  <c r="N623" i="30"/>
  <c r="N622" i="30"/>
  <c r="N621" i="30"/>
  <c r="N620" i="30"/>
  <c r="N619" i="30"/>
  <c r="N616" i="30"/>
  <c r="N615" i="30"/>
  <c r="N614" i="30"/>
  <c r="N613" i="30"/>
  <c r="N612" i="30"/>
  <c r="N611" i="30"/>
  <c r="N610" i="30"/>
  <c r="N609" i="30"/>
  <c r="N606" i="30"/>
  <c r="N605" i="30"/>
  <c r="N604" i="30"/>
  <c r="N603" i="30"/>
  <c r="N602" i="30"/>
  <c r="N601" i="30"/>
  <c r="N599" i="30"/>
  <c r="N598" i="30"/>
  <c r="N597" i="30"/>
  <c r="N596" i="30"/>
  <c r="N595" i="30"/>
  <c r="N594" i="30"/>
  <c r="N593" i="30"/>
  <c r="N592" i="30"/>
  <c r="N591" i="30"/>
  <c r="N590" i="30"/>
  <c r="N587" i="30"/>
  <c r="N586" i="30"/>
  <c r="N585" i="30"/>
  <c r="N584" i="30"/>
  <c r="N583" i="30"/>
  <c r="N582" i="30"/>
  <c r="N581" i="30"/>
  <c r="N580" i="30"/>
  <c r="N579" i="30"/>
  <c r="N577" i="30"/>
  <c r="N576" i="30"/>
  <c r="N575" i="30"/>
  <c r="N574" i="30"/>
  <c r="N573" i="30"/>
  <c r="N572" i="30"/>
  <c r="N571" i="30"/>
  <c r="N570" i="30"/>
  <c r="N569" i="30"/>
  <c r="N566" i="30"/>
  <c r="N565" i="30"/>
  <c r="N564" i="30"/>
  <c r="N563" i="30"/>
  <c r="N562" i="30"/>
  <c r="N561" i="30"/>
  <c r="N560" i="30"/>
  <c r="N559" i="30"/>
  <c r="N558" i="30"/>
  <c r="N555" i="30"/>
  <c r="N554" i="30"/>
  <c r="N553" i="30"/>
  <c r="N552" i="30"/>
  <c r="N551" i="30"/>
  <c r="N550" i="30"/>
  <c r="N549" i="30"/>
  <c r="N548" i="30"/>
  <c r="N545" i="30"/>
  <c r="N544" i="30"/>
  <c r="N543" i="30"/>
  <c r="N542" i="30"/>
  <c r="N541" i="30"/>
  <c r="N540" i="30"/>
  <c r="N539" i="30"/>
  <c r="N538" i="30"/>
  <c r="N537" i="30"/>
  <c r="N534" i="30"/>
  <c r="N533" i="30"/>
  <c r="N532" i="30"/>
  <c r="N531" i="30"/>
  <c r="N530" i="30"/>
  <c r="N529" i="30"/>
  <c r="N528" i="30"/>
  <c r="N527" i="30"/>
  <c r="N526" i="30"/>
  <c r="N525" i="30"/>
  <c r="N522" i="30"/>
  <c r="N521" i="30"/>
  <c r="N520" i="30"/>
  <c r="N519" i="30"/>
  <c r="N518" i="30"/>
  <c r="N517" i="30"/>
  <c r="N516" i="30"/>
  <c r="N515" i="30"/>
  <c r="N514" i="30"/>
  <c r="N513" i="30"/>
  <c r="N510" i="30"/>
  <c r="N509" i="30"/>
  <c r="N508" i="30"/>
  <c r="N507" i="30"/>
  <c r="N506" i="30"/>
  <c r="N505" i="30"/>
  <c r="N504" i="30"/>
  <c r="N503" i="30"/>
  <c r="N502" i="30"/>
  <c r="N498" i="30"/>
  <c r="N497" i="30"/>
  <c r="N496" i="30"/>
  <c r="N495" i="30"/>
  <c r="N494" i="30"/>
  <c r="N493" i="30"/>
  <c r="N492" i="30"/>
  <c r="N491" i="30"/>
  <c r="N490" i="30"/>
  <c r="N488" i="30"/>
  <c r="N487" i="30"/>
  <c r="N486" i="30"/>
  <c r="N485" i="30"/>
  <c r="N484" i="30"/>
  <c r="N483" i="30"/>
  <c r="N482" i="30"/>
  <c r="N481" i="30"/>
  <c r="N478" i="30"/>
  <c r="N477" i="30"/>
  <c r="N476" i="30"/>
  <c r="N475" i="30"/>
  <c r="N474" i="30"/>
  <c r="N473" i="30"/>
  <c r="N472" i="30"/>
  <c r="N468" i="30"/>
  <c r="N467" i="30"/>
  <c r="N466" i="30"/>
  <c r="N465" i="30"/>
  <c r="N464" i="30"/>
  <c r="N463" i="30"/>
  <c r="N462" i="30"/>
  <c r="N461" i="30"/>
  <c r="N458" i="30"/>
  <c r="N457" i="30"/>
  <c r="N456" i="30"/>
  <c r="N455" i="30"/>
  <c r="N454" i="30"/>
  <c r="N453" i="30"/>
  <c r="N452" i="30"/>
  <c r="N451" i="30"/>
  <c r="N450" i="30"/>
  <c r="N448" i="30"/>
  <c r="N447" i="30"/>
  <c r="N446" i="30"/>
  <c r="N445" i="30"/>
  <c r="N444" i="30"/>
  <c r="N443" i="30"/>
  <c r="N442" i="30"/>
  <c r="N441" i="30"/>
  <c r="N440" i="30"/>
  <c r="N439" i="30"/>
  <c r="N436" i="30"/>
  <c r="N435" i="30"/>
  <c r="N434" i="30"/>
  <c r="N433" i="30"/>
  <c r="N432" i="30"/>
  <c r="N431" i="30"/>
  <c r="N430" i="30"/>
  <c r="N429" i="30"/>
  <c r="N427" i="30"/>
  <c r="N424" i="30"/>
  <c r="N423" i="30"/>
  <c r="N422" i="30"/>
  <c r="N421" i="30"/>
  <c r="N420" i="30"/>
  <c r="N419" i="30"/>
  <c r="N418" i="30"/>
  <c r="N417" i="30"/>
  <c r="N412" i="30"/>
  <c r="N411" i="30"/>
  <c r="N410" i="30"/>
  <c r="N409" i="30"/>
  <c r="N408" i="30"/>
  <c r="N407" i="30"/>
  <c r="N406" i="30"/>
  <c r="N401" i="30"/>
  <c r="N400" i="30"/>
  <c r="N399" i="30"/>
  <c r="N398" i="30"/>
  <c r="N397" i="30"/>
  <c r="N396" i="30"/>
  <c r="N395" i="30"/>
  <c r="N394" i="30"/>
  <c r="N393" i="30"/>
  <c r="N392" i="30"/>
  <c r="N391" i="30"/>
  <c r="N390" i="30"/>
  <c r="N389" i="30"/>
  <c r="N386" i="30"/>
  <c r="N385" i="30"/>
  <c r="N384" i="30"/>
  <c r="N383" i="30"/>
  <c r="N382" i="30"/>
  <c r="N381" i="30"/>
  <c r="N380" i="30"/>
  <c r="N376" i="30"/>
  <c r="N375" i="30"/>
  <c r="N374" i="30"/>
  <c r="N373" i="30"/>
  <c r="N372" i="30"/>
  <c r="N371" i="30"/>
  <c r="N370" i="30"/>
  <c r="N369" i="30"/>
  <c r="N367" i="30"/>
  <c r="N366" i="30"/>
  <c r="N365" i="30"/>
  <c r="N364" i="30"/>
  <c r="N363" i="30"/>
  <c r="N362" i="30"/>
  <c r="N361" i="30"/>
  <c r="N356" i="30"/>
  <c r="N355" i="30"/>
  <c r="N354" i="30"/>
  <c r="N353" i="30"/>
  <c r="N352" i="30"/>
  <c r="N351" i="30"/>
  <c r="N350" i="30"/>
  <c r="N349" i="30"/>
  <c r="N348" i="30"/>
  <c r="N347" i="30"/>
  <c r="N346" i="30"/>
  <c r="N345" i="30"/>
  <c r="N344" i="30"/>
  <c r="N343" i="30"/>
  <c r="N342" i="30"/>
  <c r="N341" i="30"/>
  <c r="N340" i="30"/>
  <c r="N339" i="30"/>
  <c r="N336" i="30"/>
  <c r="N335" i="30"/>
  <c r="N334" i="30"/>
  <c r="N333" i="30"/>
  <c r="N332" i="30"/>
  <c r="N331" i="30"/>
  <c r="N330" i="30"/>
  <c r="N329" i="30"/>
  <c r="N328" i="30"/>
  <c r="N327" i="30"/>
  <c r="N326" i="30"/>
  <c r="N324" i="30"/>
  <c r="N323" i="30"/>
  <c r="N322" i="30"/>
  <c r="N321" i="30"/>
  <c r="N320" i="30"/>
  <c r="N319" i="30"/>
  <c r="N318" i="30"/>
  <c r="N317" i="30"/>
  <c r="N316" i="30"/>
  <c r="N315" i="30"/>
  <c r="N314" i="30"/>
  <c r="N312" i="30"/>
  <c r="N311" i="30"/>
  <c r="N310" i="30"/>
  <c r="N309" i="30"/>
  <c r="N308" i="30"/>
  <c r="N307" i="30"/>
  <c r="N306" i="30"/>
  <c r="N305" i="30"/>
  <c r="N304" i="30"/>
  <c r="N303" i="30"/>
  <c r="N302" i="30"/>
  <c r="N300" i="30"/>
  <c r="N299" i="30"/>
  <c r="N298" i="30"/>
  <c r="N297" i="30"/>
  <c r="N296" i="30"/>
  <c r="N295" i="30"/>
  <c r="N294" i="30"/>
  <c r="N293" i="30"/>
  <c r="N292" i="30"/>
  <c r="N291" i="30"/>
  <c r="N288" i="30"/>
  <c r="N287" i="30"/>
  <c r="N286" i="30"/>
  <c r="N285" i="30"/>
  <c r="N284" i="30"/>
  <c r="N283" i="30"/>
  <c r="N282" i="30"/>
  <c r="N281" i="30"/>
  <c r="N279" i="30"/>
  <c r="N276" i="30"/>
  <c r="N275" i="30"/>
  <c r="N274" i="30"/>
  <c r="N273" i="30"/>
  <c r="N272" i="30"/>
  <c r="N271" i="30"/>
  <c r="N270" i="30"/>
  <c r="N269" i="30"/>
  <c r="N264" i="30"/>
  <c r="N263" i="30"/>
  <c r="N262" i="30"/>
  <c r="N261" i="30"/>
  <c r="N260" i="30"/>
  <c r="N259" i="30"/>
  <c r="N258" i="30"/>
  <c r="N257" i="30"/>
  <c r="N252" i="30"/>
  <c r="N251" i="30"/>
  <c r="N250" i="30"/>
  <c r="N249" i="30"/>
  <c r="N248" i="30"/>
  <c r="N247" i="30"/>
  <c r="N246" i="30"/>
  <c r="N245" i="30"/>
  <c r="N240" i="30"/>
  <c r="N239" i="30"/>
  <c r="N238" i="30"/>
  <c r="N237" i="30"/>
  <c r="N236" i="30"/>
  <c r="N235" i="30"/>
  <c r="N234" i="30"/>
  <c r="N233" i="30"/>
  <c r="N228" i="30"/>
  <c r="N227" i="30"/>
  <c r="N226" i="30"/>
  <c r="N225" i="30"/>
  <c r="N224" i="30"/>
  <c r="N223" i="30"/>
  <c r="N222" i="30"/>
  <c r="N221" i="30"/>
  <c r="N216" i="30"/>
  <c r="N215" i="30"/>
  <c r="N214" i="30"/>
  <c r="N213" i="30"/>
  <c r="N212" i="30"/>
  <c r="N211" i="30"/>
  <c r="N210" i="30"/>
  <c r="N209" i="30"/>
  <c r="N208" i="30"/>
  <c r="N204" i="30"/>
  <c r="N203" i="30"/>
  <c r="N202" i="30"/>
  <c r="N201" i="30"/>
  <c r="N200" i="30"/>
  <c r="N199" i="30"/>
  <c r="N198" i="30"/>
  <c r="N197" i="30"/>
  <c r="N196" i="30"/>
  <c r="N195" i="30"/>
  <c r="N192" i="30"/>
  <c r="N191" i="30"/>
  <c r="N190" i="30"/>
  <c r="N189" i="30"/>
  <c r="N188" i="30"/>
  <c r="N187" i="30"/>
  <c r="N186" i="30"/>
  <c r="N185" i="30"/>
  <c r="N184" i="30"/>
  <c r="N183" i="30"/>
  <c r="N182" i="30"/>
  <c r="N180" i="30"/>
  <c r="N179" i="30"/>
  <c r="N178" i="30"/>
  <c r="N177" i="30"/>
  <c r="N176" i="30"/>
  <c r="N175" i="30"/>
  <c r="N174" i="30"/>
  <c r="N173" i="30"/>
  <c r="N172" i="30"/>
  <c r="N170" i="30"/>
  <c r="N168" i="30"/>
  <c r="N167" i="30"/>
  <c r="N166" i="30"/>
  <c r="N165" i="30"/>
  <c r="N164" i="30"/>
  <c r="N163" i="30"/>
  <c r="N162" i="30"/>
  <c r="N161" i="30"/>
  <c r="N160" i="30"/>
  <c r="N156" i="30"/>
  <c r="N155" i="30"/>
  <c r="N154" i="30"/>
  <c r="N153" i="30"/>
  <c r="N152" i="30"/>
  <c r="N151" i="30"/>
  <c r="N150" i="30"/>
  <c r="N149" i="30"/>
  <c r="N148" i="30"/>
  <c r="N144" i="30"/>
  <c r="N143" i="30"/>
  <c r="N142" i="30"/>
  <c r="N141" i="30"/>
  <c r="N140" i="30"/>
  <c r="N139" i="30"/>
  <c r="N138" i="30"/>
  <c r="N137" i="30"/>
  <c r="N132" i="30"/>
  <c r="N131" i="30"/>
  <c r="N130" i="30"/>
  <c r="N129" i="30"/>
  <c r="N128" i="30"/>
  <c r="N127" i="30"/>
  <c r="N126" i="30"/>
  <c r="N121" i="30"/>
  <c r="N120" i="30"/>
  <c r="N119" i="30"/>
  <c r="N118" i="30"/>
  <c r="N117" i="30"/>
  <c r="N116" i="30"/>
  <c r="N115" i="30"/>
  <c r="N114" i="30"/>
  <c r="N109" i="30"/>
  <c r="N108" i="30"/>
  <c r="N107" i="30"/>
  <c r="N106" i="30"/>
  <c r="N105" i="30"/>
  <c r="N104" i="30"/>
  <c r="N103" i="30"/>
  <c r="N102" i="30"/>
  <c r="N97" i="30"/>
  <c r="N96" i="30"/>
  <c r="N95" i="30"/>
  <c r="N94" i="30"/>
  <c r="N93" i="30"/>
  <c r="N92" i="30"/>
  <c r="N91" i="30"/>
  <c r="N90" i="30"/>
  <c r="N85" i="30"/>
  <c r="N84" i="30"/>
  <c r="N83" i="30"/>
  <c r="N82" i="30"/>
  <c r="N81" i="30"/>
  <c r="N80" i="30"/>
  <c r="N79" i="30"/>
  <c r="N78" i="30"/>
  <c r="N76" i="30"/>
  <c r="N73" i="30"/>
  <c r="N72" i="30"/>
  <c r="N71" i="30"/>
  <c r="N70" i="30"/>
  <c r="N69" i="30"/>
  <c r="N68" i="30"/>
  <c r="N67" i="30"/>
  <c r="N66" i="30"/>
  <c r="N64" i="30"/>
  <c r="N63" i="30"/>
  <c r="N61" i="30"/>
  <c r="N60" i="30"/>
  <c r="N59" i="30"/>
  <c r="N58" i="30"/>
  <c r="N57" i="30"/>
  <c r="N56" i="30"/>
  <c r="N55" i="30"/>
  <c r="N54" i="30"/>
  <c r="N51" i="30"/>
  <c r="N50" i="30"/>
  <c r="N49" i="30"/>
  <c r="N48" i="30"/>
  <c r="N47" i="30"/>
  <c r="N46" i="30"/>
  <c r="N45" i="30"/>
  <c r="N44" i="30"/>
  <c r="N43" i="30"/>
  <c r="N42" i="30"/>
  <c r="N38" i="30"/>
  <c r="N37" i="30"/>
  <c r="N36" i="30"/>
  <c r="N35" i="30"/>
  <c r="N34" i="30"/>
  <c r="N33" i="30"/>
  <c r="N32" i="30"/>
  <c r="N31" i="30"/>
  <c r="N30" i="30"/>
  <c r="N26" i="30"/>
  <c r="N25" i="30"/>
  <c r="N24" i="30"/>
  <c r="N23" i="30"/>
  <c r="N22" i="30"/>
  <c r="N21" i="30"/>
  <c r="N20" i="30"/>
  <c r="N19" i="30"/>
  <c r="N18" i="30"/>
  <c r="N13" i="30"/>
  <c r="N12" i="30"/>
  <c r="N11" i="30"/>
  <c r="N10" i="30"/>
  <c r="N9" i="30"/>
  <c r="N8" i="30"/>
  <c r="N7" i="30"/>
  <c r="N6" i="30"/>
  <c r="BK35" i="31" l="1"/>
  <c r="BK37" i="31"/>
  <c r="BK40" i="31"/>
  <c r="AQ41" i="32"/>
  <c r="AQ33" i="32" s="1"/>
  <c r="AQ35" i="31"/>
  <c r="BK3" i="32"/>
  <c r="BK42" i="31"/>
  <c r="BK39" i="31"/>
  <c r="BK30" i="31" s="1"/>
  <c r="BK43" i="31"/>
  <c r="AQ3" i="31"/>
  <c r="BK41" i="31"/>
  <c r="AQ34" i="31"/>
  <c r="AQ26" i="31" s="1"/>
  <c r="BK36" i="31"/>
  <c r="AQ37" i="31"/>
  <c r="AQ29" i="31" s="1"/>
  <c r="BK36" i="32"/>
  <c r="BK27" i="32" s="1"/>
  <c r="AQ38" i="31"/>
  <c r="AQ34" i="32"/>
  <c r="AQ26" i="32" s="1"/>
  <c r="BK38" i="31"/>
  <c r="AQ40" i="31"/>
  <c r="BK38" i="32"/>
  <c r="BK39" i="32"/>
  <c r="BK30" i="32" s="1"/>
  <c r="AQ38" i="32"/>
  <c r="AQ30" i="32" s="1"/>
  <c r="AQ36" i="32"/>
  <c r="AQ28" i="32" s="1"/>
  <c r="BK41" i="32"/>
  <c r="AQ40" i="32"/>
  <c r="AQ32" i="32" s="1"/>
  <c r="BK43" i="32"/>
  <c r="BK34" i="32" s="1"/>
  <c r="AQ35" i="32"/>
  <c r="AQ27" i="32" s="1"/>
  <c r="BJ43" i="32"/>
  <c r="AP40" i="32"/>
  <c r="AP38" i="32"/>
  <c r="BJ42" i="32"/>
  <c r="AP35" i="31"/>
  <c r="AP27" i="31" s="1"/>
  <c r="BJ3" i="31"/>
  <c r="BJ41" i="31"/>
  <c r="BJ35" i="31"/>
  <c r="BJ38" i="32"/>
  <c r="BJ42" i="31"/>
  <c r="BJ33" i="31" s="1"/>
  <c r="AP3" i="31"/>
  <c r="AP40" i="31"/>
  <c r="BJ43" i="31"/>
  <c r="BJ40" i="31"/>
  <c r="AP35" i="32"/>
  <c r="AP27" i="32" s="1"/>
  <c r="BJ39" i="31"/>
  <c r="BJ30" i="31" s="1"/>
  <c r="BJ39" i="32"/>
  <c r="BJ30" i="32" s="1"/>
  <c r="AP41" i="32"/>
  <c r="AP33" i="32" s="1"/>
  <c r="AP38" i="31"/>
  <c r="AP36" i="31"/>
  <c r="AP34" i="31"/>
  <c r="AP26" i="31" s="1"/>
  <c r="BJ37" i="32"/>
  <c r="AP39" i="32"/>
  <c r="AP31" i="32" s="1"/>
  <c r="BJ40" i="32"/>
  <c r="BJ31" i="32" s="1"/>
  <c r="BJ38" i="31"/>
  <c r="BJ29" i="31" s="1"/>
  <c r="BJ35" i="32"/>
  <c r="BJ26" i="32" s="1"/>
  <c r="BJ36" i="32"/>
  <c r="BJ27" i="32" s="1"/>
  <c r="AO41" i="31"/>
  <c r="AO33" i="31" s="1"/>
  <c r="AO34" i="31"/>
  <c r="AO26" i="31" s="1"/>
  <c r="BI3" i="31"/>
  <c r="AO36" i="31"/>
  <c r="BI42" i="31"/>
  <c r="BI33" i="31" s="1"/>
  <c r="BI39" i="31"/>
  <c r="BI30" i="31" s="1"/>
  <c r="AO35" i="31"/>
  <c r="BI41" i="31"/>
  <c r="BI35" i="31"/>
  <c r="AO38" i="31"/>
  <c r="BI43" i="32"/>
  <c r="BI34" i="32" s="1"/>
  <c r="BI35" i="32"/>
  <c r="BI36" i="32"/>
  <c r="BI27" i="32" s="1"/>
  <c r="BI38" i="32"/>
  <c r="BI39" i="32"/>
  <c r="BI30" i="32" s="1"/>
  <c r="AO38" i="32"/>
  <c r="AO36" i="32"/>
  <c r="AO28" i="32" s="1"/>
  <c r="AO39" i="32"/>
  <c r="AO31" i="32" s="1"/>
  <c r="BI42" i="32"/>
  <c r="AO35" i="32"/>
  <c r="AO27" i="32" s="1"/>
  <c r="BI40" i="32"/>
  <c r="BI31" i="32" s="1"/>
  <c r="BH36" i="32"/>
  <c r="BH36" i="31"/>
  <c r="AN38" i="31"/>
  <c r="AN30" i="31" s="1"/>
  <c r="BH37" i="31"/>
  <c r="BH39" i="32"/>
  <c r="BH30" i="32" s="1"/>
  <c r="AN39" i="31"/>
  <c r="BH42" i="32"/>
  <c r="BH40" i="32"/>
  <c r="BH31" i="32" s="1"/>
  <c r="BH41" i="32"/>
  <c r="BH32" i="32" s="1"/>
  <c r="BH43" i="32"/>
  <c r="BH34" i="32" s="1"/>
  <c r="AN35" i="32"/>
  <c r="AN27" i="32" s="1"/>
  <c r="AN36" i="32"/>
  <c r="AN28" i="32" s="1"/>
  <c r="BH42" i="31"/>
  <c r="BH33" i="31" s="1"/>
  <c r="BH38" i="32"/>
  <c r="AN40" i="32"/>
  <c r="AN32" i="32" s="1"/>
  <c r="AN38" i="32"/>
  <c r="AN30" i="32" s="1"/>
  <c r="AN34" i="32"/>
  <c r="AN26" i="32" s="1"/>
  <c r="BS43" i="32"/>
  <c r="BS36" i="32"/>
  <c r="BS27" i="32" s="1"/>
  <c r="BS3" i="32"/>
  <c r="AY37" i="32"/>
  <c r="BS41" i="32"/>
  <c r="BS42" i="32"/>
  <c r="AX35" i="32"/>
  <c r="AX36" i="32"/>
  <c r="BQ38" i="32"/>
  <c r="AW40" i="32"/>
  <c r="BQ40" i="32"/>
  <c r="AW36" i="32"/>
  <c r="BP38" i="32"/>
  <c r="BP3" i="32"/>
  <c r="AV37" i="32"/>
  <c r="AV29" i="32" s="1"/>
  <c r="BP41" i="32"/>
  <c r="BP42" i="32"/>
  <c r="AU40" i="32"/>
  <c r="BO38" i="32"/>
  <c r="AT40" i="32"/>
  <c r="AT3" i="32"/>
  <c r="AT37" i="32"/>
  <c r="AT29" i="32" s="1"/>
  <c r="AT39" i="32"/>
  <c r="AT31" i="32" s="1"/>
  <c r="BM42" i="32"/>
  <c r="AS41" i="32"/>
  <c r="AS33" i="32" s="1"/>
  <c r="AR41" i="32"/>
  <c r="BK42" i="32"/>
  <c r="AO40" i="32"/>
  <c r="AO32" i="32" s="1"/>
  <c r="AP34" i="32"/>
  <c r="AP26" i="32" s="1"/>
  <c r="BM30" i="32"/>
  <c r="AP36" i="32"/>
  <c r="AP28" i="32" s="1"/>
  <c r="AN37" i="32"/>
  <c r="AN29" i="32" s="1"/>
  <c r="BK35" i="32"/>
  <c r="BI37" i="32"/>
  <c r="AO3" i="32"/>
  <c r="BI3" i="32"/>
  <c r="BL35" i="32"/>
  <c r="BI41" i="32"/>
  <c r="BI32" i="32" s="1"/>
  <c r="BJ3" i="32"/>
  <c r="BM35" i="32"/>
  <c r="BK37" i="32"/>
  <c r="AQ39" i="32"/>
  <c r="AQ31" i="32" s="1"/>
  <c r="BJ41" i="32"/>
  <c r="AU34" i="32"/>
  <c r="AU26" i="32" s="1"/>
  <c r="AR37" i="32"/>
  <c r="AR39" i="32"/>
  <c r="BK40" i="32"/>
  <c r="BK31" i="32" s="1"/>
  <c r="BH35" i="32"/>
  <c r="AY27" i="32"/>
  <c r="AO34" i="32"/>
  <c r="AO26" i="32" s="1"/>
  <c r="AS26" i="32"/>
  <c r="AO37" i="32"/>
  <c r="AO29" i="32" s="1"/>
  <c r="AO41" i="32"/>
  <c r="AO33" i="32" s="1"/>
  <c r="AT34" i="32"/>
  <c r="AT26" i="32" s="1"/>
  <c r="AS36" i="32"/>
  <c r="AS28" i="32" s="1"/>
  <c r="AQ37" i="32"/>
  <c r="AQ29" i="32" s="1"/>
  <c r="AQ3" i="32"/>
  <c r="AT36" i="32"/>
  <c r="BL37" i="32"/>
  <c r="AR3" i="32"/>
  <c r="BL3" i="32"/>
  <c r="AV34" i="32"/>
  <c r="AV26" i="32" s="1"/>
  <c r="AS37" i="32"/>
  <c r="AS29" i="32" s="1"/>
  <c r="AS39" i="32"/>
  <c r="AS31" i="32" s="1"/>
  <c r="AP37" i="32"/>
  <c r="AP29" i="32" s="1"/>
  <c r="AP3" i="32"/>
  <c r="AS3" i="32"/>
  <c r="BM3" i="32"/>
  <c r="AN39" i="32"/>
  <c r="AN31" i="32" s="1"/>
  <c r="BH37" i="32"/>
  <c r="AN3" i="32"/>
  <c r="BH3" i="32"/>
  <c r="AN41" i="32"/>
  <c r="AN33" i="32" s="1"/>
  <c r="AU31" i="32"/>
  <c r="BL27" i="32"/>
  <c r="AJ70" i="32"/>
  <c r="AX32" i="32" s="1"/>
  <c r="AJ9" i="32"/>
  <c r="AK9" i="32" s="1"/>
  <c r="BD37" i="32"/>
  <c r="BE37" i="32" s="1"/>
  <c r="BD46" i="32"/>
  <c r="BD28" i="32"/>
  <c r="BE28" i="32" s="1"/>
  <c r="AK31" i="32"/>
  <c r="BD35" i="32"/>
  <c r="BO27" i="32"/>
  <c r="BD38" i="32"/>
  <c r="AW31" i="32"/>
  <c r="BD41" i="32"/>
  <c r="BR28" i="32" s="1"/>
  <c r="BD44" i="32"/>
  <c r="BD47" i="32"/>
  <c r="BE47" i="32" s="1"/>
  <c r="BD50" i="32"/>
  <c r="BD56" i="32"/>
  <c r="BE56" i="32" s="1"/>
  <c r="BD59" i="32"/>
  <c r="BM32" i="32" s="1"/>
  <c r="BD68" i="32"/>
  <c r="BD71" i="32"/>
  <c r="AJ83" i="32"/>
  <c r="BD27" i="32"/>
  <c r="BN26" i="32" s="1"/>
  <c r="BD3" i="32"/>
  <c r="BD12" i="32" s="1"/>
  <c r="BD32" i="32"/>
  <c r="BE32" i="32" s="1"/>
  <c r="AJ44" i="32"/>
  <c r="AJ82" i="32"/>
  <c r="AJ4" i="32"/>
  <c r="BD30" i="32"/>
  <c r="BD4" i="32"/>
  <c r="BD7" i="32"/>
  <c r="BE7" i="32" s="1"/>
  <c r="BE33" i="32"/>
  <c r="AK36" i="32"/>
  <c r="AX28" i="32"/>
  <c r="BP27" i="32"/>
  <c r="AX31" i="32"/>
  <c r="BL31" i="32"/>
  <c r="AK42" i="32"/>
  <c r="AK48" i="32"/>
  <c r="AK51" i="32"/>
  <c r="AK54" i="32"/>
  <c r="AK57" i="32"/>
  <c r="AK60" i="32"/>
  <c r="AK63" i="32"/>
  <c r="AK69" i="32"/>
  <c r="AK84" i="32"/>
  <c r="AJ6" i="32"/>
  <c r="AK6" i="32" s="1"/>
  <c r="BD64" i="32"/>
  <c r="AJ66" i="32"/>
  <c r="AK66" i="32" s="1"/>
  <c r="AJ72" i="32"/>
  <c r="AK72" i="32" s="1"/>
  <c r="BD9" i="32"/>
  <c r="AJ62" i="32"/>
  <c r="AJ65" i="32"/>
  <c r="AX30" i="32" s="1"/>
  <c r="AJ5" i="32"/>
  <c r="AK5" i="32" s="1"/>
  <c r="AJ8" i="32"/>
  <c r="BD11" i="32"/>
  <c r="BE11" i="32" s="1"/>
  <c r="BE29" i="32"/>
  <c r="AR27" i="32"/>
  <c r="BE36" i="32"/>
  <c r="BR27" i="32"/>
  <c r="BE39" i="32"/>
  <c r="BE42" i="32"/>
  <c r="BE48" i="32"/>
  <c r="BE54" i="32"/>
  <c r="BE60" i="32"/>
  <c r="BE63" i="32"/>
  <c r="BE66" i="32"/>
  <c r="AK73" i="32"/>
  <c r="AK79" i="32"/>
  <c r="AK85" i="32"/>
  <c r="AJ41" i="32"/>
  <c r="BD54" i="32"/>
  <c r="BQ27" i="32"/>
  <c r="AU29" i="32"/>
  <c r="AJ39" i="32"/>
  <c r="AK39" i="32" s="1"/>
  <c r="AY31" i="32"/>
  <c r="BM31" i="32"/>
  <c r="BQ33" i="32"/>
  <c r="AJ45" i="32"/>
  <c r="AK45" i="32" s="1"/>
  <c r="BD57" i="32"/>
  <c r="BS31" i="32" s="1"/>
  <c r="BE31" i="32"/>
  <c r="BN31" i="32"/>
  <c r="BE57" i="32"/>
  <c r="BO31" i="32"/>
  <c r="AR28" i="32"/>
  <c r="AU30" i="32"/>
  <c r="BQ30" i="32"/>
  <c r="AW26" i="32"/>
  <c r="AY26" i="32"/>
  <c r="BE8" i="32"/>
  <c r="AW30" i="32"/>
  <c r="BR30" i="32"/>
  <c r="BE51" i="32"/>
  <c r="AR26" i="32"/>
  <c r="BQ31" i="32"/>
  <c r="BE6" i="32"/>
  <c r="BE9" i="32"/>
  <c r="AK27" i="32"/>
  <c r="AY30" i="32"/>
  <c r="AK32" i="32"/>
  <c r="AK87" i="32"/>
  <c r="AK7" i="32"/>
  <c r="AK10" i="32"/>
  <c r="AU27" i="32"/>
  <c r="BE5" i="32"/>
  <c r="BE4" i="32"/>
  <c r="BE10" i="32"/>
  <c r="AK30" i="32"/>
  <c r="BR31" i="32"/>
  <c r="AK34" i="32"/>
  <c r="AX26" i="32"/>
  <c r="AK37" i="32"/>
  <c r="AK40" i="32"/>
  <c r="AT33" i="32"/>
  <c r="AK43" i="32"/>
  <c r="AK46" i="32"/>
  <c r="AK49" i="32"/>
  <c r="AK52" i="32"/>
  <c r="AK55" i="32"/>
  <c r="AK58" i="32"/>
  <c r="AK61" i="32"/>
  <c r="AK64" i="32"/>
  <c r="AK67" i="32"/>
  <c r="AK70" i="32"/>
  <c r="AK74" i="32"/>
  <c r="AK80" i="32"/>
  <c r="AK29" i="32"/>
  <c r="BE34" i="32"/>
  <c r="BE40" i="32"/>
  <c r="BE43" i="32"/>
  <c r="BE46" i="32"/>
  <c r="BE49" i="32"/>
  <c r="BE52" i="32"/>
  <c r="BE55" i="32"/>
  <c r="BE58" i="32"/>
  <c r="BE67" i="32"/>
  <c r="BE70" i="32"/>
  <c r="AK75" i="32"/>
  <c r="AK81" i="32"/>
  <c r="BN34" i="32"/>
  <c r="BE30" i="32"/>
  <c r="AY28" i="32"/>
  <c r="BM34" i="32"/>
  <c r="BO34" i="32"/>
  <c r="BH27" i="32"/>
  <c r="AV30" i="32"/>
  <c r="AR31" i="32"/>
  <c r="AK35" i="32"/>
  <c r="AK38" i="32"/>
  <c r="AK41" i="32"/>
  <c r="AK44" i="32"/>
  <c r="AK47" i="32"/>
  <c r="AK50" i="32"/>
  <c r="AK53" i="32"/>
  <c r="AK56" i="32"/>
  <c r="AK59" i="32"/>
  <c r="AK62" i="32"/>
  <c r="AK68" i="32"/>
  <c r="AK71" i="32"/>
  <c r="AK76" i="32"/>
  <c r="AK82" i="32"/>
  <c r="AK88" i="32"/>
  <c r="AU28" i="32"/>
  <c r="AK28" i="32"/>
  <c r="AK33" i="32"/>
  <c r="BE35" i="32"/>
  <c r="AV28" i="32"/>
  <c r="BN27" i="32"/>
  <c r="AR29" i="32"/>
  <c r="BE38" i="32"/>
  <c r="AV31" i="32"/>
  <c r="BN30" i="32"/>
  <c r="BE44" i="32"/>
  <c r="BE50" i="32"/>
  <c r="BE59" i="32"/>
  <c r="BE62" i="32"/>
  <c r="BE65" i="32"/>
  <c r="BE68" i="32"/>
  <c r="BE71" i="32"/>
  <c r="AK77" i="32"/>
  <c r="AK83" i="32"/>
  <c r="BE69" i="32"/>
  <c r="AT27" i="32"/>
  <c r="AK86" i="32"/>
  <c r="BE53" i="32"/>
  <c r="AK78" i="32"/>
  <c r="BE45" i="32"/>
  <c r="AY29" i="32"/>
  <c r="BS34" i="32"/>
  <c r="BE61" i="32"/>
  <c r="BM27" i="32"/>
  <c r="BP30" i="32"/>
  <c r="BO30" i="32"/>
  <c r="AK3" i="32"/>
  <c r="BL32" i="32"/>
  <c r="BP31" i="32"/>
  <c r="BO32" i="32"/>
  <c r="AK4" i="32"/>
  <c r="BB12" i="32"/>
  <c r="BN32" i="32"/>
  <c r="BS32" i="32"/>
  <c r="BR32" i="32"/>
  <c r="AY33" i="32"/>
  <c r="AU33" i="32"/>
  <c r="AJ89" i="32"/>
  <c r="AX33" i="32"/>
  <c r="AV33" i="32"/>
  <c r="AW33" i="32"/>
  <c r="AR33" i="32"/>
  <c r="BQ32" i="32"/>
  <c r="BS30" i="32"/>
  <c r="AH89" i="32"/>
  <c r="AK8" i="32"/>
  <c r="BL30" i="32"/>
  <c r="BB72" i="32"/>
  <c r="AS27" i="32"/>
  <c r="BP34" i="32"/>
  <c r="AW27" i="32"/>
  <c r="AW29" i="32"/>
  <c r="AV27" i="32"/>
  <c r="AX29" i="32"/>
  <c r="AX27" i="32"/>
  <c r="BS36" i="31"/>
  <c r="BS3" i="31"/>
  <c r="AY37" i="31"/>
  <c r="AY29" i="31" s="1"/>
  <c r="BS43" i="31"/>
  <c r="BS42" i="31"/>
  <c r="BS35" i="31"/>
  <c r="BR38" i="31"/>
  <c r="AX41" i="31"/>
  <c r="AX36" i="31"/>
  <c r="BR3" i="31"/>
  <c r="AW34" i="31"/>
  <c r="BQ38" i="31"/>
  <c r="BQ41" i="31"/>
  <c r="AW3" i="31"/>
  <c r="AW37" i="31"/>
  <c r="AV37" i="31"/>
  <c r="BP43" i="31"/>
  <c r="AV40" i="31"/>
  <c r="AV39" i="31"/>
  <c r="BP40" i="31"/>
  <c r="BO43" i="31"/>
  <c r="BO38" i="31"/>
  <c r="BN3" i="31"/>
  <c r="BM3" i="31"/>
  <c r="AS36" i="31"/>
  <c r="AR37" i="31"/>
  <c r="AR29" i="31" s="1"/>
  <c r="AR40" i="31"/>
  <c r="BL3" i="31"/>
  <c r="BL40" i="31"/>
  <c r="AR35" i="31"/>
  <c r="BK3" i="31"/>
  <c r="AQ36" i="31"/>
  <c r="BJ37" i="31"/>
  <c r="BJ36" i="31"/>
  <c r="AO40" i="31"/>
  <c r="BI37" i="31"/>
  <c r="BI38" i="31"/>
  <c r="BI29" i="31" s="1"/>
  <c r="BI36" i="31"/>
  <c r="AT3" i="31"/>
  <c r="AU3" i="31"/>
  <c r="AO37" i="31"/>
  <c r="AO29" i="31" s="1"/>
  <c r="AO39" i="31"/>
  <c r="BI40" i="31"/>
  <c r="BI31" i="31" s="1"/>
  <c r="AP39" i="31"/>
  <c r="AQ39" i="31"/>
  <c r="AQ41" i="31"/>
  <c r="AQ33" i="31" s="1"/>
  <c r="BI43" i="31"/>
  <c r="AP41" i="31"/>
  <c r="AP33" i="31" s="1"/>
  <c r="AP37" i="31"/>
  <c r="AT34" i="31"/>
  <c r="AT26" i="31" s="1"/>
  <c r="AO3" i="31"/>
  <c r="AS37" i="31"/>
  <c r="AS29" i="31" s="1"/>
  <c r="AS39" i="31"/>
  <c r="AJ78" i="31"/>
  <c r="AJ62" i="31"/>
  <c r="BD64" i="31"/>
  <c r="AJ87" i="31"/>
  <c r="AJ4" i="31"/>
  <c r="BD58" i="31"/>
  <c r="BE58" i="31" s="1"/>
  <c r="AJ29" i="31"/>
  <c r="AJ73" i="31"/>
  <c r="AN40" i="31"/>
  <c r="AN32" i="31" s="1"/>
  <c r="BD38" i="31"/>
  <c r="BE38" i="31" s="1"/>
  <c r="AJ35" i="31"/>
  <c r="AK35" i="31" s="1"/>
  <c r="BD31" i="31"/>
  <c r="BE31" i="31" s="1"/>
  <c r="AJ68" i="31"/>
  <c r="BD52" i="31"/>
  <c r="BH41" i="31"/>
  <c r="AJ53" i="31"/>
  <c r="BD49" i="31"/>
  <c r="AJ42" i="31"/>
  <c r="AJ32" i="31"/>
  <c r="AK32" i="31" s="1"/>
  <c r="BD40" i="31"/>
  <c r="BD28" i="31"/>
  <c r="BE28" i="31" s="1"/>
  <c r="BD43" i="31"/>
  <c r="AN34" i="31"/>
  <c r="AN26" i="31" s="1"/>
  <c r="AJ70" i="31"/>
  <c r="AS32" i="31" s="1"/>
  <c r="AJ54" i="31"/>
  <c r="AJ85" i="31"/>
  <c r="BD70" i="31"/>
  <c r="AJ63" i="31"/>
  <c r="BD51" i="31"/>
  <c r="BN30" i="31" s="1"/>
  <c r="BD63" i="31"/>
  <c r="BD66" i="31"/>
  <c r="BD71" i="31"/>
  <c r="AJ34" i="31"/>
  <c r="AJ6" i="31"/>
  <c r="AK6" i="31" s="1"/>
  <c r="AN36" i="31"/>
  <c r="AJ60" i="31"/>
  <c r="AK60" i="31" s="1"/>
  <c r="BD46" i="31"/>
  <c r="BD55" i="31"/>
  <c r="BD9" i="31"/>
  <c r="AJ82" i="31"/>
  <c r="AJ33" i="31"/>
  <c r="AJ59" i="31"/>
  <c r="AJ84" i="31"/>
  <c r="AJ44" i="31"/>
  <c r="BH3" i="31"/>
  <c r="BD60" i="31"/>
  <c r="BE60" i="31" s="1"/>
  <c r="AJ77" i="31"/>
  <c r="AK77" i="31" s="1"/>
  <c r="AJ28" i="31"/>
  <c r="AK28" i="31" s="1"/>
  <c r="BD36" i="31"/>
  <c r="BD33" i="31"/>
  <c r="BD62" i="31"/>
  <c r="AN37" i="31"/>
  <c r="AN29" i="31" s="1"/>
  <c r="BH39" i="31"/>
  <c r="BH30" i="31" s="1"/>
  <c r="AN41" i="31"/>
  <c r="AN33" i="31" s="1"/>
  <c r="AN35" i="31"/>
  <c r="AN27" i="31" s="1"/>
  <c r="AJ56" i="31"/>
  <c r="AK56" i="31" s="1"/>
  <c r="BD45" i="31"/>
  <c r="BE45" i="31" s="1"/>
  <c r="BD65" i="31"/>
  <c r="BD30" i="31"/>
  <c r="BE30" i="31" s="1"/>
  <c r="BD39" i="31"/>
  <c r="BE39" i="31" s="1"/>
  <c r="BD61" i="31"/>
  <c r="BE61" i="31" s="1"/>
  <c r="AJ50" i="31"/>
  <c r="BH35" i="31"/>
  <c r="BD54" i="31"/>
  <c r="BD42" i="31"/>
  <c r="AJ48" i="31"/>
  <c r="AK48" i="31" s="1"/>
  <c r="AJ51" i="31"/>
  <c r="BD69" i="31"/>
  <c r="BE69" i="31" s="1"/>
  <c r="BH38" i="31"/>
  <c r="BH29" i="31" s="1"/>
  <c r="BH43" i="31"/>
  <c r="AN3" i="31"/>
  <c r="BH40" i="31"/>
  <c r="AH11" i="31"/>
  <c r="AJ83" i="31"/>
  <c r="AJ52" i="31"/>
  <c r="AR26" i="31"/>
  <c r="AK78" i="31"/>
  <c r="BD57" i="31"/>
  <c r="BS31" i="31" s="1"/>
  <c r="AJ57" i="31"/>
  <c r="BB12" i="31"/>
  <c r="AK3" i="31"/>
  <c r="BS29" i="31"/>
  <c r="BQ29" i="31"/>
  <c r="BS33" i="31"/>
  <c r="BR33" i="31"/>
  <c r="AQ27" i="31"/>
  <c r="AR33" i="31"/>
  <c r="AS33" i="31"/>
  <c r="BD6" i="31"/>
  <c r="BE6" i="31" s="1"/>
  <c r="BD67" i="31"/>
  <c r="BE67" i="31" s="1"/>
  <c r="AJ10" i="31"/>
  <c r="AK10" i="31" s="1"/>
  <c r="BD3" i="31"/>
  <c r="BE3" i="31" s="1"/>
  <c r="BK33" i="31"/>
  <c r="AJ47" i="31"/>
  <c r="AJ30" i="31"/>
  <c r="AK30" i="31" s="1"/>
  <c r="BD34" i="31"/>
  <c r="BH27" i="31" s="1"/>
  <c r="AJ75" i="31"/>
  <c r="AK75" i="31" s="1"/>
  <c r="AJ7" i="31"/>
  <c r="AK7" i="31" s="1"/>
  <c r="AJ38" i="31"/>
  <c r="AK38" i="31" s="1"/>
  <c r="AJ65" i="31"/>
  <c r="AS30" i="31" s="1"/>
  <c r="AJ31" i="31"/>
  <c r="AK31" i="31" s="1"/>
  <c r="BD10" i="31"/>
  <c r="BE10" i="31" s="1"/>
  <c r="BD35" i="31"/>
  <c r="BE35" i="31" s="1"/>
  <c r="BD41" i="31"/>
  <c r="BP28" i="31" s="1"/>
  <c r="BO33" i="31"/>
  <c r="BD47" i="31"/>
  <c r="BE47" i="31" s="1"/>
  <c r="BD50" i="31"/>
  <c r="BE50" i="31" s="1"/>
  <c r="BD68" i="31"/>
  <c r="AJ66" i="31"/>
  <c r="AJ72" i="31"/>
  <c r="AK72" i="31" s="1"/>
  <c r="AJ41" i="31"/>
  <c r="AT28" i="31" s="1"/>
  <c r="BM33" i="31"/>
  <c r="BD4" i="31"/>
  <c r="BE4" i="31" s="1"/>
  <c r="BD44" i="31"/>
  <c r="BE44" i="31" s="1"/>
  <c r="BD56" i="31"/>
  <c r="BE56" i="31" s="1"/>
  <c r="BD27" i="31"/>
  <c r="BN26" i="31" s="1"/>
  <c r="AT29" i="31"/>
  <c r="BP33" i="31"/>
  <c r="AJ5" i="31"/>
  <c r="AK5" i="31" s="1"/>
  <c r="AJ8" i="31"/>
  <c r="AJ36" i="31"/>
  <c r="AK36" i="31" s="1"/>
  <c r="BD11" i="31"/>
  <c r="BE11" i="31" s="1"/>
  <c r="BE48" i="31"/>
  <c r="BE54" i="31"/>
  <c r="BE63" i="31"/>
  <c r="BE66" i="31"/>
  <c r="AK73" i="31"/>
  <c r="AK79" i="31"/>
  <c r="AK85" i="31"/>
  <c r="BD53" i="31"/>
  <c r="BE53" i="31" s="1"/>
  <c r="BD59" i="31"/>
  <c r="AK42" i="31"/>
  <c r="AK51" i="31"/>
  <c r="AK63" i="31"/>
  <c r="AK66" i="31"/>
  <c r="AK69" i="31"/>
  <c r="AK84" i="31"/>
  <c r="BD5" i="31"/>
  <c r="BE5" i="31" s="1"/>
  <c r="AK27" i="31"/>
  <c r="BM29" i="31"/>
  <c r="BD37" i="31"/>
  <c r="BE37" i="31" s="1"/>
  <c r="BO29" i="31"/>
  <c r="AK88" i="31"/>
  <c r="AJ39" i="31"/>
  <c r="AK39" i="31" s="1"/>
  <c r="AJ45" i="31"/>
  <c r="AK45" i="31" s="1"/>
  <c r="BD8" i="31"/>
  <c r="BE8" i="31" s="1"/>
  <c r="AU26" i="31"/>
  <c r="AV26" i="31"/>
  <c r="AK4" i="31"/>
  <c r="BE32" i="31"/>
  <c r="BE9" i="31"/>
  <c r="AY26" i="31"/>
  <c r="AK33" i="31"/>
  <c r="AK8" i="31"/>
  <c r="BE33" i="31"/>
  <c r="BK29" i="31"/>
  <c r="AS26" i="31"/>
  <c r="AK37" i="31"/>
  <c r="BL29" i="31"/>
  <c r="AK43" i="31"/>
  <c r="AK46" i="31"/>
  <c r="AK49" i="31"/>
  <c r="AK55" i="31"/>
  <c r="AK58" i="31"/>
  <c r="AK61" i="31"/>
  <c r="AK67" i="31"/>
  <c r="AK70" i="31"/>
  <c r="AK74" i="31"/>
  <c r="AK80" i="31"/>
  <c r="AK86" i="31"/>
  <c r="BR29" i="31"/>
  <c r="BQ33" i="31"/>
  <c r="BN29" i="31"/>
  <c r="BE40" i="31"/>
  <c r="BE43" i="31"/>
  <c r="BE46" i="31"/>
  <c r="BE49" i="31"/>
  <c r="BE52" i="31"/>
  <c r="BE55" i="31"/>
  <c r="BE64" i="31"/>
  <c r="BP29" i="31"/>
  <c r="BL33" i="31"/>
  <c r="AK44" i="31"/>
  <c r="AK50" i="31"/>
  <c r="AK53" i="31"/>
  <c r="AK62" i="31"/>
  <c r="AK65" i="31"/>
  <c r="AK68" i="31"/>
  <c r="AK71" i="31"/>
  <c r="AK76" i="31"/>
  <c r="AQ30" i="31"/>
  <c r="BN33" i="31"/>
  <c r="BE62" i="31"/>
  <c r="BE65" i="31"/>
  <c r="AK52" i="31"/>
  <c r="AW30" i="31"/>
  <c r="AK9" i="31"/>
  <c r="AK29" i="31"/>
  <c r="AW26" i="31"/>
  <c r="AX26" i="31"/>
  <c r="AK59" i="31"/>
  <c r="BE70" i="31"/>
  <c r="AK81" i="31"/>
  <c r="BP30" i="31"/>
  <c r="BE29" i="31"/>
  <c r="BE36" i="31"/>
  <c r="BE42" i="31"/>
  <c r="AK54" i="31"/>
  <c r="AK57" i="31"/>
  <c r="BE71" i="31"/>
  <c r="BM28" i="31"/>
  <c r="BN28" i="31"/>
  <c r="BR30" i="31"/>
  <c r="AH89" i="31"/>
  <c r="AK87" i="31"/>
  <c r="BL30" i="31"/>
  <c r="BQ31" i="31"/>
  <c r="BS30" i="31"/>
  <c r="AY33" i="31"/>
  <c r="AX33" i="31"/>
  <c r="AU33" i="31"/>
  <c r="AT33" i="31"/>
  <c r="AV33" i="31"/>
  <c r="AW33" i="31"/>
  <c r="BQ30" i="31"/>
  <c r="BM30" i="31"/>
  <c r="BR31" i="31"/>
  <c r="AK40" i="31"/>
  <c r="AK64" i="31"/>
  <c r="AK82" i="31"/>
  <c r="AX29" i="31"/>
  <c r="AU29" i="31"/>
  <c r="AV29" i="31"/>
  <c r="AW29" i="31"/>
  <c r="AX32" i="31"/>
  <c r="AK83" i="31"/>
  <c r="BB72" i="31"/>
  <c r="AF836" i="30"/>
  <c r="AE836" i="30"/>
  <c r="AD836" i="30"/>
  <c r="AC836" i="30"/>
  <c r="AB836" i="30"/>
  <c r="AA836" i="30"/>
  <c r="Z836" i="30"/>
  <c r="Y836" i="30"/>
  <c r="X836" i="30"/>
  <c r="W836" i="30"/>
  <c r="V836" i="30"/>
  <c r="BP3" i="30" s="1"/>
  <c r="U836" i="30"/>
  <c r="AU3" i="30" s="1"/>
  <c r="T836" i="30"/>
  <c r="S836" i="30"/>
  <c r="R836" i="30"/>
  <c r="Q836" i="30"/>
  <c r="P836" i="30"/>
  <c r="AP36" i="30" s="1"/>
  <c r="O836" i="30"/>
  <c r="AO36" i="30" s="1"/>
  <c r="N836" i="30"/>
  <c r="M836" i="30"/>
  <c r="M835" i="30"/>
  <c r="M834" i="30"/>
  <c r="M833" i="30"/>
  <c r="M832" i="30"/>
  <c r="M831" i="30"/>
  <c r="AJ82" i="30" s="1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AJ81" i="30" s="1"/>
  <c r="M587" i="30"/>
  <c r="M586" i="30"/>
  <c r="M585" i="30"/>
  <c r="BD42" i="30" s="1"/>
  <c r="M584" i="30"/>
  <c r="M583" i="30"/>
  <c r="M582" i="30"/>
  <c r="M581" i="30"/>
  <c r="M580" i="30"/>
  <c r="M579" i="30"/>
  <c r="M578" i="30"/>
  <c r="M577" i="30"/>
  <c r="M576" i="30"/>
  <c r="M575" i="30"/>
  <c r="AJ88" i="30" s="1"/>
  <c r="AK88" i="30" s="1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AJ29" i="30" s="1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BD63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AJ48" i="30" s="1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BD28" i="30" s="1"/>
  <c r="BE28" i="30" s="1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AJ59" i="30" s="1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BE40" i="30" s="1"/>
  <c r="M260" i="30"/>
  <c r="M259" i="30"/>
  <c r="M258" i="30"/>
  <c r="M257" i="30"/>
  <c r="M256" i="30"/>
  <c r="M255" i="30"/>
  <c r="M254" i="30"/>
  <c r="M253" i="30"/>
  <c r="M252" i="30"/>
  <c r="BD35" i="30" s="1"/>
  <c r="M251" i="30"/>
  <c r="M250" i="30"/>
  <c r="M249" i="30"/>
  <c r="AJ39" i="30" s="1"/>
  <c r="M248" i="30"/>
  <c r="M247" i="30"/>
  <c r="M246" i="30"/>
  <c r="M245" i="30"/>
  <c r="M244" i="30"/>
  <c r="M243" i="30"/>
  <c r="M242" i="30"/>
  <c r="M241" i="30"/>
  <c r="M240" i="30"/>
  <c r="BD38" i="30" s="1"/>
  <c r="M239" i="30"/>
  <c r="M238" i="30"/>
  <c r="M237" i="30"/>
  <c r="AJ4" i="30" s="1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BD33" i="30" s="1"/>
  <c r="BE33" i="30" s="1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AJ32" i="30" s="1"/>
  <c r="M200" i="30"/>
  <c r="M199" i="30"/>
  <c r="M198" i="30"/>
  <c r="AJ31" i="30" s="1"/>
  <c r="M197" i="30"/>
  <c r="M196" i="30"/>
  <c r="M195" i="30"/>
  <c r="M194" i="30"/>
  <c r="M193" i="30"/>
  <c r="M192" i="30"/>
  <c r="M191" i="30"/>
  <c r="M190" i="30"/>
  <c r="M189" i="30"/>
  <c r="BD30" i="30" s="1"/>
  <c r="BE30" i="30" s="1"/>
  <c r="M188" i="30"/>
  <c r="BD3" i="30" s="1"/>
  <c r="M187" i="30"/>
  <c r="M186" i="30"/>
  <c r="AJ27" i="30" s="1"/>
  <c r="M185" i="30"/>
  <c r="M184" i="30"/>
  <c r="M183" i="30"/>
  <c r="M182" i="30"/>
  <c r="M181" i="30"/>
  <c r="M180" i="30"/>
  <c r="M179" i="30"/>
  <c r="M178" i="30"/>
  <c r="M177" i="30"/>
  <c r="AJ87" i="30" s="1"/>
  <c r="AK87" i="30" s="1"/>
  <c r="M176" i="30"/>
  <c r="M175" i="30"/>
  <c r="M174" i="30"/>
  <c r="M173" i="30"/>
  <c r="M172" i="30"/>
  <c r="M171" i="30"/>
  <c r="M170" i="30"/>
  <c r="M169" i="30"/>
  <c r="M168" i="30"/>
  <c r="M167" i="30"/>
  <c r="AJ85" i="30" s="1"/>
  <c r="M166" i="30"/>
  <c r="AJ84" i="30" s="1"/>
  <c r="AK84" i="30" s="1"/>
  <c r="M165" i="30"/>
  <c r="BD69" i="30" s="1"/>
  <c r="BE69" i="30" s="1"/>
  <c r="M164" i="30"/>
  <c r="M163" i="30"/>
  <c r="M162" i="30"/>
  <c r="M161" i="30"/>
  <c r="M160" i="30"/>
  <c r="M159" i="30"/>
  <c r="M158" i="30"/>
  <c r="M157" i="30"/>
  <c r="BD71" i="30" s="1"/>
  <c r="M156" i="30"/>
  <c r="M155" i="30"/>
  <c r="AJ80" i="30" s="1"/>
  <c r="M154" i="30"/>
  <c r="M153" i="30"/>
  <c r="BD66" i="30" s="1"/>
  <c r="BE66" i="30" s="1"/>
  <c r="M152" i="30"/>
  <c r="M151" i="30"/>
  <c r="M150" i="30"/>
  <c r="AJ78" i="30" s="1"/>
  <c r="M149" i="30"/>
  <c r="M148" i="30"/>
  <c r="M147" i="30"/>
  <c r="M146" i="30"/>
  <c r="M145" i="30"/>
  <c r="M144" i="30"/>
  <c r="M143" i="30"/>
  <c r="AJ76" i="30" s="1"/>
  <c r="M142" i="30"/>
  <c r="M141" i="30"/>
  <c r="BD65" i="30" s="1"/>
  <c r="M140" i="30"/>
  <c r="M139" i="30"/>
  <c r="M138" i="30"/>
  <c r="M137" i="30"/>
  <c r="M136" i="30"/>
  <c r="M135" i="30"/>
  <c r="M134" i="30"/>
  <c r="M133" i="30"/>
  <c r="M132" i="30"/>
  <c r="M131" i="30"/>
  <c r="AJ73" i="30" s="1"/>
  <c r="M130" i="30"/>
  <c r="M129" i="30"/>
  <c r="AJ70" i="30" s="1"/>
  <c r="M128" i="30"/>
  <c r="M127" i="30"/>
  <c r="M126" i="30"/>
  <c r="M125" i="30"/>
  <c r="M124" i="30"/>
  <c r="M123" i="30"/>
  <c r="M122" i="30"/>
  <c r="M121" i="30"/>
  <c r="AJ50" i="30" s="1"/>
  <c r="M120" i="30"/>
  <c r="BD61" i="30" s="1"/>
  <c r="M119" i="30"/>
  <c r="M118" i="30"/>
  <c r="M117" i="30"/>
  <c r="BD60" i="30" s="1"/>
  <c r="BE60" i="30" s="1"/>
  <c r="M116" i="30"/>
  <c r="BD9" i="30" s="1"/>
  <c r="M115" i="30"/>
  <c r="M114" i="30"/>
  <c r="AJ47" i="30" s="1"/>
  <c r="M113" i="30"/>
  <c r="M112" i="30"/>
  <c r="M111" i="30"/>
  <c r="M110" i="30"/>
  <c r="M109" i="30"/>
  <c r="M108" i="30"/>
  <c r="M107" i="30"/>
  <c r="BD43" i="30" s="1"/>
  <c r="M106" i="30"/>
  <c r="M105" i="30"/>
  <c r="AJ45" i="30" s="1"/>
  <c r="M104" i="30"/>
  <c r="M103" i="30"/>
  <c r="M102" i="30"/>
  <c r="AJ44" i="30" s="1"/>
  <c r="M101" i="30"/>
  <c r="M100" i="30"/>
  <c r="M99" i="30"/>
  <c r="M98" i="30"/>
  <c r="M97" i="30"/>
  <c r="M96" i="30"/>
  <c r="M95" i="30"/>
  <c r="M94" i="30"/>
  <c r="M93" i="30"/>
  <c r="AJ42" i="30" s="1"/>
  <c r="M92" i="30"/>
  <c r="M91" i="30"/>
  <c r="M90" i="30"/>
  <c r="AJ41" i="30" s="1"/>
  <c r="M89" i="30"/>
  <c r="M88" i="30"/>
  <c r="M87" i="30"/>
  <c r="M86" i="30"/>
  <c r="M85" i="30"/>
  <c r="M84" i="30"/>
  <c r="M83" i="30"/>
  <c r="AJ67" i="30" s="1"/>
  <c r="M82" i="30"/>
  <c r="M81" i="30"/>
  <c r="AJ65" i="30" s="1"/>
  <c r="M80" i="30"/>
  <c r="AJ66" i="30" s="1"/>
  <c r="M79" i="30"/>
  <c r="M78" i="30"/>
  <c r="AJ7" i="30" s="1"/>
  <c r="M77" i="30"/>
  <c r="M76" i="30"/>
  <c r="M75" i="30"/>
  <c r="M74" i="30"/>
  <c r="M73" i="30"/>
  <c r="M72" i="30"/>
  <c r="M71" i="30"/>
  <c r="M70" i="30"/>
  <c r="M69" i="30"/>
  <c r="AJ64" i="30" s="1"/>
  <c r="M68" i="30"/>
  <c r="M67" i="30"/>
  <c r="M66" i="30"/>
  <c r="AJ60" i="30" s="1"/>
  <c r="M65" i="30"/>
  <c r="M64" i="30"/>
  <c r="M63" i="30"/>
  <c r="M62" i="30"/>
  <c r="M61" i="30"/>
  <c r="M60" i="30"/>
  <c r="M59" i="30"/>
  <c r="M58" i="30"/>
  <c r="M57" i="30"/>
  <c r="M56" i="30"/>
  <c r="M55" i="30"/>
  <c r="M54" i="30"/>
  <c r="BD53" i="30" s="1"/>
  <c r="M53" i="30"/>
  <c r="M52" i="30"/>
  <c r="M51" i="30"/>
  <c r="M50" i="30"/>
  <c r="M49" i="30"/>
  <c r="M48" i="30"/>
  <c r="M47" i="30"/>
  <c r="M46" i="30"/>
  <c r="M45" i="30"/>
  <c r="AJ55" i="30" s="1"/>
  <c r="M44" i="30"/>
  <c r="M43" i="30"/>
  <c r="M42" i="30"/>
  <c r="M41" i="30"/>
  <c r="M40" i="30"/>
  <c r="M39" i="30"/>
  <c r="M38" i="30"/>
  <c r="M37" i="30"/>
  <c r="BD56" i="30" s="1"/>
  <c r="M36" i="30"/>
  <c r="M35" i="30"/>
  <c r="M34" i="30"/>
  <c r="M33" i="30"/>
  <c r="M32" i="30"/>
  <c r="M31" i="30"/>
  <c r="M30" i="30"/>
  <c r="M29" i="30"/>
  <c r="M28" i="30"/>
  <c r="M27" i="30"/>
  <c r="M26" i="30"/>
  <c r="M25" i="30"/>
  <c r="AJ63" i="30" s="1"/>
  <c r="M24" i="30"/>
  <c r="M23" i="30"/>
  <c r="AJ54" i="30" s="1"/>
  <c r="M22" i="30"/>
  <c r="M21" i="30"/>
  <c r="AJ61" i="30" s="1"/>
  <c r="M20" i="30"/>
  <c r="M19" i="30"/>
  <c r="M18" i="30"/>
  <c r="M17" i="30"/>
  <c r="M16" i="30"/>
  <c r="M15" i="30"/>
  <c r="M14" i="30"/>
  <c r="M13" i="30"/>
  <c r="M12" i="30"/>
  <c r="M11" i="30"/>
  <c r="M10" i="30"/>
  <c r="M9" i="30"/>
  <c r="BD50" i="30" s="1"/>
  <c r="BE50" i="30" s="1"/>
  <c r="M8" i="30"/>
  <c r="BD46" i="30" s="1"/>
  <c r="M7" i="30"/>
  <c r="M6" i="30"/>
  <c r="BD6" i="30" s="1"/>
  <c r="M5" i="30"/>
  <c r="M4" i="30"/>
  <c r="M3" i="30"/>
  <c r="M2" i="30"/>
  <c r="AH88" i="30"/>
  <c r="AH87" i="30"/>
  <c r="AJ86" i="30"/>
  <c r="AH86" i="30"/>
  <c r="AH85" i="30"/>
  <c r="AH84" i="30"/>
  <c r="AH83" i="30"/>
  <c r="AH82" i="30"/>
  <c r="AH81" i="30"/>
  <c r="AH80" i="30"/>
  <c r="AH79" i="30"/>
  <c r="AH78" i="30"/>
  <c r="AJ77" i="30"/>
  <c r="AH77" i="30"/>
  <c r="AH76" i="30"/>
  <c r="AH75" i="30"/>
  <c r="AJ74" i="30"/>
  <c r="AK74" i="30" s="1"/>
  <c r="AH74" i="30"/>
  <c r="AH73" i="30"/>
  <c r="AH72" i="30"/>
  <c r="BB71" i="30"/>
  <c r="AJ71" i="30"/>
  <c r="AH71" i="30"/>
  <c r="BB70" i="30"/>
  <c r="AH70" i="30"/>
  <c r="BB69" i="30"/>
  <c r="AH69" i="30"/>
  <c r="BB68" i="30"/>
  <c r="AJ68" i="30"/>
  <c r="AH68" i="30"/>
  <c r="BB67" i="30"/>
  <c r="AH67" i="30"/>
  <c r="BB66" i="30"/>
  <c r="AH66" i="30"/>
  <c r="BB65" i="30"/>
  <c r="AH65" i="30"/>
  <c r="BB64" i="30"/>
  <c r="AH64" i="30"/>
  <c r="BB63" i="30"/>
  <c r="AH63" i="30"/>
  <c r="BB62" i="30"/>
  <c r="AH62" i="30"/>
  <c r="BB61" i="30"/>
  <c r="AH61" i="30"/>
  <c r="BB60" i="30"/>
  <c r="AH60" i="30"/>
  <c r="BB59" i="30"/>
  <c r="AH59" i="30"/>
  <c r="BB58" i="30"/>
  <c r="AJ58" i="30"/>
  <c r="AH58" i="30"/>
  <c r="BB57" i="30"/>
  <c r="AH57" i="30"/>
  <c r="BB56" i="30"/>
  <c r="AH56" i="30"/>
  <c r="BB55" i="30"/>
  <c r="AH55" i="30"/>
  <c r="BD54" i="30"/>
  <c r="BE54" i="30" s="1"/>
  <c r="BB54" i="30"/>
  <c r="AH54" i="30"/>
  <c r="BB53" i="30"/>
  <c r="AH53" i="30"/>
  <c r="BD52" i="30"/>
  <c r="BB52" i="30"/>
  <c r="AH52" i="30"/>
  <c r="BD51" i="30"/>
  <c r="BB51" i="30"/>
  <c r="AH51" i="30"/>
  <c r="BB50" i="30"/>
  <c r="AH50" i="30"/>
  <c r="BB49" i="30"/>
  <c r="AH49" i="30"/>
  <c r="BD48" i="30"/>
  <c r="BB48" i="30"/>
  <c r="AH48" i="30"/>
  <c r="BB47" i="30"/>
  <c r="AH47" i="30"/>
  <c r="BB46" i="30"/>
  <c r="AH46" i="30"/>
  <c r="BB45" i="30"/>
  <c r="AH45" i="30"/>
  <c r="BB44" i="30"/>
  <c r="AH44" i="30"/>
  <c r="BS43" i="30"/>
  <c r="BR43" i="30"/>
  <c r="BQ43" i="30"/>
  <c r="BP43" i="30"/>
  <c r="BO43" i="30"/>
  <c r="BN43" i="30"/>
  <c r="BM43" i="30"/>
  <c r="BL43" i="30"/>
  <c r="BK43" i="30"/>
  <c r="BJ43" i="30"/>
  <c r="BI43" i="30"/>
  <c r="BH43" i="30"/>
  <c r="BB43" i="30"/>
  <c r="AH43" i="30"/>
  <c r="BS42" i="30"/>
  <c r="BR42" i="30"/>
  <c r="BQ42" i="30"/>
  <c r="BP42" i="30"/>
  <c r="BO42" i="30"/>
  <c r="BN42" i="30"/>
  <c r="BM42" i="30"/>
  <c r="BL42" i="30"/>
  <c r="BK42" i="30"/>
  <c r="BJ42" i="30"/>
  <c r="BI42" i="30"/>
  <c r="BH42" i="30"/>
  <c r="BB42" i="30"/>
  <c r="AH42" i="30"/>
  <c r="BS41" i="30"/>
  <c r="BR41" i="30"/>
  <c r="BQ41" i="30"/>
  <c r="BP41" i="30"/>
  <c r="BO41" i="30"/>
  <c r="BN41" i="30"/>
  <c r="BM41" i="30"/>
  <c r="BL41" i="30"/>
  <c r="BK41" i="30"/>
  <c r="BJ41" i="30"/>
  <c r="BI41" i="30"/>
  <c r="BH41" i="30"/>
  <c r="BB41" i="30"/>
  <c r="AY41" i="30"/>
  <c r="AX41" i="30"/>
  <c r="AW41" i="30"/>
  <c r="AV41" i="30"/>
  <c r="AU41" i="30"/>
  <c r="AT41" i="30"/>
  <c r="AS41" i="30"/>
  <c r="AR41" i="30"/>
  <c r="AQ41" i="30"/>
  <c r="AP41" i="30"/>
  <c r="AO41" i="30"/>
  <c r="AN41" i="30"/>
  <c r="AH41" i="30"/>
  <c r="BS40" i="30"/>
  <c r="BR40" i="30"/>
  <c r="BQ40" i="30"/>
  <c r="BP40" i="30"/>
  <c r="BO40" i="30"/>
  <c r="BN40" i="30"/>
  <c r="BM40" i="30"/>
  <c r="BL40" i="30"/>
  <c r="BK40" i="30"/>
  <c r="BJ40" i="30"/>
  <c r="BI40" i="30"/>
  <c r="BH40" i="30"/>
  <c r="BB40" i="30"/>
  <c r="AY40" i="30"/>
  <c r="AX40" i="30"/>
  <c r="AW40" i="30"/>
  <c r="AV40" i="30"/>
  <c r="AU40" i="30"/>
  <c r="AT40" i="30"/>
  <c r="AS40" i="30"/>
  <c r="AR40" i="30"/>
  <c r="AQ40" i="30"/>
  <c r="AP40" i="30"/>
  <c r="AO40" i="30"/>
  <c r="AN40" i="30"/>
  <c r="AH40" i="30"/>
  <c r="BS39" i="30"/>
  <c r="BR39" i="30"/>
  <c r="BQ39" i="30"/>
  <c r="BP39" i="30"/>
  <c r="BO39" i="30"/>
  <c r="BN39" i="30"/>
  <c r="BM39" i="30"/>
  <c r="BL39" i="30"/>
  <c r="BK39" i="30"/>
  <c r="BJ39" i="30"/>
  <c r="BI39" i="30"/>
  <c r="BH39" i="30"/>
  <c r="BB39" i="30"/>
  <c r="AY39" i="30"/>
  <c r="AX39" i="30"/>
  <c r="AW39" i="30"/>
  <c r="AV39" i="30"/>
  <c r="AU39" i="30"/>
  <c r="AT39" i="30"/>
  <c r="AS39" i="30"/>
  <c r="AR39" i="30"/>
  <c r="AQ39" i="30"/>
  <c r="AP39" i="30"/>
  <c r="AO39" i="30"/>
  <c r="AN39" i="30"/>
  <c r="AH39" i="30"/>
  <c r="BS38" i="30"/>
  <c r="BR38" i="30"/>
  <c r="BQ38" i="30"/>
  <c r="BP38" i="30"/>
  <c r="BO38" i="30"/>
  <c r="BN38" i="30"/>
  <c r="BM38" i="30"/>
  <c r="BL38" i="30"/>
  <c r="BK38" i="30"/>
  <c r="BJ38" i="30"/>
  <c r="BI38" i="30"/>
  <c r="BH38" i="30"/>
  <c r="BB38" i="30"/>
  <c r="AY38" i="30"/>
  <c r="AX38" i="30"/>
  <c r="AW38" i="30"/>
  <c r="AV38" i="30"/>
  <c r="AU38" i="30"/>
  <c r="AT38" i="30"/>
  <c r="AS38" i="30"/>
  <c r="AR38" i="30"/>
  <c r="AQ38" i="30"/>
  <c r="AP38" i="30"/>
  <c r="AO38" i="30"/>
  <c r="AN38" i="30"/>
  <c r="AH38" i="30"/>
  <c r="BS37" i="30"/>
  <c r="BR37" i="30"/>
  <c r="BQ37" i="30"/>
  <c r="BN37" i="30"/>
  <c r="BM37" i="30"/>
  <c r="BL37" i="30"/>
  <c r="BK37" i="30"/>
  <c r="BJ37" i="30"/>
  <c r="BI37" i="30"/>
  <c r="BH37" i="30"/>
  <c r="BD37" i="30"/>
  <c r="BB37" i="30"/>
  <c r="AY37" i="30"/>
  <c r="AX37" i="30"/>
  <c r="AW37" i="30"/>
  <c r="AV37" i="30"/>
  <c r="AU37" i="30"/>
  <c r="AT37" i="30"/>
  <c r="AS37" i="30"/>
  <c r="AR37" i="30"/>
  <c r="AQ37" i="30"/>
  <c r="AP37" i="30"/>
  <c r="AO37" i="30"/>
  <c r="AN37" i="30"/>
  <c r="AH37" i="30"/>
  <c r="BS36" i="30"/>
  <c r="BR36" i="30"/>
  <c r="BQ36" i="30"/>
  <c r="BP36" i="30"/>
  <c r="BO36" i="30"/>
  <c r="BN36" i="30"/>
  <c r="BM36" i="30"/>
  <c r="BL36" i="30"/>
  <c r="BK36" i="30"/>
  <c r="BJ36" i="30"/>
  <c r="BI36" i="30"/>
  <c r="BH36" i="30"/>
  <c r="BD36" i="30"/>
  <c r="BB36" i="30"/>
  <c r="AY36" i="30"/>
  <c r="AX36" i="30"/>
  <c r="AW36" i="30"/>
  <c r="AT36" i="30"/>
  <c r="AS36" i="30"/>
  <c r="AR36" i="30"/>
  <c r="AQ36" i="30"/>
  <c r="AN36" i="30"/>
  <c r="AJ36" i="30"/>
  <c r="AH36" i="30"/>
  <c r="BS35" i="30"/>
  <c r="BR35" i="30"/>
  <c r="BQ35" i="30"/>
  <c r="BP35" i="30"/>
  <c r="BO35" i="30"/>
  <c r="BN35" i="30"/>
  <c r="BM35" i="30"/>
  <c r="BL35" i="30"/>
  <c r="BK35" i="30"/>
  <c r="BJ35" i="30"/>
  <c r="BI35" i="30"/>
  <c r="BH35" i="30"/>
  <c r="BB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H35" i="30"/>
  <c r="BB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H34" i="30"/>
  <c r="BB33" i="30"/>
  <c r="AH33" i="30"/>
  <c r="BB32" i="30"/>
  <c r="AH32" i="30"/>
  <c r="BD31" i="30"/>
  <c r="BB31" i="30"/>
  <c r="AH31" i="30"/>
  <c r="BB30" i="30"/>
  <c r="AJ30" i="30"/>
  <c r="AH30" i="30"/>
  <c r="BD29" i="30"/>
  <c r="BB29" i="30"/>
  <c r="AH29" i="30"/>
  <c r="BB28" i="30"/>
  <c r="AH28" i="30"/>
  <c r="BD27" i="30"/>
  <c r="BB27" i="30"/>
  <c r="AH27" i="30"/>
  <c r="BB11" i="30"/>
  <c r="BD10" i="30"/>
  <c r="BB10" i="30"/>
  <c r="AH10" i="30"/>
  <c r="BB9" i="30"/>
  <c r="AH9" i="30"/>
  <c r="BB8" i="30"/>
  <c r="AH8" i="30"/>
  <c r="BD7" i="30"/>
  <c r="BB7" i="30"/>
  <c r="AH7" i="30"/>
  <c r="BB6" i="30"/>
  <c r="AH6" i="30"/>
  <c r="BB5" i="30"/>
  <c r="AH5" i="30"/>
  <c r="BD4" i="30"/>
  <c r="BB4" i="30"/>
  <c r="AH4" i="30"/>
  <c r="BS3" i="30"/>
  <c r="BR3" i="30"/>
  <c r="BQ3" i="30"/>
  <c r="BN3" i="30"/>
  <c r="BM3" i="30"/>
  <c r="BL3" i="30"/>
  <c r="BK3" i="30"/>
  <c r="BJ3" i="30"/>
  <c r="BI3" i="30"/>
  <c r="BH3" i="30"/>
  <c r="BB3" i="30"/>
  <c r="AY3" i="30"/>
  <c r="AX3" i="30"/>
  <c r="AW3" i="30"/>
  <c r="AT3" i="30"/>
  <c r="AS3" i="30"/>
  <c r="AR3" i="30"/>
  <c r="AQ3" i="30"/>
  <c r="AP3" i="30"/>
  <c r="AO3" i="30"/>
  <c r="AN3" i="30"/>
  <c r="AH3" i="30"/>
  <c r="BJ34" i="32" l="1"/>
  <c r="BK32" i="31"/>
  <c r="BK34" i="31"/>
  <c r="BH29" i="32"/>
  <c r="BK33" i="32"/>
  <c r="AT28" i="32"/>
  <c r="BH2" i="32"/>
  <c r="BO29" i="32"/>
  <c r="BS28" i="32"/>
  <c r="BP33" i="32"/>
  <c r="BL33" i="32"/>
  <c r="BH28" i="32"/>
  <c r="BN29" i="32"/>
  <c r="AU32" i="32"/>
  <c r="BI26" i="32"/>
  <c r="AJ11" i="32"/>
  <c r="BK2" i="32" s="1"/>
  <c r="BI33" i="32"/>
  <c r="BJ29" i="32"/>
  <c r="BR29" i="32"/>
  <c r="BE3" i="32"/>
  <c r="AO30" i="32"/>
  <c r="BO28" i="32"/>
  <c r="BH26" i="32"/>
  <c r="BM33" i="32"/>
  <c r="AR32" i="32"/>
  <c r="AY32" i="32"/>
  <c r="BS26" i="32"/>
  <c r="BQ29" i="32"/>
  <c r="BR34" i="32"/>
  <c r="AS32" i="32"/>
  <c r="BJ28" i="32"/>
  <c r="BE64" i="32"/>
  <c r="AT32" i="32"/>
  <c r="BE27" i="32"/>
  <c r="BK32" i="32"/>
  <c r="BL26" i="32"/>
  <c r="BI28" i="32"/>
  <c r="BL34" i="32"/>
  <c r="AT30" i="32"/>
  <c r="AW28" i="32"/>
  <c r="BP29" i="32"/>
  <c r="BK28" i="32"/>
  <c r="BP28" i="32"/>
  <c r="BD72" i="32"/>
  <c r="BQ34" i="32"/>
  <c r="BL28" i="32"/>
  <c r="AW32" i="32"/>
  <c r="BO26" i="32"/>
  <c r="BP32" i="32"/>
  <c r="BK26" i="32"/>
  <c r="AK65" i="32"/>
  <c r="BQ28" i="32"/>
  <c r="BM29" i="32"/>
  <c r="AS30" i="32"/>
  <c r="BE41" i="32"/>
  <c r="BN28" i="32"/>
  <c r="BI29" i="32"/>
  <c r="BL29" i="32"/>
  <c r="BK29" i="32"/>
  <c r="BS33" i="32"/>
  <c r="BR33" i="32"/>
  <c r="BS29" i="32"/>
  <c r="BJ33" i="32"/>
  <c r="BM26" i="32"/>
  <c r="BM28" i="32"/>
  <c r="AV32" i="32"/>
  <c r="AP32" i="32"/>
  <c r="BP26" i="32"/>
  <c r="BJ32" i="32"/>
  <c r="BQ26" i="32"/>
  <c r="BN33" i="32"/>
  <c r="BR26" i="32"/>
  <c r="BH33" i="32"/>
  <c r="AR30" i="32"/>
  <c r="AP30" i="32"/>
  <c r="BO33" i="32"/>
  <c r="BI2" i="32"/>
  <c r="BE12" i="32"/>
  <c r="AR2" i="32"/>
  <c r="AW2" i="32"/>
  <c r="AT2" i="32"/>
  <c r="AO2" i="32"/>
  <c r="AX2" i="32"/>
  <c r="AK89" i="32"/>
  <c r="BE72" i="32"/>
  <c r="AR27" i="31"/>
  <c r="AP29" i="31"/>
  <c r="AS27" i="31"/>
  <c r="AK34" i="31"/>
  <c r="AO27" i="31"/>
  <c r="AV27" i="31"/>
  <c r="AV32" i="31"/>
  <c r="BL31" i="31"/>
  <c r="AQ32" i="31"/>
  <c r="BN27" i="31"/>
  <c r="AX27" i="31"/>
  <c r="AU32" i="31"/>
  <c r="AP32" i="31"/>
  <c r="AU27" i="31"/>
  <c r="AW32" i="31"/>
  <c r="BL26" i="31"/>
  <c r="BO34" i="31"/>
  <c r="BE57" i="31"/>
  <c r="AW27" i="31"/>
  <c r="BO28" i="31"/>
  <c r="AO32" i="31"/>
  <c r="BE34" i="31"/>
  <c r="AT27" i="31"/>
  <c r="AT32" i="31"/>
  <c r="AR32" i="31"/>
  <c r="BO30" i="31"/>
  <c r="AY32" i="31"/>
  <c r="BL28" i="31"/>
  <c r="AY27" i="31"/>
  <c r="BI26" i="31"/>
  <c r="BE51" i="31"/>
  <c r="BR27" i="31"/>
  <c r="BM31" i="31"/>
  <c r="BP31" i="31"/>
  <c r="AO30" i="31"/>
  <c r="AY30" i="31"/>
  <c r="BE68" i="31"/>
  <c r="BO26" i="31"/>
  <c r="BH28" i="31"/>
  <c r="BI27" i="31"/>
  <c r="BO27" i="31"/>
  <c r="BR26" i="31"/>
  <c r="BQ27" i="31"/>
  <c r="BP27" i="31"/>
  <c r="BL27" i="31"/>
  <c r="BD12" i="31"/>
  <c r="BH2" i="31" s="1"/>
  <c r="BR28" i="31"/>
  <c r="BK27" i="31"/>
  <c r="BS26" i="31"/>
  <c r="BS28" i="31"/>
  <c r="BQ26" i="31"/>
  <c r="BN31" i="31"/>
  <c r="BE41" i="31"/>
  <c r="BJ26" i="31"/>
  <c r="BK28" i="31"/>
  <c r="BO31" i="31"/>
  <c r="BI28" i="31"/>
  <c r="BS27" i="31"/>
  <c r="BE27" i="31"/>
  <c r="BK31" i="31"/>
  <c r="BP26" i="31"/>
  <c r="BM26" i="31"/>
  <c r="BH31" i="31"/>
  <c r="BQ28" i="31"/>
  <c r="BJ31" i="31"/>
  <c r="BK26" i="31"/>
  <c r="BJ28" i="31"/>
  <c r="BM27" i="31"/>
  <c r="BJ27" i="31"/>
  <c r="BN32" i="31"/>
  <c r="AY31" i="31"/>
  <c r="AW31" i="31"/>
  <c r="AN28" i="31"/>
  <c r="AK41" i="31"/>
  <c r="BE59" i="31"/>
  <c r="BL34" i="31"/>
  <c r="AU30" i="31"/>
  <c r="AS31" i="31"/>
  <c r="BP34" i="31"/>
  <c r="BN34" i="31"/>
  <c r="AN31" i="31"/>
  <c r="AK47" i="31"/>
  <c r="AV31" i="31"/>
  <c r="AT31" i="31"/>
  <c r="AX31" i="31"/>
  <c r="AO31" i="31"/>
  <c r="AV28" i="31"/>
  <c r="AQ31" i="31"/>
  <c r="AX28" i="31"/>
  <c r="BR32" i="31"/>
  <c r="AJ11" i="31"/>
  <c r="BP2" i="31" s="1"/>
  <c r="BQ32" i="31"/>
  <c r="BH32" i="31"/>
  <c r="BS34" i="31"/>
  <c r="AU28" i="31"/>
  <c r="BD72" i="31"/>
  <c r="BE72" i="31" s="1"/>
  <c r="AP30" i="31"/>
  <c r="BL32" i="31"/>
  <c r="BR34" i="31"/>
  <c r="AP31" i="31"/>
  <c r="AW28" i="31"/>
  <c r="BO32" i="31"/>
  <c r="BM32" i="31"/>
  <c r="BH34" i="31"/>
  <c r="AJ89" i="31"/>
  <c r="AK89" i="31" s="1"/>
  <c r="AU31" i="31"/>
  <c r="BQ34" i="31"/>
  <c r="BP32" i="31"/>
  <c r="AV30" i="31"/>
  <c r="AR31" i="31"/>
  <c r="AS28" i="31"/>
  <c r="AP28" i="31"/>
  <c r="AO28" i="31"/>
  <c r="AQ28" i="31"/>
  <c r="AR28" i="31"/>
  <c r="AY28" i="31"/>
  <c r="BI32" i="31"/>
  <c r="BI34" i="31"/>
  <c r="BS32" i="31"/>
  <c r="BJ32" i="31"/>
  <c r="AR30" i="31"/>
  <c r="AX30" i="31"/>
  <c r="AT30" i="31"/>
  <c r="BJ34" i="31"/>
  <c r="BM34" i="31"/>
  <c r="BH26" i="31"/>
  <c r="BR2" i="31"/>
  <c r="BJ2" i="31"/>
  <c r="BQ2" i="31"/>
  <c r="BE12" i="31"/>
  <c r="AV36" i="30"/>
  <c r="AV28" i="30" s="1"/>
  <c r="AU36" i="30"/>
  <c r="AU28" i="30" s="1"/>
  <c r="BE42" i="30"/>
  <c r="BH26" i="30"/>
  <c r="BE38" i="30"/>
  <c r="BE35" i="30"/>
  <c r="AV3" i="30"/>
  <c r="BO3" i="30"/>
  <c r="AK80" i="30"/>
  <c r="AK4" i="30"/>
  <c r="BO37" i="30"/>
  <c r="BO28" i="30" s="1"/>
  <c r="BP37" i="30"/>
  <c r="AK82" i="30"/>
  <c r="BE52" i="30"/>
  <c r="BE56" i="30"/>
  <c r="BE71" i="30"/>
  <c r="BE36" i="30"/>
  <c r="AK86" i="30"/>
  <c r="BE48" i="30"/>
  <c r="BB12" i="30"/>
  <c r="BE31" i="30"/>
  <c r="AH89" i="30"/>
  <c r="BE29" i="30"/>
  <c r="BB72" i="30"/>
  <c r="AK76" i="30"/>
  <c r="AK7" i="30"/>
  <c r="AK78" i="30"/>
  <c r="AJ83" i="30"/>
  <c r="AK83" i="30" s="1"/>
  <c r="AU26" i="30"/>
  <c r="BK30" i="30"/>
  <c r="AY32" i="30"/>
  <c r="AN32" i="30"/>
  <c r="AN28" i="30"/>
  <c r="AQ28" i="30"/>
  <c r="AT31" i="30"/>
  <c r="AV31" i="30"/>
  <c r="AN30" i="30"/>
  <c r="AX30" i="30"/>
  <c r="AR30" i="30"/>
  <c r="AO30" i="30"/>
  <c r="BK29" i="30"/>
  <c r="BL29" i="30"/>
  <c r="BD64" i="30"/>
  <c r="BQ33" i="30" s="1"/>
  <c r="BD67" i="30"/>
  <c r="BD70" i="30"/>
  <c r="BE70" i="30" s="1"/>
  <c r="AJ75" i="30"/>
  <c r="AK75" i="30" s="1"/>
  <c r="AN33" i="30"/>
  <c r="BR33" i="30"/>
  <c r="BE51" i="30"/>
  <c r="BD45" i="30"/>
  <c r="BE45" i="30" s="1"/>
  <c r="AJ5" i="30"/>
  <c r="AK5" i="30" s="1"/>
  <c r="AJ40" i="30"/>
  <c r="AK40" i="30" s="1"/>
  <c r="BD55" i="30"/>
  <c r="BE55" i="30" s="1"/>
  <c r="AJ57" i="30"/>
  <c r="AK57" i="30" s="1"/>
  <c r="BD39" i="30"/>
  <c r="AJ28" i="30"/>
  <c r="AJ37" i="30"/>
  <c r="AK37" i="30" s="1"/>
  <c r="AJ46" i="30"/>
  <c r="AK46" i="30" s="1"/>
  <c r="AJ62" i="30"/>
  <c r="AK62" i="30" s="1"/>
  <c r="BD32" i="30"/>
  <c r="BE32" i="30" s="1"/>
  <c r="AR33" i="30"/>
  <c r="BD59" i="30"/>
  <c r="BM32" i="30" s="1"/>
  <c r="BD68" i="30"/>
  <c r="BN34" i="30" s="1"/>
  <c r="BD11" i="30"/>
  <c r="AO33" i="30"/>
  <c r="AJ3" i="30"/>
  <c r="AK3" i="30" s="1"/>
  <c r="AJ6" i="30"/>
  <c r="AK6" i="30" s="1"/>
  <c r="BH30" i="30"/>
  <c r="AT33" i="30"/>
  <c r="AJ53" i="30"/>
  <c r="AK53" i="30" s="1"/>
  <c r="AJ56" i="30"/>
  <c r="AK56" i="30" s="1"/>
  <c r="BD49" i="30"/>
  <c r="BE49" i="30" s="1"/>
  <c r="AU33" i="30"/>
  <c r="AJ38" i="30"/>
  <c r="AJ69" i="30"/>
  <c r="AJ72" i="30"/>
  <c r="AK72" i="30" s="1"/>
  <c r="BE27" i="30"/>
  <c r="BE39" i="30"/>
  <c r="BS33" i="30"/>
  <c r="BO34" i="30"/>
  <c r="AJ34" i="30"/>
  <c r="AW27" i="30" s="1"/>
  <c r="AJ49" i="30"/>
  <c r="AK49" i="30" s="1"/>
  <c r="BD5" i="30"/>
  <c r="BE5" i="30" s="1"/>
  <c r="BQ26" i="30"/>
  <c r="BD34" i="30"/>
  <c r="BK27" i="30" s="1"/>
  <c r="AJ9" i="30"/>
  <c r="AK9" i="30" s="1"/>
  <c r="AS33" i="30"/>
  <c r="BD62" i="30"/>
  <c r="BE62" i="30" s="1"/>
  <c r="AJ35" i="30"/>
  <c r="AW33" i="30"/>
  <c r="BE63" i="30"/>
  <c r="AJ10" i="30"/>
  <c r="AK10" i="30" s="1"/>
  <c r="AJ79" i="30"/>
  <c r="AK79" i="30" s="1"/>
  <c r="AJ8" i="30"/>
  <c r="AK8" i="30" s="1"/>
  <c r="BI26" i="30"/>
  <c r="AP33" i="30"/>
  <c r="BP26" i="30"/>
  <c r="AQ33" i="30"/>
  <c r="AY33" i="30"/>
  <c r="BD41" i="30"/>
  <c r="BR28" i="30" s="1"/>
  <c r="BD44" i="30"/>
  <c r="BE44" i="30" s="1"/>
  <c r="BD47" i="30"/>
  <c r="BE47" i="30" s="1"/>
  <c r="BL34" i="30"/>
  <c r="AK30" i="30"/>
  <c r="AJ33" i="30"/>
  <c r="AK33" i="30" s="1"/>
  <c r="BM34" i="30"/>
  <c r="BE6" i="30"/>
  <c r="AP30" i="30"/>
  <c r="AK64" i="30"/>
  <c r="AK67" i="30"/>
  <c r="AW31" i="30"/>
  <c r="AX31" i="30"/>
  <c r="BN28" i="30"/>
  <c r="BS28" i="30"/>
  <c r="BE7" i="30"/>
  <c r="AO32" i="30"/>
  <c r="AK31" i="30"/>
  <c r="BI30" i="30"/>
  <c r="AP32" i="30"/>
  <c r="BJ30" i="30"/>
  <c r="AQ32" i="30"/>
  <c r="BI27" i="30"/>
  <c r="AJ52" i="30"/>
  <c r="AQ30" i="30"/>
  <c r="BQ30" i="30"/>
  <c r="AT32" i="30"/>
  <c r="BR32" i="30"/>
  <c r="AV33" i="30"/>
  <c r="AQ26" i="30"/>
  <c r="AK35" i="30"/>
  <c r="AK38" i="30"/>
  <c r="BL30" i="30"/>
  <c r="AK41" i="30"/>
  <c r="AK44" i="30"/>
  <c r="AK47" i="30"/>
  <c r="AK50" i="30"/>
  <c r="AK59" i="30"/>
  <c r="AK68" i="30"/>
  <c r="BE67" i="30"/>
  <c r="BP30" i="30"/>
  <c r="AS32" i="30"/>
  <c r="BD58" i="30"/>
  <c r="BE58" i="30" s="1"/>
  <c r="AW30" i="30"/>
  <c r="BS30" i="30"/>
  <c r="AV32" i="30"/>
  <c r="AX33" i="30"/>
  <c r="AS26" i="30"/>
  <c r="BR29" i="30"/>
  <c r="BN30" i="30"/>
  <c r="BE41" i="30"/>
  <c r="BE53" i="30"/>
  <c r="BE65" i="30"/>
  <c r="BD57" i="30"/>
  <c r="BE57" i="30" s="1"/>
  <c r="BR30" i="30"/>
  <c r="AU32" i="30"/>
  <c r="BM30" i="30"/>
  <c r="AW32" i="30"/>
  <c r="BS29" i="30"/>
  <c r="BO30" i="30"/>
  <c r="BD8" i="30"/>
  <c r="BE8" i="30" s="1"/>
  <c r="AK28" i="30"/>
  <c r="AK29" i="30"/>
  <c r="AY30" i="30"/>
  <c r="AX32" i="30"/>
  <c r="AK36" i="30"/>
  <c r="BP27" i="30"/>
  <c r="BH29" i="30"/>
  <c r="AK39" i="30"/>
  <c r="AK42" i="30"/>
  <c r="AK45" i="30"/>
  <c r="AK48" i="30"/>
  <c r="AK51" i="30"/>
  <c r="AK54" i="30"/>
  <c r="AK60" i="30"/>
  <c r="AK63" i="30"/>
  <c r="AK66" i="30"/>
  <c r="AK69" i="30"/>
  <c r="AR32" i="30"/>
  <c r="BI29" i="30"/>
  <c r="AK85" i="30"/>
  <c r="BS26" i="30"/>
  <c r="BE11" i="30"/>
  <c r="AK27" i="30"/>
  <c r="AO28" i="30"/>
  <c r="AK81" i="30"/>
  <c r="AK77" i="30"/>
  <c r="BE10" i="30"/>
  <c r="BR26" i="30"/>
  <c r="AW26" i="30"/>
  <c r="BJ26" i="30"/>
  <c r="AN26" i="30"/>
  <c r="AW28" i="30"/>
  <c r="BK32" i="30"/>
  <c r="BL26" i="30"/>
  <c r="AP28" i="30"/>
  <c r="BH27" i="30"/>
  <c r="BL32" i="30"/>
  <c r="AK43" i="30"/>
  <c r="AK55" i="30"/>
  <c r="AK58" i="30"/>
  <c r="AK61" i="30"/>
  <c r="AQ31" i="30"/>
  <c r="BM26" i="30"/>
  <c r="AK70" i="30"/>
  <c r="AK73" i="30"/>
  <c r="AR28" i="30"/>
  <c r="BK26" i="30"/>
  <c r="AX26" i="30"/>
  <c r="AY26" i="30"/>
  <c r="AU31" i="30"/>
  <c r="AO26" i="30"/>
  <c r="BN26" i="30"/>
  <c r="BE37" i="30"/>
  <c r="BE43" i="30"/>
  <c r="BE61" i="30"/>
  <c r="BE4" i="30"/>
  <c r="BE9" i="30"/>
  <c r="AP26" i="30"/>
  <c r="BO26" i="30"/>
  <c r="AK32" i="30"/>
  <c r="AR26" i="30"/>
  <c r="AK71" i="30"/>
  <c r="BE34" i="30"/>
  <c r="BN29" i="30"/>
  <c r="AS28" i="30"/>
  <c r="BP29" i="30"/>
  <c r="AS30" i="30"/>
  <c r="AY31" i="30"/>
  <c r="BP33" i="30"/>
  <c r="AH11" i="30"/>
  <c r="BQ27" i="30"/>
  <c r="AT28" i="30"/>
  <c r="BQ29" i="30"/>
  <c r="AT30" i="30"/>
  <c r="AN31" i="30"/>
  <c r="BK34" i="30"/>
  <c r="BM27" i="30"/>
  <c r="BE46" i="30"/>
  <c r="BO33" i="30"/>
  <c r="BJ34" i="30"/>
  <c r="AK65" i="30"/>
  <c r="AU30" i="30"/>
  <c r="AO31" i="30"/>
  <c r="BM29" i="30"/>
  <c r="BO29" i="30"/>
  <c r="AV30" i="30"/>
  <c r="AP31" i="30"/>
  <c r="AT26" i="30"/>
  <c r="AR31" i="30"/>
  <c r="BN27" i="30"/>
  <c r="AX28" i="30"/>
  <c r="AV26" i="30"/>
  <c r="BJ27" i="30"/>
  <c r="AY28" i="30"/>
  <c r="BJ29" i="30"/>
  <c r="AS31" i="30"/>
  <c r="BL27" i="30"/>
  <c r="BN33" i="30"/>
  <c r="BH34" i="30"/>
  <c r="BE3" i="30"/>
  <c r="BP34" i="30"/>
  <c r="AN2" i="32" l="1"/>
  <c r="AK11" i="32"/>
  <c r="AS2" i="32"/>
  <c r="BR2" i="32"/>
  <c r="BP2" i="32"/>
  <c r="AV2" i="32"/>
  <c r="AP2" i="32"/>
  <c r="AQ2" i="32"/>
  <c r="BL2" i="32"/>
  <c r="BQ2" i="32"/>
  <c r="BN2" i="32"/>
  <c r="BO2" i="32"/>
  <c r="AU2" i="32"/>
  <c r="AY2" i="32"/>
  <c r="BJ2" i="32"/>
  <c r="BM2" i="32"/>
  <c r="BS2" i="32"/>
  <c r="AW2" i="31"/>
  <c r="AY2" i="31"/>
  <c r="BS2" i="31"/>
  <c r="AX2" i="31"/>
  <c r="BO2" i="31"/>
  <c r="AO2" i="31"/>
  <c r="AQ2" i="31"/>
  <c r="AT2" i="31"/>
  <c r="BL2" i="31"/>
  <c r="BK2" i="31"/>
  <c r="BI2" i="31"/>
  <c r="AV2" i="31"/>
  <c r="AU2" i="31"/>
  <c r="AP2" i="31"/>
  <c r="AR2" i="31"/>
  <c r="AN2" i="31"/>
  <c r="BN2" i="31"/>
  <c r="AS2" i="31"/>
  <c r="BM2" i="31"/>
  <c r="AK11" i="31"/>
  <c r="BE64" i="30"/>
  <c r="BI33" i="30"/>
  <c r="BI31" i="30"/>
  <c r="BJ33" i="30"/>
  <c r="BS34" i="30"/>
  <c r="BN32" i="30"/>
  <c r="BP28" i="30"/>
  <c r="BM33" i="30"/>
  <c r="BL28" i="30"/>
  <c r="BH28" i="30"/>
  <c r="BI34" i="30"/>
  <c r="BM28" i="30"/>
  <c r="BJ28" i="30"/>
  <c r="BH33" i="30"/>
  <c r="BE68" i="30"/>
  <c r="BE59" i="30"/>
  <c r="BS27" i="30"/>
  <c r="AR27" i="30"/>
  <c r="AK34" i="30"/>
  <c r="BR27" i="30"/>
  <c r="BQ28" i="30"/>
  <c r="BK28" i="30"/>
  <c r="AT27" i="30"/>
  <c r="AV27" i="30"/>
  <c r="AS27" i="30"/>
  <c r="AQ27" i="30"/>
  <c r="AN27" i="30"/>
  <c r="AY27" i="30"/>
  <c r="AX27" i="30"/>
  <c r="AJ11" i="30"/>
  <c r="AK11" i="30" s="1"/>
  <c r="BQ34" i="30"/>
  <c r="BR34" i="30"/>
  <c r="BQ32" i="30"/>
  <c r="BS32" i="30"/>
  <c r="BP32" i="30"/>
  <c r="BH32" i="30"/>
  <c r="BJ32" i="30"/>
  <c r="BI32" i="30"/>
  <c r="AU27" i="30"/>
  <c r="AO27" i="30"/>
  <c r="AJ89" i="30"/>
  <c r="AK89" i="30" s="1"/>
  <c r="BI28" i="30"/>
  <c r="AP27" i="30"/>
  <c r="BO27" i="30"/>
  <c r="BO32" i="30"/>
  <c r="BK33" i="30"/>
  <c r="BL33" i="30"/>
  <c r="BD72" i="30"/>
  <c r="BE72" i="30" s="1"/>
  <c r="BH31" i="30"/>
  <c r="BD12" i="30"/>
  <c r="BM31" i="30"/>
  <c r="BS31" i="30"/>
  <c r="AR29" i="30"/>
  <c r="AY29" i="30"/>
  <c r="AO29" i="30"/>
  <c r="AX29" i="30"/>
  <c r="AU29" i="30"/>
  <c r="AW29" i="30"/>
  <c r="AS29" i="30"/>
  <c r="AT29" i="30"/>
  <c r="AQ29" i="30"/>
  <c r="AP29" i="30"/>
  <c r="AN29" i="30"/>
  <c r="BO31" i="30"/>
  <c r="BJ31" i="30"/>
  <c r="BQ31" i="30"/>
  <c r="BN31" i="30"/>
  <c r="BP31" i="30"/>
  <c r="BK31" i="30"/>
  <c r="BL31" i="30"/>
  <c r="AV29" i="30"/>
  <c r="AK52" i="30"/>
  <c r="BR31" i="30"/>
  <c r="AW2" i="30" l="1"/>
  <c r="AU2" i="30"/>
  <c r="BR2" i="30"/>
  <c r="BQ2" i="30"/>
  <c r="BS2" i="30"/>
  <c r="BL2" i="30"/>
  <c r="AR2" i="30"/>
  <c r="BK2" i="30"/>
  <c r="AQ2" i="30"/>
  <c r="AX2" i="30"/>
  <c r="AO2" i="30"/>
  <c r="BN2" i="30"/>
  <c r="BO2" i="30"/>
  <c r="BI2" i="30"/>
  <c r="AT2" i="30"/>
  <c r="AN2" i="30"/>
  <c r="AP2" i="30"/>
  <c r="BJ2" i="30"/>
  <c r="AV2" i="30"/>
  <c r="AY2" i="30"/>
  <c r="BP2" i="30"/>
  <c r="AS2" i="30"/>
  <c r="BM2" i="30"/>
  <c r="BE12" i="30"/>
  <c r="BH2" i="30"/>
  <c r="AA490" i="29" l="1"/>
  <c r="W490" i="29"/>
  <c r="Q490" i="29"/>
  <c r="M490" i="29"/>
  <c r="K490" i="29"/>
  <c r="J490" i="29"/>
  <c r="I490" i="29"/>
  <c r="H490" i="29"/>
  <c r="G490" i="29"/>
  <c r="F490" i="29"/>
  <c r="E490" i="29"/>
  <c r="D490" i="29"/>
  <c r="AA489" i="29"/>
  <c r="W489" i="29"/>
  <c r="Q489" i="29"/>
  <c r="M489" i="29"/>
  <c r="K489" i="29"/>
  <c r="J489" i="29"/>
  <c r="I489" i="29"/>
  <c r="H489" i="29"/>
  <c r="G489" i="29"/>
  <c r="F489" i="29"/>
  <c r="E489" i="29"/>
  <c r="D489" i="29"/>
  <c r="AA488" i="29"/>
  <c r="W488" i="29"/>
  <c r="Q488" i="29"/>
  <c r="M488" i="29"/>
  <c r="K488" i="29"/>
  <c r="J488" i="29"/>
  <c r="I488" i="29"/>
  <c r="H488" i="29"/>
  <c r="G488" i="29"/>
  <c r="F488" i="29"/>
  <c r="E488" i="29"/>
  <c r="D488" i="29"/>
  <c r="AA487" i="29"/>
  <c r="W487" i="29"/>
  <c r="Q487" i="29"/>
  <c r="M487" i="29"/>
  <c r="K487" i="29"/>
  <c r="J487" i="29"/>
  <c r="I487" i="29"/>
  <c r="H487" i="29"/>
  <c r="G487" i="29"/>
  <c r="F487" i="29"/>
  <c r="E487" i="29"/>
  <c r="D487" i="29"/>
  <c r="AA486" i="29"/>
  <c r="W486" i="29"/>
  <c r="Q486" i="29"/>
  <c r="M486" i="29"/>
  <c r="K486" i="29"/>
  <c r="J486" i="29"/>
  <c r="I486" i="29"/>
  <c r="H486" i="29"/>
  <c r="G486" i="29"/>
  <c r="F486" i="29"/>
  <c r="E486" i="29"/>
  <c r="D486" i="29"/>
  <c r="AA485" i="29"/>
  <c r="W485" i="29"/>
  <c r="Q485" i="29"/>
  <c r="M485" i="29"/>
  <c r="K485" i="29"/>
  <c r="J485" i="29"/>
  <c r="I485" i="29"/>
  <c r="H485" i="29"/>
  <c r="G485" i="29"/>
  <c r="F485" i="29"/>
  <c r="E485" i="29"/>
  <c r="D485" i="29"/>
  <c r="AA484" i="29"/>
  <c r="W484" i="29"/>
  <c r="Q484" i="29"/>
  <c r="M484" i="29"/>
  <c r="K484" i="29"/>
  <c r="J484" i="29"/>
  <c r="I484" i="29"/>
  <c r="H484" i="29"/>
  <c r="G484" i="29"/>
  <c r="F484" i="29"/>
  <c r="E484" i="29"/>
  <c r="D484" i="29"/>
  <c r="AA483" i="29"/>
  <c r="AA491" i="29" s="1"/>
  <c r="W483" i="29"/>
  <c r="W491" i="29" s="1"/>
  <c r="Q483" i="29"/>
  <c r="Q491" i="29" s="1"/>
  <c r="M483" i="29"/>
  <c r="M491" i="29" s="1"/>
  <c r="K483" i="29"/>
  <c r="K491" i="29" s="1"/>
  <c r="J483" i="29"/>
  <c r="J491" i="29" s="1"/>
  <c r="I483" i="29"/>
  <c r="I491" i="29" s="1"/>
  <c r="H483" i="29"/>
  <c r="H491" i="29" s="1"/>
  <c r="G483" i="29"/>
  <c r="G491" i="29" s="1"/>
  <c r="F483" i="29"/>
  <c r="F491" i="29" s="1"/>
  <c r="E483" i="29"/>
  <c r="E491" i="29" s="1"/>
  <c r="D483" i="29"/>
  <c r="D491" i="29" s="1"/>
  <c r="C477" i="29"/>
  <c r="C476" i="29"/>
  <c r="C475" i="29"/>
  <c r="C474" i="29"/>
  <c r="C473" i="29"/>
  <c r="C472" i="29"/>
  <c r="C471" i="29"/>
  <c r="C470" i="29"/>
  <c r="C469" i="29"/>
  <c r="C468" i="29"/>
  <c r="C467" i="29"/>
  <c r="C466" i="29"/>
  <c r="C465" i="29"/>
  <c r="C464" i="29"/>
  <c r="C463" i="29"/>
  <c r="C462" i="29"/>
  <c r="C461" i="29"/>
  <c r="C460" i="29"/>
  <c r="C459" i="29"/>
  <c r="C458" i="29"/>
  <c r="C457" i="29"/>
  <c r="C456" i="29"/>
  <c r="C455" i="29"/>
  <c r="C454" i="29"/>
  <c r="C453" i="29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402" i="29"/>
  <c r="C401" i="29"/>
  <c r="C400" i="29"/>
  <c r="C399" i="29"/>
  <c r="C398" i="29"/>
  <c r="C397" i="29"/>
  <c r="C396" i="29"/>
  <c r="C395" i="29"/>
  <c r="C394" i="29"/>
  <c r="C393" i="29"/>
  <c r="C392" i="29"/>
  <c r="C391" i="29"/>
  <c r="C390" i="29"/>
  <c r="C389" i="29"/>
  <c r="C388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37" i="29"/>
  <c r="C336" i="29"/>
  <c r="C335" i="29"/>
  <c r="C334" i="29"/>
  <c r="C333" i="29"/>
  <c r="C332" i="29"/>
  <c r="C331" i="29"/>
  <c r="C330" i="29"/>
  <c r="C329" i="29"/>
  <c r="C328" i="29"/>
  <c r="C327" i="29"/>
  <c r="C326" i="29"/>
  <c r="C325" i="29"/>
  <c r="C324" i="29"/>
  <c r="C323" i="29"/>
  <c r="C322" i="29"/>
  <c r="C321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70" i="29"/>
  <c r="C269" i="29"/>
  <c r="C268" i="29"/>
  <c r="C267" i="29"/>
  <c r="C266" i="29"/>
  <c r="C265" i="29"/>
  <c r="C264" i="29"/>
  <c r="C263" i="29"/>
  <c r="C262" i="29"/>
  <c r="C261" i="29"/>
  <c r="C260" i="29"/>
  <c r="C259" i="29"/>
  <c r="C258" i="29"/>
  <c r="C257" i="29"/>
  <c r="C256" i="29"/>
  <c r="C255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204" i="29"/>
  <c r="C203" i="29"/>
  <c r="C202" i="29"/>
  <c r="C201" i="29"/>
  <c r="C200" i="29"/>
  <c r="C199" i="29"/>
  <c r="C198" i="29"/>
  <c r="C197" i="29"/>
  <c r="C196" i="29"/>
  <c r="C195" i="29"/>
  <c r="C194" i="29"/>
  <c r="C193" i="29"/>
  <c r="C192" i="29"/>
  <c r="C191" i="29"/>
  <c r="C190" i="29"/>
  <c r="C189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38" i="29"/>
  <c r="C137" i="29"/>
  <c r="C136" i="29"/>
  <c r="C135" i="29"/>
  <c r="C134" i="29"/>
  <c r="C133" i="29"/>
  <c r="C132" i="29"/>
  <c r="C131" i="29"/>
  <c r="C130" i="29"/>
  <c r="C129" i="29"/>
  <c r="C128" i="29"/>
  <c r="C127" i="29"/>
  <c r="C126" i="29"/>
  <c r="C125" i="29"/>
  <c r="C124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AH1" i="29"/>
  <c r="AG1" i="29"/>
  <c r="AF1" i="29"/>
  <c r="AE1" i="29"/>
  <c r="AD1" i="29"/>
  <c r="AC1" i="29"/>
  <c r="AB1" i="29"/>
  <c r="AA1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17CE7306-ACC6-477A-807D-69155E206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97077611-1D1C-46CE-8B41-43FF036A8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0FC410DF-BDB1-4539-B4D8-C21046E138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<sst xmlns="http://schemas.openxmlformats.org/spreadsheetml/2006/main" count="99899" uniqueCount="2136">
  <si>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</si>
  <si>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</si>
  <si>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</si>
  <si>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</si>
  <si>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</si>
  <si>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</si>
  <si>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</si>
  <si>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</si>
  <si>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</si>
  <si>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</si>
  <si>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</si>
  <si>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</si>
  <si>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</si>
  <si>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</si>
  <si>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</si>
  <si>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</si>
  <si>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</si>
  <si>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</si>
  <si>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</si>
  <si>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</si>
  <si>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</si>
  <si>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</si>
  <si>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</si>
  <si>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</si>
  <si>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</si>
  <si>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</si>
  <si>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</si>
  <si>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</si>
  <si>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</si>
  <si>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</si>
  <si>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</si>
  <si>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</si>
  <si>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</si>
  <si>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</si>
  <si>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</si>
  <si>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</si>
  <si>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</si>
  <si>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</si>
  <si>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</si>
  <si>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</si>
  <si>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</si>
  <si>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</si>
  <si>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</si>
  <si>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</si>
  <si>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</si>
  <si>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</si>
  <si>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</si>
  <si>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</si>
  <si>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</si>
  <si>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</si>
  <si>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</si>
  <si>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</si>
  <si>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</si>
  <si>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</si>
  <si>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</si>
  <si>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</si>
  <si>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</si>
  <si>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</si>
  <si>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</si>
  <si>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</si>
  <si>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</si>
  <si>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</si>
  <si>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</si>
  <si>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</si>
  <si>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</si>
  <si>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</si>
  <si>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</si>
  <si>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</si>
  <si>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</si>
  <si>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</si>
  <si>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</si>
  <si>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</si>
  <si>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</si>
  <si>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</si>
  <si>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</si>
  <si>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</si>
  <si>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</si>
  <si>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</si>
  <si>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</si>
  <si>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</si>
  <si>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</si>
  <si>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</si>
  <si>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</si>
  <si>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</si>
  <si>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</si>
  <si>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</si>
  <si>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</si>
  <si>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</si>
  <si>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</si>
  <si>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</si>
  <si>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</si>
  <si>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</si>
  <si>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</si>
  <si>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</si>
  <si>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</si>
  <si>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</si>
  <si>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</si>
  <si>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</si>
  <si>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</si>
  <si>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</si>
  <si>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</si>
  <si>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</si>
  <si>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</si>
  <si>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</si>
  <si>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</si>
  <si>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</si>
  <si>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</si>
  <si>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</si>
  <si>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</si>
  <si>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</si>
  <si>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</si>
  <si>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</si>
  <si>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</si>
  <si>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</si>
  <si>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</si>
  <si>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</si>
  <si>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</si>
  <si>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</si>
  <si>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</si>
  <si>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</si>
  <si>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</si>
  <si>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</si>
  <si>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</si>
  <si>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</si>
  <si>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</si>
  <si>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</si>
  <si>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</si>
  <si>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</si>
  <si>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</si>
  <si>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</si>
  <si>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</si>
  <si>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</si>
  <si>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</si>
  <si>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</si>
  <si>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</si>
  <si>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</si>
  <si>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</si>
  <si>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</si>
  <si>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</si>
  <si>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</si>
  <si>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</si>
  <si>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</si>
  <si>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</si>
  <si>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</si>
  <si>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</si>
  <si>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</si>
  <si>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</si>
  <si>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</si>
  <si>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</si>
  <si>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</si>
  <si>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</si>
  <si>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</si>
  <si>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</si>
  <si>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</si>
  <si>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</si>
  <si>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</si>
  <si>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</si>
  <si>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</si>
  <si>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</si>
  <si>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</si>
  <si>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</si>
  <si>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</si>
  <si>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</si>
  <si>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</si>
  <si>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</si>
  <si>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</si>
  <si>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</si>
  <si>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</si>
  <si>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</si>
  <si>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</si>
  <si>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</si>
  <si>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</si>
  <si>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</si>
  <si>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</si>
  <si>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</si>
  <si>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</si>
  <si>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</si>
  <si>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</si>
  <si>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</si>
  <si>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</si>
  <si>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</si>
  <si>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</si>
  <si>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</si>
  <si>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</si>
  <si>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</si>
  <si>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</si>
  <si>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</si>
  <si>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</si>
  <si>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</si>
  <si>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</si>
  <si>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</si>
  <si>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</si>
  <si>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</si>
  <si>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</si>
  <si>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</si>
  <si>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</si>
  <si>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</si>
  <si>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</si>
  <si>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</si>
  <si>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</si>
  <si>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</si>
  <si>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</si>
  <si>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</si>
  <si>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</si>
  <si>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</si>
  <si>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</si>
  <si>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</si>
  <si>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</si>
  <si>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</si>
  <si>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</si>
  <si>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</si>
  <si>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</si>
  <si>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</si>
  <si>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</si>
  <si>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</si>
  <si>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</si>
  <si>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</si>
  <si>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</si>
  <si>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</si>
  <si>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</si>
  <si>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</si>
  <si>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</si>
  <si>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</si>
  <si>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</si>
  <si>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</si>
  <si>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</si>
  <si>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</si>
  <si>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</si>
  <si>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</si>
  <si>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</si>
  <si>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</si>
  <si>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</si>
  <si>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</si>
  <si>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</si>
  <si>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</si>
  <si>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</si>
  <si>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</si>
  <si>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</si>
  <si>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</si>
  <si>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</si>
  <si>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</si>
  <si>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</si>
  <si>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</si>
  <si>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</si>
  <si>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</si>
  <si>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</si>
  <si>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</si>
  <si>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</si>
  <si>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</si>
  <si>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</si>
  <si>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</si>
  <si>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</si>
  <si>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</si>
  <si>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</si>
  <si>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</si>
  <si>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</si>
  <si>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</si>
  <si>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</si>
  <si>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</si>
  <si>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</si>
  <si>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</si>
  <si>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</si>
  <si>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</si>
  <si>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</si>
  <si>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</si>
  <si>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</si>
  <si>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</si>
  <si>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</si>
  <si>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</si>
  <si>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</si>
  <si>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</si>
  <si>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</si>
  <si>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</si>
  <si>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</si>
  <si>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</si>
  <si>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</si>
  <si>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</si>
  <si>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</si>
  <si>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</si>
  <si>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</si>
  <si>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</si>
  <si>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</si>
  <si>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</si>
  <si>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</si>
  <si>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</si>
  <si>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</si>
  <si>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</si>
  <si>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</si>
  <si>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</si>
  <si>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</si>
  <si>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</si>
  <si>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</si>
  <si>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</si>
  <si>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</si>
  <si>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</si>
  <si>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</si>
  <si>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</si>
  <si>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</si>
  <si>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</si>
  <si>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</si>
  <si>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</si>
  <si>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</si>
  <si>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</si>
  <si>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</si>
  <si>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</si>
  <si>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</si>
  <si>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</si>
  <si>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</si>
  <si>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</si>
  <si>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</si>
  <si>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</si>
  <si>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</si>
  <si>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</si>
  <si>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</si>
  <si>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</si>
  <si>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</si>
  <si>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</si>
  <si>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</si>
  <si>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</si>
  <si>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</si>
  <si>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</si>
  <si>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</si>
  <si>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</si>
  <si>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</si>
  <si>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</si>
  <si>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</si>
  <si>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</si>
  <si>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</si>
  <si>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</si>
  <si>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</si>
  <si>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</si>
  <si>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</si>
  <si>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</si>
  <si>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</si>
  <si>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</si>
  <si>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</si>
  <si>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</si>
  <si>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</si>
  <si>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</si>
  <si>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</si>
  <si>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</si>
  <si>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</si>
  <si>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</si>
  <si>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</si>
  <si>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</si>
  <si>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</si>
  <si>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</si>
  <si>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</si>
  <si>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</si>
  <si>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</si>
  <si>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</si>
  <si>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</si>
  <si>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</si>
  <si>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</si>
  <si>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</si>
  <si>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</si>
  <si>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</si>
  <si>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</si>
  <si>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</si>
  <si>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</si>
  <si>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</si>
  <si>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</si>
  <si>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</si>
  <si>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</si>
  <si>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</si>
  <si>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</si>
  <si>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</si>
  <si>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</si>
  <si>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</si>
  <si>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</si>
  <si>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</si>
  <si>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</si>
  <si>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</si>
  <si>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</si>
  <si>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</si>
  <si>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</si>
  <si>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</si>
  <si>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</si>
  <si>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</si>
  <si>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</si>
  <si>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</si>
  <si>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</si>
  <si>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</si>
  <si>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</si>
  <si>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</si>
  <si>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</si>
  <si>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</si>
  <si>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</si>
  <si>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</si>
  <si>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</si>
  <si>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</si>
  <si>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</si>
  <si>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</si>
  <si>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</si>
  <si>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</si>
  <si>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</si>
  <si>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</si>
  <si>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</si>
  <si>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</si>
  <si>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</si>
  <si>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</si>
  <si>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</si>
  <si>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</si>
  <si>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</si>
  <si>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</si>
  <si>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</si>
  <si>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</si>
  <si>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</si>
  <si>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</si>
  <si>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</si>
  <si>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</si>
  <si>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</si>
  <si>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</si>
  <si>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</si>
  <si>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</si>
  <si>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</si>
  <si>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</si>
  <si>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</si>
  <si>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</si>
  <si>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</si>
  <si>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</si>
  <si>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</si>
  <si>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</si>
  <si>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</si>
  <si>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</si>
  <si>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</si>
  <si>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</si>
  <si>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</si>
  <si>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</si>
  <si>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</si>
  <si>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</si>
  <si>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</si>
  <si>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</si>
  <si>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</si>
  <si>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</si>
  <si>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</si>
  <si>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</si>
  <si>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</si>
  <si>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</si>
  <si>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</si>
  <si>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</si>
  <si>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</si>
  <si>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</si>
  <si>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</si>
  <si>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</si>
  <si>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</si>
  <si>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</si>
  <si>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</si>
  <si>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</si>
  <si>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</si>
  <si>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</si>
  <si>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</si>
  <si>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</si>
  <si>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</si>
  <si>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</si>
  <si>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</si>
  <si>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</si>
  <si>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</si>
  <si>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</si>
  <si>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</si>
  <si>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</si>
  <si>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</si>
  <si>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</si>
  <si>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</si>
  <si>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</si>
  <si>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</si>
  <si>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</si>
  <si>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</si>
  <si>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</si>
  <si>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</si>
  <si>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</si>
  <si>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</si>
  <si>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</si>
  <si>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</si>
  <si>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</si>
  <si>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</si>
  <si>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</si>
  <si>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</si>
  <si>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</si>
  <si>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</si>
  <si>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</si>
  <si>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</si>
  <si>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</si>
  <si>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</si>
  <si>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</si>
  <si>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</si>
  <si>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</si>
  <si>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</si>
  <si>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</si>
  <si>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</si>
  <si>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</si>
  <si>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</si>
  <si>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</si>
  <si>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</si>
  <si>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</si>
  <si>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</si>
  <si>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</si>
  <si>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</si>
  <si>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</si>
  <si>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</si>
  <si>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</si>
  <si>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</si>
  <si>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</si>
  <si>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</si>
  <si>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</si>
  <si>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</si>
  <si>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</si>
  <si>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</si>
  <si>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</si>
  <si>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</si>
  <si>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</si>
  <si>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</si>
  <si>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</si>
  <si>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</si>
  <si>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</si>
  <si>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</si>
  <si>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</si>
  <si>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</si>
  <si>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</si>
  <si>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</si>
  <si>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</si>
  <si>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</si>
  <si>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</si>
  <si>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</si>
  <si>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</si>
  <si>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</si>
  <si>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</si>
  <si>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</si>
  <si>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</si>
  <si>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</si>
  <si>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</si>
  <si>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</si>
  <si>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</si>
  <si>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</si>
  <si>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</si>
  <si>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</si>
  <si>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</si>
  <si>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</si>
  <si>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</si>
  <si>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</si>
  <si>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</si>
  <si>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</si>
  <si>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</si>
  <si>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</si>
  <si>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</si>
  <si>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</si>
  <si>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</si>
  <si>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</si>
  <si>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</si>
  <si>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</si>
  <si>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</si>
  <si>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</si>
  <si>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</si>
  <si>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</si>
  <si>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</si>
  <si>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</si>
  <si>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</si>
  <si>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</si>
  <si>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</si>
  <si>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</si>
  <si>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</si>
  <si>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</si>
  <si>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</si>
  <si>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</si>
  <si>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</si>
  <si>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</si>
  <si>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</si>
  <si>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</si>
  <si>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</si>
  <si>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</si>
  <si>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</si>
  <si>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</si>
  <si>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</si>
  <si>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</si>
  <si>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</si>
  <si>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</si>
  <si>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</si>
  <si>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</si>
  <si>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</si>
  <si>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</si>
  <si>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</si>
  <si>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</si>
  <si>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</si>
  <si>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</si>
  <si>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</si>
  <si>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</si>
  <si>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</si>
  <si>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</si>
  <si>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</si>
  <si>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</si>
  <si>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</si>
  <si>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</si>
  <si>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</si>
  <si>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</si>
  <si>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</si>
  <si>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</si>
  <si>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</si>
  <si>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</si>
  <si>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</si>
  <si>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</si>
  <si>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</si>
  <si>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</si>
  <si>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</si>
  <si>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</si>
  <si>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</si>
  <si>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</si>
  <si>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</si>
  <si>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</si>
  <si>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</si>
  <si>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</si>
  <si>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</si>
  <si>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</si>
  <si>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</si>
  <si>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</si>
  <si>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</si>
  <si>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</si>
  <si>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</si>
  <si>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</si>
  <si>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</si>
  <si>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</si>
  <si>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</si>
  <si>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</si>
  <si>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</si>
  <si>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</si>
  <si>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</si>
  <si>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</si>
  <si>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</si>
  <si>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</si>
  <si>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</si>
  <si>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</si>
  <si>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</si>
  <si>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</si>
  <si>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</si>
  <si>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</si>
  <si>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</si>
  <si>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</si>
  <si>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</si>
  <si>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</si>
  <si>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</si>
  <si>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</si>
  <si>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</si>
  <si>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</si>
  <si>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</si>
  <si>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</si>
  <si>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</si>
  <si>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</si>
  <si>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</si>
  <si>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</si>
  <si>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</si>
  <si>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</si>
  <si>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</si>
  <si>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</si>
  <si>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</si>
  <si>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</si>
  <si>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</si>
  <si>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</si>
  <si>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</si>
  <si>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</si>
  <si>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</si>
  <si>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</si>
  <si>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</si>
  <si>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</si>
  <si>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</si>
  <si>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</si>
  <si>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</si>
  <si>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</si>
  <si>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</si>
  <si>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</si>
  <si>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</si>
  <si>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</si>
  <si>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</si>
  <si>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</si>
  <si>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</si>
  <si>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</si>
  <si>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</si>
  <si>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</si>
  <si>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</si>
  <si>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</si>
  <si>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</si>
  <si>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</si>
  <si>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</si>
  <si>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</si>
  <si>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</si>
  <si>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</si>
  <si>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</si>
  <si>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</si>
  <si>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</si>
  <si>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</si>
  <si>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</si>
  <si>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</si>
  <si>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</si>
  <si>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</si>
  <si>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</si>
  <si>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</si>
  <si>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</si>
  <si>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</si>
  <si>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</si>
  <si>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</si>
  <si>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</si>
  <si>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</si>
  <si>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</si>
  <si>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</si>
  <si>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</si>
  <si>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</si>
  <si>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</si>
  <si>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</si>
  <si>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</si>
  <si>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</si>
  <si>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</si>
  <si>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</si>
  <si>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</si>
  <si>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</si>
  <si>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</si>
  <si>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</si>
  <si>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</si>
  <si>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</si>
  <si>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</si>
  <si>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</si>
  <si>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</si>
  <si>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</si>
  <si>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</si>
  <si>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</si>
  <si>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</si>
  <si>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</si>
  <si>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</si>
  <si>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</si>
  <si>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</si>
  <si>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</si>
  <si>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</si>
  <si>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</si>
  <si>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</si>
  <si>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</si>
  <si>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</si>
  <si>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</si>
  <si>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</si>
  <si>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</si>
  <si>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</si>
  <si>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</si>
  <si>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</si>
  <si>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</si>
  <si>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</si>
  <si>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</si>
  <si>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</si>
  <si>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</si>
  <si>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</si>
  <si>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</si>
  <si>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</si>
  <si>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</si>
  <si>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</si>
  <si>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</si>
  <si>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</si>
  <si>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</si>
  <si>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</si>
  <si>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</si>
  <si>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</si>
  <si>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</si>
  <si>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</si>
  <si>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</si>
  <si>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</si>
  <si>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</si>
  <si>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</si>
  <si>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</si>
  <si>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</si>
  <si>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</si>
  <si>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</si>
  <si>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</si>
  <si>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</si>
  <si>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</si>
  <si>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</si>
  <si>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</si>
  <si>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</si>
  <si>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</si>
  <si>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</si>
  <si>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</si>
  <si>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</si>
  <si>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</si>
  <si>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</si>
  <si>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</si>
  <si>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</si>
  <si>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</si>
  <si>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</si>
  <si>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</si>
  <si>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</si>
  <si>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</si>
  <si>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</si>
  <si>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</si>
  <si>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</si>
  <si>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</si>
  <si>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</si>
  <si>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</si>
  <si>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</si>
  <si>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</si>
  <si>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</si>
  <si>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</si>
  <si>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</si>
  <si>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</si>
  <si>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</si>
  <si>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</si>
  <si>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</si>
  <si>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</si>
  <si>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</si>
  <si>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</si>
  <si>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</si>
  <si>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</si>
  <si>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</si>
  <si>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</si>
  <si>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</si>
  <si>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</si>
  <si>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</si>
  <si>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</si>
  <si>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</si>
  <si>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</si>
  <si>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</si>
  <si>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</si>
  <si>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</si>
  <si>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</si>
  <si>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</si>
  <si>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</si>
  <si>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</si>
  <si>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</si>
  <si>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</si>
  <si>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</si>
  <si>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</si>
  <si>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</si>
  <si>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</si>
  <si>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</si>
  <si>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</si>
  <si>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</si>
  <si>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</si>
  <si>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</si>
  <si>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</si>
  <si>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</si>
  <si>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</si>
  <si>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</si>
  <si>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</si>
  <si>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</si>
  <si>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</si>
  <si>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</si>
  <si>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</si>
  <si>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</si>
  <si>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</si>
  <si>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</si>
  <si>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</si>
  <si>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</si>
  <si>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</si>
  <si>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</si>
  <si>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</si>
  <si>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</si>
  <si>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</si>
  <si>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</si>
  <si>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</si>
  <si>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</si>
  <si>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</si>
  <si>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</si>
  <si>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</si>
  <si>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</si>
  <si>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</si>
  <si>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</si>
  <si>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</si>
  <si>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</si>
  <si>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</si>
  <si>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</si>
  <si>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</si>
  <si>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</si>
  <si>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</si>
  <si>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</si>
  <si>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</si>
  <si>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</si>
  <si>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</si>
  <si>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</si>
  <si>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</si>
  <si>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</si>
  <si>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</si>
  <si>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</si>
  <si>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</si>
  <si>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</si>
  <si>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</si>
  <si>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</si>
  <si>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</si>
  <si>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</si>
  <si>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</si>
  <si>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</si>
  <si>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</si>
  <si>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</si>
  <si>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</si>
  <si>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</si>
  <si>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</si>
  <si>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</si>
  <si>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</si>
  <si>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</si>
  <si>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</si>
  <si>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</si>
  <si>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</si>
  <si>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</si>
  <si>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</si>
  <si>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</si>
  <si>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</si>
  <si>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</si>
  <si>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</si>
  <si>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</si>
  <si>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</si>
  <si>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</si>
  <si>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</si>
  <si>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</si>
  <si>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</si>
  <si>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</si>
  <si>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</si>
  <si>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</si>
  <si>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</si>
  <si>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</si>
  <si>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</si>
  <si>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</si>
  <si>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2026</t>
  </si>
  <si>
    <t>YABUYANOS</t>
  </si>
  <si>
    <t>BOCA DE CATALINA</t>
  </si>
  <si>
    <t>SAN ROQUE DEL UCAYALI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</si>
  <si>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</si>
  <si>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</si>
  <si>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</si>
  <si>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</si>
  <si>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</si>
  <si>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</si>
  <si>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</si>
  <si>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</si>
  <si>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</si>
  <si>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</si>
  <si>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</si>
  <si>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</si>
  <si>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</si>
  <si>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</si>
  <si>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</si>
  <si>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</si>
  <si>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</si>
  <si>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</si>
  <si>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</si>
  <si>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</si>
  <si>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</si>
  <si>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</si>
  <si>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</si>
  <si>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</si>
  <si>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</si>
  <si>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</si>
  <si>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</si>
  <si>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JEBEROS </t>
  </si>
  <si>
    <t>BELLAVISTA de Jeberos</t>
  </si>
  <si>
    <t>MONTE CRISTO</t>
  </si>
  <si>
    <t>BETHEL DE JEBEROS</t>
  </si>
  <si>
    <t>VISTA ALEGRE DE JEBEROS</t>
  </si>
  <si>
    <t>SAN FRANCISCO DE ALGODONAL DE JEBEROS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</si>
  <si>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</si>
  <si>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</si>
  <si>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</si>
  <si>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</si>
  <si>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</si>
  <si>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</si>
  <si>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</si>
  <si>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</si>
  <si>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</si>
  <si>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</si>
  <si>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</si>
  <si>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</si>
  <si>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</si>
  <si>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</si>
  <si>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</si>
  <si>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</si>
  <si>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</si>
  <si>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</si>
  <si>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</si>
  <si>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SHUCUSHYACU</t>
  </si>
  <si>
    <t>SONAPI</t>
  </si>
  <si>
    <t>JORGE CHAVEZ</t>
  </si>
  <si>
    <t>CUIPARI</t>
  </si>
  <si>
    <t>LIBERTAD DE CUIPARILLO</t>
  </si>
  <si>
    <t xml:space="preserve">GLORIA </t>
  </si>
  <si>
    <t>NUEVO PAPAPLAYA</t>
  </si>
  <si>
    <t>SAN MIGUEL DE TENIENTE CESAR LOPEZ ROJAS</t>
  </si>
  <si>
    <t>AGUAMIRO (EJE DE M.R.)</t>
  </si>
  <si>
    <t>NATIVIDAD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</si>
  <si>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</si>
  <si>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</si>
  <si>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</si>
  <si>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</si>
  <si>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</si>
  <si>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</si>
  <si>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</si>
  <si>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</si>
  <si>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</si>
  <si>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</si>
  <si>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</si>
  <si>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</si>
  <si>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</si>
  <si>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</si>
  <si>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</si>
  <si>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</si>
  <si>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</si>
  <si>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</si>
  <si>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</si>
  <si>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</si>
  <si>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</si>
  <si>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</si>
  <si>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</si>
  <si>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</si>
  <si>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</si>
  <si>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</si>
  <si>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</si>
  <si>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</si>
  <si>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</si>
  <si>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</si>
  <si>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</si>
  <si>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</si>
  <si>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</si>
  <si>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LUZ DEL ORIENTE</t>
  </si>
  <si>
    <t>NUEVO HORIZONTE DE YURIMAGUAS</t>
  </si>
  <si>
    <t>NUEVO PIJUAYAL DE YURIMAGUAS</t>
  </si>
  <si>
    <t>LA UNION DE ZAPOTE DE YURIMAGUAS</t>
  </si>
  <si>
    <t>NUEVO ARICA De Balsapuerto</t>
  </si>
  <si>
    <t>SAN JUAN de Balsapuerto</t>
  </si>
  <si>
    <t>PUERTO PORVENIR</t>
  </si>
  <si>
    <t>TRES UNIDOS DE BALSAPUERTO</t>
  </si>
  <si>
    <t>ALIANZA CRISTIANA</t>
  </si>
  <si>
    <t>PUERTO PIJUAYAL-RIO HUITOYACU</t>
  </si>
  <si>
    <t>LOBOYACU</t>
  </si>
  <si>
    <t>KUYUNTZA DEL MANCHARI</t>
  </si>
  <si>
    <t>SAN LORENZO</t>
  </si>
  <si>
    <t>LIBERTAD de Barranca</t>
  </si>
  <si>
    <t>INDUSTRIAL</t>
  </si>
  <si>
    <t>TIGRE PLAYA</t>
  </si>
  <si>
    <t>BUENA VISTA De Barranca</t>
  </si>
  <si>
    <t>CHARUPA</t>
  </si>
  <si>
    <t>PORVENIR de Barranca</t>
  </si>
  <si>
    <t>PORVENIR de Papayacu</t>
  </si>
  <si>
    <t xml:space="preserve">SANTA. MARIA DE CAHUAPANAS </t>
  </si>
  <si>
    <t>SAN ANTONIO de Cahuapanas</t>
  </si>
  <si>
    <t xml:space="preserve">SARAMIRIZA </t>
  </si>
  <si>
    <t>NUEVO ALEGRIA</t>
  </si>
  <si>
    <t>AJACHIM</t>
  </si>
  <si>
    <t>SANTA ROSA DE SARAMIRIZA</t>
  </si>
  <si>
    <t>PALESTINA</t>
  </si>
  <si>
    <t>PUERTO AMERICA De Morona</t>
  </si>
  <si>
    <t>PUERTO ALEGRIA de Morona</t>
  </si>
  <si>
    <t>SAN JUAN de Morona</t>
  </si>
  <si>
    <t>NUEVO PROGRESO DEL DATEM</t>
  </si>
  <si>
    <t>UNANCHAY-RIO MORONA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</si>
  <si>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</si>
  <si>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</si>
  <si>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</si>
  <si>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</si>
  <si>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</si>
  <si>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</si>
  <si>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</si>
  <si>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</si>
  <si>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</si>
  <si>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</si>
  <si>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CABO PANTOJA - R. AMAZONAS</t>
  </si>
  <si>
    <t>GALLITO</t>
  </si>
  <si>
    <t>SOLEDAD De Villa Belen</t>
  </si>
  <si>
    <t>BELEN de Villa Belen</t>
  </si>
  <si>
    <t xml:space="preserve">9 DE OCTUBRE </t>
  </si>
  <si>
    <t xml:space="preserve">CARDOZO 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</si>
  <si>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</si>
  <si>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</si>
  <si>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</si>
  <si>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</si>
  <si>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</si>
  <si>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</si>
  <si>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</si>
  <si>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PROGRESO De San Juan Bautista</t>
  </si>
  <si>
    <t>SANTO TOMAS de San Juan Bautista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</si>
  <si>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</si>
  <si>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</si>
  <si>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</si>
  <si>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</si>
  <si>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</si>
  <si>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</si>
  <si>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SAN ANTONIO de Iquitos</t>
  </si>
  <si>
    <t xml:space="preserve">FERNANDO LORES </t>
  </si>
  <si>
    <t>1º. DE ENERO</t>
  </si>
  <si>
    <t>PADRE COCHA</t>
  </si>
  <si>
    <t>PICURO YACU</t>
  </si>
  <si>
    <t>MASUSA</t>
  </si>
  <si>
    <t>MANGUA del Mazan</t>
  </si>
  <si>
    <t>URCOMIRAÑO</t>
  </si>
  <si>
    <t>YANAYACU DE BOMBONAJE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</si>
  <si>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</si>
  <si>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</si>
  <si>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</si>
  <si>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</si>
  <si>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</si>
  <si>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</si>
  <si>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</si>
  <si>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II - 1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</si>
  <si>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</si>
  <si>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</si>
  <si>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</si>
  <si>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</si>
  <si>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</si>
  <si>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</si>
  <si>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</si>
  <si>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</si>
  <si>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CONSTANCIA</t>
  </si>
  <si>
    <t>HOSP.REGIONAL DE LORETO "Felipe Arriola Iglesias"</t>
  </si>
  <si>
    <t>HOSPITAL IQUITOS "Cesar Garayar Garcia"</t>
  </si>
  <si>
    <t>HOSP Santa Gema de Yurimaguas</t>
  </si>
  <si>
    <t>HOSP CONTAMANA</t>
  </si>
  <si>
    <t>ISLA TIGRE</t>
  </si>
  <si>
    <t>SANTA ROSA De Ramon Castilla</t>
  </si>
  <si>
    <t>PUERTO ALEGRIA de Ramon Castilla</t>
  </si>
  <si>
    <t xml:space="preserve">ISLANDIA del Yavari </t>
  </si>
  <si>
    <t xml:space="preserve">PEVAS </t>
  </si>
  <si>
    <t>SAN FRANCISCO De Pevas</t>
  </si>
  <si>
    <t>BUEN JESUS DE PAZ</t>
  </si>
  <si>
    <t>12 DE OCTUBRE</t>
  </si>
  <si>
    <t>SAN JUAN DE PAVAYACU</t>
  </si>
  <si>
    <t>VISTA ALEGRE DE EL ALTO TIGRE</t>
  </si>
  <si>
    <t>BELLAVISTA DEL RIO TIGRE</t>
  </si>
  <si>
    <t>BELEN DE RIO TIGRE</t>
  </si>
  <si>
    <t>MARSELLA</t>
  </si>
  <si>
    <t>HUACACHINA - RIO TIGRE</t>
  </si>
  <si>
    <t>NUEVA ESPERANZA de Urarinas</t>
  </si>
  <si>
    <t>CONCORDIA</t>
  </si>
  <si>
    <t>PIJUAYAL DEL CHAMBIRA</t>
  </si>
  <si>
    <t>SARAMURILLO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</si>
  <si>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</si>
  <si>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</si>
  <si>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</si>
  <si>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</si>
  <si>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</si>
  <si>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</si>
  <si>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>SAN JOSE DE SAMIRIA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</si>
  <si>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</si>
  <si>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</si>
  <si>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</si>
  <si>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</si>
  <si>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</si>
  <si>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</si>
  <si>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OBRERO</t>
  </si>
  <si>
    <t>SAN CARLOS</t>
  </si>
  <si>
    <t>MANCO CAPAC</t>
  </si>
  <si>
    <t>BAGAZAN De Sapuena</t>
  </si>
  <si>
    <t>SAN ROQUE De Maquia</t>
  </si>
  <si>
    <t>PIURI  ISLA</t>
  </si>
  <si>
    <t xml:space="preserve">SANTA ELENA </t>
  </si>
  <si>
    <t>TAMANCO VIEJO</t>
  </si>
  <si>
    <t>LAGO SAN MARCOS</t>
  </si>
  <si>
    <t xml:space="preserve">FLOR DE PUNGA </t>
  </si>
  <si>
    <t>HUATAPI</t>
  </si>
  <si>
    <t>8 DE MAYO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</si>
  <si>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</si>
  <si>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</si>
  <si>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</si>
  <si>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</si>
  <si>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</si>
  <si>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</si>
  <si>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CANAAN DE TIPISHCA</t>
  </si>
  <si>
    <t>NUEVO OLAYA</t>
  </si>
  <si>
    <t>NUEVO EDEN</t>
  </si>
  <si>
    <t>CHARASMANA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</si>
  <si>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</si>
  <si>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</si>
  <si>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</si>
  <si>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</si>
  <si>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</si>
  <si>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</si>
  <si>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</si>
  <si>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</si>
  <si>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</si>
  <si>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</si>
  <si>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</si>
  <si>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</si>
  <si>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</si>
  <si>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</si>
  <si>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</si>
  <si>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</si>
  <si>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</si>
  <si>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</si>
  <si>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</si>
  <si>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</si>
  <si>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</si>
  <si>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</si>
  <si>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</si>
  <si>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</si>
  <si>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</si>
  <si>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</si>
  <si>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</si>
  <si>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</si>
  <si>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</si>
  <si>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</si>
  <si>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</si>
  <si>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</si>
  <si>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</si>
  <si>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 xml:space="preserve">IBERIA 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</si>
  <si>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</si>
  <si>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</si>
  <si>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</si>
  <si>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</si>
  <si>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</si>
  <si>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</si>
  <si>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</si>
  <si>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</si>
  <si>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</si>
  <si>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</si>
  <si>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COMPARAR</t>
  </si>
  <si>
    <t>C.S. I-4</t>
  </si>
  <si>
    <t>160202  201</t>
  </si>
  <si>
    <t xml:space="preserve"> A. AMAZONAS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</si>
  <si>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</si>
  <si>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</si>
  <si>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</si>
  <si>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</si>
  <si>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</si>
  <si>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</si>
  <si>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</si>
  <si>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</si>
  <si>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</si>
  <si>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</si>
  <si>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</si>
  <si>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</si>
  <si>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</si>
  <si>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</si>
  <si>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</si>
  <si>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</si>
  <si>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</si>
  <si>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</si>
  <si>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</si>
  <si>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</si>
  <si>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</si>
  <si>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</si>
  <si>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</si>
  <si>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</si>
  <si>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</si>
  <si>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</si>
  <si>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</si>
  <si>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</si>
  <si>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</si>
  <si>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</si>
  <si>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</si>
  <si>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</si>
  <si>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</si>
  <si>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</si>
  <si>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</si>
  <si>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</si>
  <si>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</si>
  <si>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</si>
  <si>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</si>
  <si>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</si>
  <si>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</si>
  <si>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</si>
  <si>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</si>
  <si>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</si>
  <si>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</si>
  <si>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</si>
  <si>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</si>
  <si>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</si>
  <si>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</si>
  <si>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</si>
  <si>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</si>
  <si>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</si>
  <si>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</si>
  <si>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</si>
  <si>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</si>
  <si>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</si>
  <si>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</si>
  <si>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</si>
  <si>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</si>
  <si>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</si>
  <si>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</si>
  <si>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</si>
  <si>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</si>
  <si>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</si>
  <si>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</si>
  <si>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</si>
  <si>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</si>
  <si>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</si>
  <si>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</si>
  <si>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</si>
  <si>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</si>
  <si>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</si>
  <si>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</si>
  <si>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</si>
  <si>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</si>
  <si>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</si>
  <si>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</si>
  <si>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</si>
  <si>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</si>
  <si>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</si>
  <si>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</si>
  <si>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</si>
  <si>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</si>
  <si>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</si>
  <si>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</si>
  <si>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</si>
  <si>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</si>
  <si>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</si>
  <si>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</si>
  <si>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</si>
  <si>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</si>
  <si>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</si>
  <si>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</si>
  <si>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</si>
  <si>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</si>
  <si>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</si>
  <si>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</si>
  <si>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</si>
  <si>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</si>
  <si>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</si>
  <si>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</si>
  <si>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</si>
  <si>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</si>
  <si>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</si>
  <si>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</si>
  <si>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</si>
  <si>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</si>
  <si>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</si>
  <si>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</si>
  <si>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</si>
  <si>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</si>
  <si>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</si>
  <si>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</si>
  <si>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</si>
  <si>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</si>
  <si>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</si>
  <si>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</si>
  <si>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</si>
  <si>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</si>
  <si>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</si>
  <si>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</si>
  <si>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</si>
  <si>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</si>
  <si>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</si>
  <si>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</si>
  <si>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</si>
  <si>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</si>
  <si>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</si>
  <si>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</si>
  <si>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</si>
  <si>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</si>
  <si>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</si>
  <si>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</si>
  <si>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</si>
  <si>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</si>
  <si>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</si>
  <si>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</si>
  <si>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</si>
  <si>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</si>
  <si>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</si>
  <si>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</si>
  <si>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</si>
  <si>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</si>
  <si>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</si>
  <si>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</si>
  <si>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</si>
  <si>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</si>
  <si>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</si>
  <si>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</si>
  <si>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</si>
  <si>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</si>
  <si>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</si>
  <si>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</si>
  <si>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</si>
  <si>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</si>
  <si>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</si>
  <si>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</si>
  <si>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</si>
  <si>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</si>
  <si>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</si>
  <si>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</si>
  <si>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</si>
  <si>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</si>
  <si>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</si>
  <si>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</si>
  <si>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</si>
  <si>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</si>
  <si>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</si>
  <si>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</si>
  <si>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</si>
  <si>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</si>
  <si>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</si>
  <si>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</si>
  <si>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</si>
  <si>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</si>
  <si>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</si>
  <si>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</si>
  <si>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</si>
  <si>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</si>
  <si>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</si>
  <si>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</si>
  <si>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</si>
  <si>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</si>
  <si>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</si>
  <si>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</si>
  <si>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</si>
  <si>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</si>
  <si>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</si>
  <si>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</si>
  <si>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</si>
  <si>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</si>
  <si>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</si>
  <si>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</si>
  <si>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</si>
  <si>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</si>
  <si>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</si>
  <si>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</si>
  <si>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</si>
  <si>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</si>
  <si>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 xml:space="preserve"> b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</si>
  <si>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</si>
  <si>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</si>
  <si>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</si>
  <si>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</si>
  <si>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</si>
  <si>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</si>
  <si>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</si>
  <si>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</si>
  <si>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</si>
  <si>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</si>
  <si>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</si>
  <si>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</si>
  <si>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</si>
  <si>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</si>
  <si>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</si>
  <si>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</si>
  <si>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</si>
  <si>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</si>
  <si>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</si>
  <si>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</si>
  <si>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</si>
  <si>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</si>
  <si>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</si>
  <si>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</si>
  <si>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</si>
  <si>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</si>
  <si>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</si>
  <si>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</si>
  <si>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</si>
  <si>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</si>
  <si>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</si>
  <si>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</si>
  <si>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</si>
  <si>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</si>
  <si>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</si>
  <si>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</si>
  <si>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</si>
  <si>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</si>
  <si>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</si>
  <si>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</si>
  <si>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</si>
  <si>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</si>
  <si>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</si>
  <si>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</si>
  <si>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</si>
  <si>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</si>
  <si>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</si>
  <si>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</si>
  <si>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</si>
  <si>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</si>
  <si>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</si>
  <si>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</si>
  <si>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</si>
  <si>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</si>
  <si>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</si>
  <si>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</si>
  <si>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</si>
  <si>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</si>
  <si>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</si>
  <si>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</si>
  <si>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</si>
  <si>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</si>
  <si>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</si>
  <si>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</si>
  <si>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</si>
  <si>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</si>
  <si>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</si>
  <si>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</si>
  <si>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</si>
  <si>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</si>
  <si>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</si>
  <si>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</si>
  <si>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</si>
  <si>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</si>
  <si>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</si>
  <si>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</si>
  <si>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</si>
  <si>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</si>
  <si>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</si>
  <si>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</si>
  <si>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</si>
  <si>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</si>
  <si>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</si>
  <si>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</si>
  <si>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</si>
  <si>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</si>
  <si>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</si>
  <si>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</si>
  <si>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</si>
  <si>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</si>
  <si>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</si>
  <si>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</si>
  <si>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</si>
  <si>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</si>
  <si>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</si>
  <si>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</si>
  <si>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</si>
  <si>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</si>
  <si>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</si>
  <si>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</si>
  <si>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</si>
  <si>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</si>
  <si>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</si>
  <si>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</si>
  <si>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</si>
  <si>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</si>
  <si>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</si>
  <si>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</si>
  <si>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</si>
  <si>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</si>
  <si>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</si>
  <si>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</si>
  <si>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</si>
  <si>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</si>
  <si>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</si>
  <si>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</si>
  <si>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</si>
  <si>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</si>
  <si>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</si>
  <si>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</si>
  <si>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</si>
  <si>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</si>
  <si>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</si>
  <si>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</si>
  <si>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</si>
  <si>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</si>
  <si>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</si>
  <si>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</si>
  <si>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</si>
  <si>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</si>
  <si>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</si>
  <si>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</si>
  <si>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</si>
  <si>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</si>
  <si>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</si>
  <si>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</si>
  <si>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</si>
  <si>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</si>
  <si>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</si>
  <si>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</si>
  <si>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</si>
  <si>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</si>
  <si>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</si>
  <si>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</si>
  <si>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</si>
  <si>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</si>
  <si>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</si>
  <si>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</si>
  <si>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</si>
  <si>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</si>
  <si>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</si>
  <si>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</si>
  <si>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</si>
  <si>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</si>
  <si>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</si>
  <si>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</si>
  <si>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</si>
  <si>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</si>
  <si>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</si>
  <si>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</si>
  <si>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</si>
  <si>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</si>
  <si>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</si>
  <si>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</si>
  <si>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</si>
  <si>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</si>
  <si>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</si>
  <si>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</si>
  <si>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</si>
  <si>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</si>
  <si>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</si>
  <si>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</si>
  <si>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</si>
  <si>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</si>
  <si>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</si>
  <si>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</si>
  <si>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</si>
  <si>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</si>
  <si>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</si>
  <si>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</si>
  <si>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</si>
  <si>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</si>
  <si>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</si>
  <si>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</si>
  <si>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</si>
  <si>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</si>
  <si>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</si>
  <si>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</si>
  <si>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</si>
  <si>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</si>
  <si>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</si>
  <si>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</si>
  <si>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</si>
  <si>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</si>
  <si>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</si>
  <si>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</si>
  <si>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</si>
  <si>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</si>
  <si>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</si>
  <si>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</si>
  <si>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</si>
  <si>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</si>
  <si>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</si>
  <si>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</si>
  <si>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</si>
  <si>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</si>
  <si>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</si>
  <si>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</si>
  <si>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</si>
  <si>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</si>
  <si>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</si>
  <si>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</si>
  <si>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</si>
  <si>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</si>
  <si>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</si>
  <si>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</si>
  <si>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</si>
  <si>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</si>
  <si>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</si>
  <si>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</si>
  <si>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</si>
  <si>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</si>
  <si>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</si>
  <si>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</si>
  <si>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</si>
  <si>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</si>
  <si>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</si>
  <si>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</si>
  <si>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</si>
  <si>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</si>
  <si>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</si>
  <si>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</si>
  <si>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</si>
  <si>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</si>
  <si>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</si>
  <si>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</si>
  <si>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</si>
  <si>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</si>
  <si>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</si>
  <si>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</si>
  <si>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</si>
  <si>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</si>
  <si>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</si>
  <si>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</si>
  <si>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</si>
  <si>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</si>
  <si>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</si>
  <si>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</si>
  <si>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</si>
  <si>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</si>
  <si>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</si>
  <si>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</si>
  <si>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</si>
  <si>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</si>
  <si>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</si>
  <si>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</si>
  <si>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</si>
  <si>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</si>
  <si>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</si>
  <si>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</si>
  <si>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</si>
  <si>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</si>
  <si>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</si>
  <si>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</si>
  <si>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</si>
  <si>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</si>
  <si>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</si>
  <si>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</si>
  <si>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</si>
  <si>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</si>
  <si>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</si>
  <si>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</si>
  <si>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</si>
  <si>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</si>
  <si>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</si>
  <si>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</si>
  <si>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</si>
  <si>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</si>
  <si>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</si>
  <si>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</si>
  <si>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</si>
  <si>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</si>
  <si>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</si>
  <si>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</si>
  <si>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</si>
  <si>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</si>
  <si>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</si>
  <si>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</si>
  <si>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</si>
  <si>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</si>
  <si>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</si>
  <si>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</si>
  <si>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</si>
  <si>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</si>
  <si>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</si>
  <si>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</si>
  <si>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</si>
  <si>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</si>
  <si>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</si>
  <si>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</si>
  <si>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</si>
  <si>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</si>
  <si>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</si>
  <si>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</si>
  <si>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</si>
  <si>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</si>
  <si>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</si>
  <si>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</si>
  <si>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</si>
  <si>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</si>
  <si>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</si>
  <si>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</si>
  <si>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</si>
  <si>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</si>
  <si>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</si>
  <si>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</si>
  <si>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</si>
  <si>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>RED MAYNAS CIUDAD</t>
  </si>
  <si>
    <t xml:space="preserve">NAUTA </t>
  </si>
  <si>
    <t xml:space="preserve">REGION </t>
  </si>
  <si>
    <t>C.S.  I-3 BALSAPUERTO</t>
  </si>
  <si>
    <t>P.S. I-1 SAN JUAN DE PALOMETAYACU DE BALSAPUERTO</t>
  </si>
  <si>
    <t>P.S. BETHEL</t>
  </si>
  <si>
    <t>P.S. VISTA ALEGRE</t>
  </si>
  <si>
    <t>C.S. LAGUNAS</t>
  </si>
  <si>
    <t>P.S. NUEVA UNION</t>
  </si>
  <si>
    <t>P.S. I-1 BARRIO VIRGEN DE GUADALUPE DE VILLA LAGUNAS</t>
  </si>
  <si>
    <t>P.S. I-1 PUERTO ALEGRE DE LAGUNAS</t>
  </si>
  <si>
    <t>P.S. I-1 UNION ZANCUDO DE LAGUNAS</t>
  </si>
  <si>
    <t>P.S. I-1 SAN JOSE DEL SHISHINAHUA DE SANTA CRUZ</t>
  </si>
  <si>
    <t>P.S. I-1 PROGRESO DE SANTA CRUZ</t>
  </si>
  <si>
    <t>P.S. SAN MIGUEL</t>
  </si>
  <si>
    <t>C.S. NATIVIDAD</t>
  </si>
  <si>
    <t>P.S. I-2 INDEPENDENCIA</t>
  </si>
  <si>
    <t>C.S. PAMPA HERMOZA DE YURIMAGUAS</t>
  </si>
  <si>
    <t>GRAU KM.40</t>
  </si>
  <si>
    <t>P.S. LUZ DEL ORIENTE</t>
  </si>
  <si>
    <t>P.S. I-1 SAN FERNANDO</t>
  </si>
  <si>
    <t>PUESTO DE SALUD I-1 SIWIN</t>
  </si>
  <si>
    <t>SAN LORENZO - NUCLEO BASE</t>
  </si>
  <si>
    <t>LIBERTAD DE BARRANCA</t>
  </si>
  <si>
    <t>BUENA VISTA DE BARRANCA</t>
  </si>
  <si>
    <t>PORVENIR DE BARRANCA</t>
  </si>
  <si>
    <t>PORVENIR DE PAPAYACU</t>
  </si>
  <si>
    <t>PUESTO DE SALUD I-2 NUEVO SAN LORENZO</t>
  </si>
  <si>
    <t>SANTA MARIA DE CAHUAPANAS</t>
  </si>
  <si>
    <t>SAN ANTONIO DE CAHUAPANAS</t>
  </si>
  <si>
    <t>SARAMIRIZA</t>
  </si>
  <si>
    <t>PUESTO DE SALUD SANTA ROSA DE SARAMIRIZA</t>
  </si>
  <si>
    <t>PUESTO DE SALUD I-1 PALESTINA</t>
  </si>
  <si>
    <t>PUESTO DE SALUD I-1 SOLEDAD</t>
  </si>
  <si>
    <t>PUERTO AMERICA DE MORONA</t>
  </si>
  <si>
    <t>TUPAC AMARU DE IQUITOS</t>
  </si>
  <si>
    <t>P.S. I-1 PORVENIR DE IQUITOS</t>
  </si>
  <si>
    <t>SAMITO I</t>
  </si>
  <si>
    <t>PUESTO DE SALUD I-2 NINA RUMI - RIO NANAY</t>
  </si>
  <si>
    <t>ASOCIACION DE COMUNIDAD LOCAL DE ADMINISTRACION DE SALUD EL PAUJIL</t>
  </si>
  <si>
    <t>IPRESS 1-3 SAN FRANCISCO DE ERE</t>
  </si>
  <si>
    <t>PUESTO DE SALUD I-1 YABUYANOS</t>
  </si>
  <si>
    <t>PUESTO DE SALUD I-1 DIAMANTE AZUL - RIO NAPO</t>
  </si>
  <si>
    <t>BUENA VISTA DEL NAPO</t>
  </si>
  <si>
    <t>NUEVA LIBERTAD</t>
  </si>
  <si>
    <t>CABO PANTOJA DE TORRES CAUSANA</t>
  </si>
  <si>
    <t>PUESTO DE SALUD I-2  PIJUAYAL DEL CHAMBIRA</t>
  </si>
  <si>
    <t>PUESTO DE SALUD I-1 LA PETROLERA</t>
  </si>
  <si>
    <t>PUESTO DE SALUD I-2 NUEVA ALIANZA - RIO CHAMBIRA</t>
  </si>
  <si>
    <t>PUESTO DE SALUD I-2 CUNINICO</t>
  </si>
  <si>
    <t>PUESTO DE SALUD I-1 SARAMURILLO</t>
  </si>
  <si>
    <t>PUESTO DE SALUD I-1 SANTA SILVIA</t>
  </si>
  <si>
    <t>CENTRO DE SALUD I-3 NUEVA UNIÓN - RIO CHAMBIRA</t>
  </si>
  <si>
    <t>PUESTO DE SALUD I-2 SANTA ROSA DE PATUYACU</t>
  </si>
  <si>
    <t>PUESTO DE SALUD I-1 NUEVO HORIZONTE DE PUCAYACU</t>
  </si>
  <si>
    <t>MIRAFLORES DE NAUTA</t>
  </si>
  <si>
    <t>IPRESS I-1 SAN PEDRO DE TIPISHCA</t>
  </si>
  <si>
    <t>PUESTO DE SALUD I-1 SAN JUAN DE LAGUNILLAS</t>
  </si>
  <si>
    <t>PUESTO DE SALUD I-2 NACIENTE DEL AMAZONAS</t>
  </si>
  <si>
    <t>PUESTO DE SALUD ROCA FUERTE</t>
  </si>
  <si>
    <t>PUCACURO DE TROMPETERO</t>
  </si>
  <si>
    <t>PUESTO DE SALUD I-1 ANTIOQUIA</t>
  </si>
  <si>
    <t>FLOR DE PUNGA</t>
  </si>
  <si>
    <t>IPRESS I-2 8 DE MAYO</t>
  </si>
  <si>
    <t>PUESTO DE SALUD I-1 PUERTO ESPERANZA</t>
  </si>
  <si>
    <t>PUESTO DE SALUD I-1 CENTRO POBLADO PUERTO PRADO</t>
  </si>
  <si>
    <t>PUESTO DE SALUD I-1 LA CUMBRE</t>
  </si>
  <si>
    <t>PUESTO DE SALUD I-1 TUPAC AMARU</t>
  </si>
  <si>
    <t>PUESTO DE SALUD I-1 CC.NN. OBISPO DE IRAZOLA</t>
  </si>
  <si>
    <t>PUESTO DE SALUD I-1 SANTA ROSA DE CASHIBOYA</t>
  </si>
  <si>
    <t>PUESTO DE SALUD I-1 SAN ROQUE DEL UCAYALI</t>
  </si>
  <si>
    <t>PUESTO DE SALUD I-1 SANGAMAYO - ALTO PAUYA</t>
  </si>
  <si>
    <t>CENTRO DE SALUD I-3 ORELLANA</t>
  </si>
  <si>
    <t>PUESTO DE SALUD I-1 DOS DE MAYO DE SARAYACU</t>
  </si>
  <si>
    <t>IBERIA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</si>
  <si>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</si>
  <si>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</si>
  <si>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</si>
  <si>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</si>
  <si>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</si>
  <si>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</si>
  <si>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</si>
  <si>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</si>
  <si>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</si>
  <si>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</si>
  <si>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</si>
  <si>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</si>
  <si>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</si>
  <si>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</si>
  <si>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</si>
  <si>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</si>
  <si>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</si>
  <si>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</si>
  <si>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</si>
  <si>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</si>
  <si>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</si>
  <si>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</si>
  <si>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</si>
  <si>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</si>
  <si>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</si>
  <si>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</si>
  <si>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</si>
  <si>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</si>
  <si>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</si>
  <si>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</si>
  <si>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</si>
  <si>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</si>
  <si>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</si>
  <si>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</si>
  <si>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</si>
  <si>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</si>
  <si>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</si>
  <si>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</si>
  <si>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</si>
  <si>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</si>
  <si>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</si>
  <si>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</si>
  <si>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</si>
  <si>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</si>
  <si>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</si>
  <si>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</si>
  <si>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</si>
  <si>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</si>
  <si>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</si>
  <si>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</si>
  <si>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</si>
  <si>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</si>
  <si>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</si>
  <si>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</si>
  <si>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</si>
  <si>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</si>
  <si>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</si>
  <si>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</si>
  <si>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</si>
  <si>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</si>
  <si>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</si>
  <si>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</si>
  <si>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</si>
  <si>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</si>
  <si>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</si>
  <si>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</si>
  <si>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</si>
  <si>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DOS DE MAYO DE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</si>
  <si>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</si>
  <si>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</si>
  <si>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</si>
  <si>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</si>
  <si>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</si>
  <si>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</si>
  <si>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</si>
  <si>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</si>
  <si>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</si>
  <si>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</si>
  <si>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</si>
  <si>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</si>
  <si>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</si>
  <si>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</si>
  <si>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</si>
  <si>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</si>
  <si>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</si>
  <si>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</si>
  <si>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</si>
  <si>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</si>
  <si>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</si>
  <si>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</si>
  <si>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</si>
  <si>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</si>
  <si>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</si>
  <si>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</si>
  <si>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</si>
  <si>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</si>
  <si>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</si>
  <si>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</si>
  <si>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</si>
  <si>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</si>
  <si>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</si>
  <si>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</si>
  <si>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</si>
  <si>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</si>
  <si>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</si>
  <si>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</si>
  <si>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</si>
  <si>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</si>
  <si>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</si>
  <si>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</si>
  <si>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</si>
  <si>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</si>
  <si>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</si>
  <si>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</si>
  <si>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</si>
  <si>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</si>
  <si>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</si>
  <si>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</si>
  <si>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</si>
  <si>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</si>
  <si>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</si>
  <si>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</si>
  <si>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</si>
  <si>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</si>
  <si>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</si>
  <si>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</si>
  <si>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</si>
  <si>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</si>
  <si>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</si>
  <si>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</si>
  <si>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</si>
  <si>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</si>
  <si>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</si>
  <si>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</si>
  <si>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</si>
  <si>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</si>
  <si>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</si>
  <si>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</si>
  <si>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</si>
  <si>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</si>
  <si>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</si>
  <si>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</si>
  <si>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</si>
  <si>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</si>
  <si>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</si>
  <si>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</si>
  <si>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</si>
  <si>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</si>
  <si>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</si>
  <si>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</si>
  <si>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P.S. I-1 VISTA ALEGRE DE BALSAPUERTO</t>
  </si>
  <si>
    <t>160205</t>
  </si>
  <si>
    <t>160206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</si>
  <si>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</si>
  <si>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</si>
  <si>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</si>
  <si>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</si>
  <si>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</si>
  <si>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</si>
  <si>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</si>
  <si>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</si>
  <si>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</si>
  <si>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</si>
  <si>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</si>
  <si>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</si>
  <si>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</si>
  <si>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</si>
  <si>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</si>
  <si>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</si>
  <si>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</si>
  <si>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</si>
  <si>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</si>
  <si>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</si>
  <si>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</si>
  <si>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</si>
  <si>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</si>
  <si>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</si>
  <si>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</si>
  <si>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</si>
  <si>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</si>
  <si>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</si>
  <si>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</si>
  <si>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PRIVADO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</si>
  <si>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</si>
  <si>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</si>
  <si>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</si>
  <si>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</si>
  <si>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</si>
  <si>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</si>
  <si>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</si>
  <si>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</si>
  <si>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</si>
  <si>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</si>
  <si>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</si>
  <si>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</si>
  <si>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</si>
  <si>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</si>
  <si>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</si>
  <si>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</si>
  <si>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</si>
  <si>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</si>
  <si>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</si>
  <si>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</si>
  <si>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</si>
  <si>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</si>
  <si>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</si>
  <si>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</si>
  <si>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</si>
  <si>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</si>
  <si>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</si>
  <si>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</si>
  <si>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</si>
  <si>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</si>
  <si>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</si>
  <si>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</si>
  <si>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</si>
  <si>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</si>
  <si>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</si>
  <si>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</si>
  <si>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</si>
  <si>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</si>
  <si>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</si>
  <si>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</si>
  <si>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</si>
  <si>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</si>
  <si>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</si>
  <si>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</si>
  <si>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</si>
  <si>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</si>
  <si>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</si>
  <si>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</si>
  <si>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CENTRO DE AYUDA AL DIAGNOSTICO "MEDILAB"</t>
  </si>
  <si>
    <t>CENTRO DE SALUD MENTAL COMUNITARIO I 3 - CONTAMANA</t>
  </si>
  <si>
    <t>CEIM</t>
  </si>
  <si>
    <t>CENTRO MEDICO LOS OLIVOS</t>
  </si>
  <si>
    <t>OFTALMOSELVA E.I.R.L</t>
  </si>
  <si>
    <t>CENTRO MEDICO REY DAVID</t>
  </si>
  <si>
    <t>GLOBAL LASER</t>
  </si>
  <si>
    <t>CLINICA TRAUMATOLOGICA AGUAMIRO</t>
  </si>
  <si>
    <t>SALUDENT</t>
  </si>
  <si>
    <t>CENTRO DE DIAGNOSTICO ESPECIALIZADO PUTUMAYO E.I.R.L</t>
  </si>
  <si>
    <t>CENTRO ODONTOLOGICO "GABRIEL BARRIA"</t>
  </si>
  <si>
    <t>DENTO PLUS EIRL</t>
  </si>
  <si>
    <t>Consultorio Dental</t>
  </si>
  <si>
    <t>ADENTIS ODONTOLOGÍA ESPECIALIZADA</t>
  </si>
  <si>
    <t>CENTRO MEDICO WARMI AINBO</t>
  </si>
  <si>
    <t>CENTRO MEDICO IQUITOS VIDA</t>
  </si>
  <si>
    <t>MEDDITECH BIODIAGNOSTICS  S.A.C.</t>
  </si>
  <si>
    <t>CONSULTORIO OBSTETRICO "DERECHO DE NACER S.A.C"</t>
  </si>
  <si>
    <t>TRUAMA CENTER LORETO E.I.R.L</t>
  </si>
  <si>
    <t>LABORATORIO CLINICO SANTA MARIA</t>
  </si>
  <si>
    <t>BENEDICTO XVI SERVICIOS MEDICOS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</si>
  <si>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</si>
  <si>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</si>
  <si>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</si>
  <si>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</si>
  <si>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</si>
  <si>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</si>
  <si>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</si>
  <si>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</si>
  <si>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</si>
  <si>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MEDICO BUENA SALUD YURIMAGUAS</t>
  </si>
  <si>
    <t>Servicios Profesionales Victoria EIRL.</t>
  </si>
  <si>
    <t>CENTRO DEN DEL PERÚ E.I.R.L.</t>
  </si>
  <si>
    <t>CONSULTORIO DENTAL ADRIAN LINARES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</si>
  <si>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</si>
  <si>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</si>
  <si>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</si>
  <si>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</si>
  <si>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</si>
  <si>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</si>
  <si>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</si>
  <si>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TUSALUD CENTRO MEDICO OBSTETRICO</t>
  </si>
  <si>
    <t>CONSULTORIO MEDICO ESPECIALIZADO Y OBSTETRICIA RIO MAR</t>
  </si>
  <si>
    <t>INNOVATIVE ODONTOLOGIA INTEGRAL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</si>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</sst>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b/>
      <sz val="8"/>
      <color theme="1"/>
      <name val="Tahoma"/>
      <family val="2"/>
    </font>
    <font>
      <sz val="6"/>
      <name val="Tahoma"/>
      <family val="2"/>
    </font>
    <font>
      <sz val="8"/>
      <color indexed="8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1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7" fillId="0" borderId="0"/>
    <xf numFmtId="0" fontId="50" fillId="0" borderId="0"/>
    <xf numFmtId="9" fontId="50" fillId="0" borderId="0" applyFont="0" applyFill="0" applyBorder="0" applyAlignment="0" applyProtection="0"/>
  </cellStyleXfs>
  <cellXfs count="252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19" fillId="0" borderId="0" xfId="0" applyFont="1"/>
    <xf numFmtId="3" fontId="21" fillId="16" borderId="19" xfId="0" quotePrefix="1" applyNumberFormat="1" applyFont="1" applyFill="1" applyBorder="1" applyAlignment="1">
      <alignment horizontal="center" vertical="center"/>
    </xf>
    <xf numFmtId="3" fontId="21" fillId="9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 vertical="center"/>
    </xf>
    <xf numFmtId="3" fontId="21" fillId="18" borderId="19" xfId="0" applyNumberFormat="1" applyFont="1" applyFill="1" applyBorder="1" applyAlignment="1">
      <alignment horizontal="center" vertical="center" wrapText="1"/>
    </xf>
    <xf numFmtId="3" fontId="21" fillId="19" borderId="19" xfId="0" quotePrefix="1" applyNumberFormat="1" applyFont="1" applyFill="1" applyBorder="1" applyAlignment="1">
      <alignment horizontal="center" vertical="center"/>
    </xf>
    <xf numFmtId="3" fontId="21" fillId="20" borderId="19" xfId="0" applyNumberFormat="1" applyFont="1" applyFill="1" applyBorder="1" applyAlignment="1">
      <alignment horizontal="center" vertical="center"/>
    </xf>
    <xf numFmtId="3" fontId="21" fillId="21" borderId="19" xfId="0" applyNumberFormat="1" applyFont="1" applyFill="1" applyBorder="1" applyAlignment="1">
      <alignment horizontal="center" vertical="center"/>
    </xf>
    <xf numFmtId="3" fontId="21" fillId="22" borderId="19" xfId="0" applyNumberFormat="1" applyFont="1" applyFill="1" applyBorder="1" applyAlignment="1">
      <alignment horizontal="center" vertical="center"/>
    </xf>
    <xf numFmtId="3" fontId="25" fillId="3" borderId="19" xfId="0" quotePrefix="1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/>
    </xf>
    <xf numFmtId="0" fontId="24" fillId="23" borderId="0" xfId="0" applyFont="1" applyFill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9" fillId="0" borderId="0" xfId="0" applyFont="1" applyAlignment="1">
      <alignment vertical="center"/>
    </xf>
    <xf numFmtId="1" fontId="32" fillId="0" borderId="25" xfId="0" applyNumberFormat="1" applyFont="1" applyBorder="1" applyAlignment="1">
      <alignment horizontal="center" vertical="center" wrapText="1"/>
    </xf>
    <xf numFmtId="0" fontId="21" fillId="13" borderId="19" xfId="4" applyFont="1" applyFill="1" applyBorder="1" applyAlignment="1">
      <alignment vertical="center" wrapText="1" shrinkToFit="1"/>
    </xf>
    <xf numFmtId="0" fontId="21" fillId="13" borderId="20" xfId="6" applyFont="1" applyFill="1" applyBorder="1" applyAlignment="1">
      <alignment vertical="center" wrapText="1" shrinkToFit="1"/>
    </xf>
    <xf numFmtId="0" fontId="33" fillId="13" borderId="19" xfId="4" applyFont="1" applyFill="1" applyBorder="1" applyAlignment="1">
      <alignment vertical="center" wrapText="1" shrinkToFit="1"/>
    </xf>
    <xf numFmtId="0" fontId="21" fillId="9" borderId="23" xfId="4" applyFont="1" applyFill="1" applyBorder="1" applyAlignment="1">
      <alignment vertical="center" wrapText="1" shrinkToFit="1"/>
    </xf>
    <xf numFmtId="0" fontId="22" fillId="3" borderId="19" xfId="4" applyFont="1" applyFill="1" applyBorder="1" applyAlignment="1">
      <alignment horizontal="center" vertical="center"/>
    </xf>
    <xf numFmtId="165" fontId="34" fillId="3" borderId="19" xfId="4" applyNumberFormat="1" applyFont="1" applyFill="1" applyBorder="1" applyAlignment="1">
      <alignment horizontal="center" vertical="center"/>
    </xf>
    <xf numFmtId="0" fontId="24" fillId="3" borderId="19" xfId="6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horizontal="center" vertical="center"/>
    </xf>
    <xf numFmtId="0" fontId="24" fillId="0" borderId="19" xfId="4" applyFont="1" applyBorder="1" applyAlignment="1">
      <alignment vertical="center"/>
    </xf>
    <xf numFmtId="3" fontId="25" fillId="0" borderId="19" xfId="0" quotePrefix="1" applyNumberFormat="1" applyFont="1" applyBorder="1" applyAlignment="1">
      <alignment horizontal="center" vertical="center"/>
    </xf>
    <xf numFmtId="3" fontId="23" fillId="0" borderId="19" xfId="0" quotePrefix="1" applyNumberFormat="1" applyFont="1" applyBorder="1" applyAlignment="1">
      <alignment horizontal="center" vertical="center" wrapText="1"/>
    </xf>
    <xf numFmtId="165" fontId="34" fillId="3" borderId="21" xfId="4" applyNumberFormat="1" applyFont="1" applyFill="1" applyBorder="1" applyAlignment="1">
      <alignment horizontal="center" vertical="center"/>
    </xf>
    <xf numFmtId="165" fontId="34" fillId="3" borderId="22" xfId="4" applyNumberFormat="1" applyFont="1" applyFill="1" applyBorder="1" applyAlignment="1">
      <alignment horizontal="center" vertical="center"/>
    </xf>
    <xf numFmtId="0" fontId="24" fillId="3" borderId="22" xfId="6" applyFont="1" applyFill="1" applyBorder="1" applyAlignment="1">
      <alignment horizontal="center" vertical="center"/>
    </xf>
    <xf numFmtId="0" fontId="24" fillId="3" borderId="22" xfId="4" applyFont="1" applyFill="1" applyBorder="1" applyAlignment="1">
      <alignment horizontal="center" vertical="center"/>
    </xf>
    <xf numFmtId="0" fontId="24" fillId="3" borderId="20" xfId="4" applyFont="1" applyFill="1" applyBorder="1" applyAlignment="1">
      <alignment vertical="center"/>
    </xf>
    <xf numFmtId="0" fontId="24" fillId="0" borderId="20" xfId="4" applyFont="1" applyBorder="1" applyAlignment="1">
      <alignment vertical="center"/>
    </xf>
    <xf numFmtId="0" fontId="26" fillId="3" borderId="19" xfId="4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horizontal="center" vertical="center"/>
    </xf>
    <xf numFmtId="0" fontId="34" fillId="3" borderId="19" xfId="4" applyFont="1" applyFill="1" applyBorder="1" applyAlignment="1">
      <alignment horizontal="center" vertical="center"/>
    </xf>
    <xf numFmtId="0" fontId="34" fillId="0" borderId="19" xfId="4" applyFont="1" applyBorder="1" applyAlignment="1">
      <alignment horizontal="center" vertical="center"/>
    </xf>
    <xf numFmtId="0" fontId="24" fillId="0" borderId="19" xfId="6" applyFont="1" applyBorder="1" applyAlignment="1">
      <alignment horizontal="center" vertical="center"/>
    </xf>
    <xf numFmtId="0" fontId="24" fillId="19" borderId="19" xfId="4" applyFont="1" applyFill="1" applyBorder="1" applyAlignment="1">
      <alignment vertical="center"/>
    </xf>
    <xf numFmtId="0" fontId="22" fillId="19" borderId="19" xfId="4" applyFont="1" applyFill="1" applyBorder="1" applyAlignment="1">
      <alignment horizontal="center" vertical="center"/>
    </xf>
    <xf numFmtId="0" fontId="26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vertical="center" wrapText="1"/>
    </xf>
    <xf numFmtId="0" fontId="34" fillId="19" borderId="19" xfId="4" applyFont="1" applyFill="1" applyBorder="1" applyAlignment="1">
      <alignment horizontal="center" vertical="center"/>
    </xf>
    <xf numFmtId="0" fontId="19" fillId="3" borderId="19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horizontal="center" vertical="center"/>
    </xf>
    <xf numFmtId="0" fontId="19" fillId="19" borderId="19" xfId="4" applyFont="1" applyFill="1" applyBorder="1" applyAlignment="1">
      <alignment vertical="center"/>
    </xf>
    <xf numFmtId="0" fontId="33" fillId="3" borderId="19" xfId="4" applyFont="1" applyFill="1" applyBorder="1" applyAlignment="1">
      <alignment horizontal="center" vertical="center"/>
    </xf>
    <xf numFmtId="0" fontId="22" fillId="3" borderId="23" xfId="4" applyFont="1" applyFill="1" applyBorder="1" applyAlignment="1">
      <alignment horizontal="center" vertical="center"/>
    </xf>
    <xf numFmtId="0" fontId="34" fillId="3" borderId="23" xfId="4" applyFont="1" applyFill="1" applyBorder="1" applyAlignment="1">
      <alignment horizontal="center" vertical="center"/>
    </xf>
    <xf numFmtId="165" fontId="34" fillId="3" borderId="23" xfId="4" applyNumberFormat="1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vertical="center"/>
    </xf>
    <xf numFmtId="0" fontId="24" fillId="0" borderId="23" xfId="4" applyFont="1" applyBorder="1" applyAlignment="1">
      <alignment vertical="center"/>
    </xf>
    <xf numFmtId="3" fontId="25" fillId="0" borderId="23" xfId="0" quotePrefix="1" applyNumberFormat="1" applyFont="1" applyBorder="1" applyAlignment="1">
      <alignment horizontal="center" vertical="center"/>
    </xf>
    <xf numFmtId="3" fontId="23" fillId="0" borderId="23" xfId="0" quotePrefix="1" applyNumberFormat="1" applyFont="1" applyBorder="1" applyAlignment="1">
      <alignment horizontal="center" vertical="center" wrapText="1"/>
    </xf>
    <xf numFmtId="0" fontId="24" fillId="3" borderId="20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vertical="center"/>
    </xf>
    <xf numFmtId="0" fontId="24" fillId="3" borderId="19" xfId="4" applyFont="1" applyFill="1" applyBorder="1" applyAlignment="1">
      <alignment horizontal="center" vertical="center" wrapText="1"/>
    </xf>
    <xf numFmtId="0" fontId="37" fillId="3" borderId="19" xfId="6" applyFont="1" applyFill="1" applyBorder="1" applyAlignment="1">
      <alignment horizontal="center" vertical="center"/>
    </xf>
    <xf numFmtId="0" fontId="38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vertical="center"/>
    </xf>
    <xf numFmtId="0" fontId="34" fillId="3" borderId="19" xfId="4" applyFont="1" applyFill="1" applyBorder="1" applyAlignment="1">
      <alignment vertical="center"/>
    </xf>
    <xf numFmtId="0" fontId="26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24" fillId="3" borderId="19" xfId="4" applyFont="1" applyFill="1" applyBorder="1" applyAlignment="1">
      <alignment horizontal="left" vertical="center"/>
    </xf>
    <xf numFmtId="0" fontId="28" fillId="0" borderId="19" xfId="0" applyFont="1" applyBorder="1"/>
    <xf numFmtId="0" fontId="39" fillId="3" borderId="19" xfId="4" applyFont="1" applyFill="1" applyBorder="1" applyAlignment="1">
      <alignment horizontal="center" vertical="center"/>
    </xf>
    <xf numFmtId="0" fontId="39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/>
    </xf>
    <xf numFmtId="0" fontId="19" fillId="3" borderId="19" xfId="0" applyFont="1" applyFill="1" applyBorder="1"/>
    <xf numFmtId="0" fontId="30" fillId="3" borderId="19" xfId="4" applyFont="1" applyFill="1" applyBorder="1" applyAlignment="1">
      <alignment vertical="center"/>
    </xf>
    <xf numFmtId="0" fontId="22" fillId="3" borderId="19" xfId="4" applyFont="1" applyFill="1" applyBorder="1" applyAlignment="1">
      <alignment vertical="center"/>
    </xf>
    <xf numFmtId="0" fontId="40" fillId="3" borderId="19" xfId="4" applyFont="1" applyFill="1" applyBorder="1" applyAlignment="1">
      <alignment vertical="center"/>
    </xf>
    <xf numFmtId="0" fontId="19" fillId="3" borderId="19" xfId="4" applyFont="1" applyFill="1" applyBorder="1" applyAlignment="1">
      <alignment horizontal="center" vertical="center" wrapText="1"/>
    </xf>
    <xf numFmtId="0" fontId="41" fillId="3" borderId="19" xfId="4" applyFont="1" applyFill="1" applyBorder="1" applyAlignment="1">
      <alignment horizontal="center" vertical="center" wrapText="1"/>
    </xf>
    <xf numFmtId="0" fontId="42" fillId="3" borderId="19" xfId="4" applyFont="1" applyFill="1" applyBorder="1" applyAlignment="1">
      <alignment vertical="center"/>
    </xf>
    <xf numFmtId="0" fontId="44" fillId="3" borderId="19" xfId="4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33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9" fillId="21" borderId="19" xfId="0" applyFont="1" applyFill="1" applyBorder="1" applyAlignment="1">
      <alignment vertical="center"/>
    </xf>
    <xf numFmtId="0" fontId="19" fillId="21" borderId="19" xfId="0" applyFont="1" applyFill="1" applyBorder="1" applyAlignment="1">
      <alignment horizontal="center" vertical="center"/>
    </xf>
    <xf numFmtId="0" fontId="22" fillId="13" borderId="19" xfId="4" applyFont="1" applyFill="1" applyBorder="1" applyAlignment="1">
      <alignment vertical="center"/>
    </xf>
    <xf numFmtId="0" fontId="22" fillId="24" borderId="19" xfId="4" applyFont="1" applyFill="1" applyBorder="1" applyAlignment="1">
      <alignment vertical="center" wrapText="1"/>
    </xf>
    <xf numFmtId="3" fontId="25" fillId="9" borderId="19" xfId="0" applyNumberFormat="1" applyFont="1" applyFill="1" applyBorder="1" applyAlignment="1">
      <alignment horizontal="center" vertical="center"/>
    </xf>
    <xf numFmtId="0" fontId="32" fillId="16" borderId="19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3" fontId="46" fillId="0" borderId="19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1" fontId="34" fillId="3" borderId="19" xfId="4" applyNumberFormat="1" applyFont="1" applyFill="1" applyBorder="1" applyAlignment="1">
      <alignment horizontal="center" vertical="center"/>
    </xf>
    <xf numFmtId="1" fontId="34" fillId="0" borderId="19" xfId="4" applyNumberFormat="1" applyFont="1" applyBorder="1" applyAlignment="1">
      <alignment horizontal="center" vertical="center"/>
    </xf>
    <xf numFmtId="1" fontId="24" fillId="3" borderId="19" xfId="6" applyNumberFormat="1" applyFont="1" applyFill="1" applyBorder="1" applyAlignment="1">
      <alignment horizontal="center" vertical="center"/>
    </xf>
    <xf numFmtId="1" fontId="34" fillId="3" borderId="22" xfId="4" applyNumberFormat="1" applyFont="1" applyFill="1" applyBorder="1" applyAlignment="1">
      <alignment horizontal="center" vertical="center"/>
    </xf>
    <xf numFmtId="1" fontId="34" fillId="19" borderId="19" xfId="4" applyNumberFormat="1" applyFont="1" applyFill="1" applyBorder="1" applyAlignment="1">
      <alignment horizontal="center" vertical="center"/>
    </xf>
    <xf numFmtId="1" fontId="19" fillId="3" borderId="19" xfId="4" applyNumberFormat="1" applyFont="1" applyFill="1" applyBorder="1" applyAlignment="1">
      <alignment horizontal="center" vertical="center"/>
    </xf>
    <xf numFmtId="1" fontId="34" fillId="3" borderId="23" xfId="4" applyNumberFormat="1" applyFont="1" applyFill="1" applyBorder="1" applyAlignment="1">
      <alignment horizontal="center" vertical="center"/>
    </xf>
    <xf numFmtId="1" fontId="24" fillId="3" borderId="19" xfId="4" applyNumberFormat="1" applyFont="1" applyFill="1" applyBorder="1" applyAlignment="1">
      <alignment horizontal="center" vertical="center"/>
    </xf>
    <xf numFmtId="1" fontId="36" fillId="3" borderId="19" xfId="4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/>
    </xf>
    <xf numFmtId="0" fontId="12" fillId="8" borderId="10" xfId="0" applyFont="1" applyFill="1" applyBorder="1" applyAlignment="1">
      <alignment horizontal="center"/>
    </xf>
    <xf numFmtId="1" fontId="6" fillId="12" borderId="7" xfId="0" applyNumberFormat="1" applyFont="1" applyFill="1" applyBorder="1" applyAlignment="1">
      <alignment vertical="center" wrapText="1"/>
    </xf>
    <xf numFmtId="0" fontId="6" fillId="24" borderId="7" xfId="0" applyFont="1" applyFill="1" applyBorder="1" applyAlignment="1">
      <alignment vertical="center" wrapText="1"/>
    </xf>
    <xf numFmtId="0" fontId="16" fillId="19" borderId="19" xfId="0" applyFont="1" applyFill="1" applyBorder="1" applyAlignment="1">
      <alignment horizontal="center" vertical="center"/>
    </xf>
    <xf numFmtId="0" fontId="49" fillId="25" borderId="19" xfId="8" applyFont="1" applyFill="1" applyBorder="1" applyAlignment="1">
      <alignment horizontal="center" vertical="center"/>
    </xf>
    <xf numFmtId="0" fontId="48" fillId="0" borderId="0" xfId="0" applyFont="1"/>
    <xf numFmtId="0" fontId="52" fillId="0" borderId="0" xfId="9" applyFont="1"/>
    <xf numFmtId="0" fontId="51" fillId="26" borderId="21" xfId="9" quotePrefix="1" applyFont="1" applyFill="1" applyBorder="1" applyAlignment="1">
      <alignment horizontal="center" vertical="center"/>
    </xf>
    <xf numFmtId="49" fontId="48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1" fontId="53" fillId="0" borderId="0" xfId="0" applyNumberFormat="1" applyFont="1" applyAlignment="1">
      <alignment horizontal="center"/>
    </xf>
    <xf numFmtId="1" fontId="48" fillId="12" borderId="8" xfId="0" applyNumberFormat="1" applyFont="1" applyFill="1" applyBorder="1" applyAlignment="1">
      <alignment horizontal="center"/>
    </xf>
    <xf numFmtId="1" fontId="48" fillId="0" borderId="8" xfId="0" applyNumberFormat="1" applyFont="1" applyBorder="1" applyAlignment="1">
      <alignment horizontal="center"/>
    </xf>
    <xf numFmtId="0" fontId="49" fillId="25" borderId="19" xfId="8" applyFont="1" applyFill="1" applyBorder="1" applyAlignment="1">
      <alignment horizontal="center" vertical="center" wrapText="1"/>
    </xf>
    <xf numFmtId="10" fontId="54" fillId="3" borderId="26" xfId="10" applyNumberFormat="1" applyFont="1" applyFill="1" applyBorder="1" applyAlignment="1">
      <alignment horizontal="center" vertical="center"/>
    </xf>
    <xf numFmtId="3" fontId="54" fillId="0" borderId="19" xfId="8" applyNumberFormat="1" applyFont="1" applyBorder="1" applyAlignment="1">
      <alignment horizontal="center"/>
    </xf>
    <xf numFmtId="0" fontId="54" fillId="0" borderId="19" xfId="8" applyFont="1" applyBorder="1" applyAlignment="1">
      <alignment horizontal="left"/>
    </xf>
    <xf numFmtId="10" fontId="54" fillId="19" borderId="26" xfId="10" applyNumberFormat="1" applyFont="1" applyFill="1" applyBorder="1" applyAlignment="1">
      <alignment horizontal="center" vertical="center"/>
    </xf>
    <xf numFmtId="3" fontId="55" fillId="0" borderId="0" xfId="0" applyNumberFormat="1" applyFont="1" applyAlignment="1">
      <alignment horizontal="center"/>
    </xf>
    <xf numFmtId="3" fontId="56" fillId="27" borderId="19" xfId="8" applyNumberFormat="1" applyFont="1" applyFill="1" applyBorder="1" applyAlignment="1">
      <alignment horizontal="center"/>
    </xf>
    <xf numFmtId="0" fontId="56" fillId="27" borderId="21" xfId="8" applyFont="1" applyFill="1" applyBorder="1" applyAlignment="1">
      <alignment horizontal="center"/>
    </xf>
    <xf numFmtId="0" fontId="51" fillId="28" borderId="19" xfId="9" quotePrefix="1" applyFont="1" applyFill="1" applyBorder="1" applyAlignment="1">
      <alignment horizontal="center"/>
    </xf>
    <xf numFmtId="0" fontId="57" fillId="9" borderId="19" xfId="9" applyFont="1" applyFill="1" applyBorder="1" applyAlignment="1">
      <alignment horizontal="center"/>
    </xf>
    <xf numFmtId="0" fontId="51" fillId="29" borderId="19" xfId="9" applyFont="1" applyFill="1" applyBorder="1" applyAlignment="1">
      <alignment horizontal="center"/>
    </xf>
    <xf numFmtId="0" fontId="57" fillId="30" borderId="19" xfId="9" quotePrefix="1" applyFont="1" applyFill="1" applyBorder="1" applyAlignment="1">
      <alignment horizontal="center"/>
    </xf>
    <xf numFmtId="9" fontId="52" fillId="0" borderId="0" xfId="9" applyNumberFormat="1" applyFont="1" applyAlignment="1">
      <alignment horizontal="center"/>
    </xf>
    <xf numFmtId="0" fontId="51" fillId="26" borderId="21" xfId="9" quotePrefix="1" applyFont="1" applyFill="1" applyBorder="1" applyAlignment="1">
      <alignment horizontal="right" vertical="center"/>
    </xf>
    <xf numFmtId="3" fontId="54" fillId="31" borderId="23" xfId="8" applyNumberFormat="1" applyFont="1" applyFill="1" applyBorder="1" applyAlignment="1">
      <alignment horizontal="center"/>
    </xf>
    <xf numFmtId="0" fontId="54" fillId="31" borderId="23" xfId="0" applyFont="1" applyFill="1" applyBorder="1" applyAlignment="1">
      <alignment horizontal="left"/>
    </xf>
    <xf numFmtId="10" fontId="54" fillId="31" borderId="1" xfId="10" applyNumberFormat="1" applyFont="1" applyFill="1" applyBorder="1" applyAlignment="1">
      <alignment horizontal="center" vertical="center"/>
    </xf>
    <xf numFmtId="0" fontId="58" fillId="0" borderId="19" xfId="0" applyFont="1" applyBorder="1" applyAlignment="1">
      <alignment horizontal="center"/>
    </xf>
    <xf numFmtId="0" fontId="58" fillId="0" borderId="19" xfId="0" applyFont="1" applyBorder="1" applyAlignment="1">
      <alignment horizontal="left" indent="1"/>
    </xf>
    <xf numFmtId="3" fontId="58" fillId="0" borderId="19" xfId="0" applyNumberFormat="1" applyFont="1" applyBorder="1" applyAlignment="1">
      <alignment horizontal="center"/>
    </xf>
    <xf numFmtId="3" fontId="54" fillId="31" borderId="19" xfId="8" applyNumberFormat="1" applyFont="1" applyFill="1" applyBorder="1" applyAlignment="1">
      <alignment horizontal="center"/>
    </xf>
    <xf numFmtId="0" fontId="54" fillId="31" borderId="19" xfId="0" applyFont="1" applyFill="1" applyBorder="1" applyAlignment="1">
      <alignment horizontal="left"/>
    </xf>
    <xf numFmtId="0" fontId="59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0" fontId="60" fillId="0" borderId="0" xfId="0" applyFont="1"/>
    <xf numFmtId="0" fontId="56" fillId="27" borderId="19" xfId="8" applyFont="1" applyFill="1" applyBorder="1" applyAlignment="1">
      <alignment horizontal="center"/>
    </xf>
    <xf numFmtId="0" fontId="48" fillId="11" borderId="0" xfId="0" applyFont="1" applyFill="1"/>
    <xf numFmtId="0" fontId="48" fillId="11" borderId="0" xfId="0" applyFont="1" applyFill="1" applyAlignment="1">
      <alignment horizontal="center"/>
    </xf>
    <xf numFmtId="0" fontId="48" fillId="11" borderId="0" xfId="0" applyFont="1" applyFill="1" applyAlignment="1">
      <alignment horizontal="left"/>
    </xf>
    <xf numFmtId="1" fontId="48" fillId="11" borderId="0" xfId="0" applyNumberFormat="1" applyFont="1" applyFill="1" applyAlignment="1">
      <alignment horizontal="center"/>
    </xf>
    <xf numFmtId="0" fontId="61" fillId="3" borderId="0" xfId="4" applyFont="1" applyFill="1" applyAlignment="1">
      <alignment horizontal="center" vertical="center"/>
    </xf>
    <xf numFmtId="1" fontId="62" fillId="3" borderId="0" xfId="6" applyNumberFormat="1" applyFont="1" applyFill="1" applyAlignment="1">
      <alignment horizontal="center" vertical="center"/>
    </xf>
    <xf numFmtId="0" fontId="63" fillId="3" borderId="0" xfId="4" applyFont="1" applyFill="1" applyAlignment="1">
      <alignment vertical="center"/>
    </xf>
    <xf numFmtId="1" fontId="48" fillId="12" borderId="0" xfId="0" applyNumberFormat="1" applyFont="1" applyFill="1" applyAlignment="1">
      <alignment horizontal="center"/>
    </xf>
    <xf numFmtId="1" fontId="6" fillId="12" borderId="16" xfId="0" applyNumberFormat="1" applyFont="1" applyFill="1" applyBorder="1" applyAlignment="1">
      <alignment vertical="center" wrapText="1"/>
    </xf>
    <xf numFmtId="1" fontId="21" fillId="13" borderId="19" xfId="4" applyNumberFormat="1" applyFont="1" applyFill="1" applyBorder="1" applyAlignment="1">
      <alignment vertical="center" wrapText="1" shrinkToFit="1"/>
    </xf>
    <xf numFmtId="1" fontId="19" fillId="0" borderId="19" xfId="0" applyNumberFormat="1" applyFont="1" applyBorder="1" applyAlignment="1">
      <alignment horizontal="center" vertical="center"/>
    </xf>
    <xf numFmtId="1" fontId="28" fillId="0" borderId="19" xfId="0" applyNumberFormat="1" applyFont="1" applyBorder="1"/>
    <xf numFmtId="1" fontId="43" fillId="3" borderId="19" xfId="6" applyNumberFormat="1" applyFont="1" applyFill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2" fillId="13" borderId="19" xfId="4" applyNumberFormat="1" applyFont="1" applyFill="1" applyBorder="1" applyAlignment="1">
      <alignment vertical="center"/>
    </xf>
    <xf numFmtId="1" fontId="34" fillId="14" borderId="19" xfId="0" quotePrefix="1" applyNumberFormat="1" applyFont="1" applyFill="1" applyBorder="1" applyAlignment="1">
      <alignment horizontal="center" vertical="center"/>
    </xf>
    <xf numFmtId="1" fontId="45" fillId="0" borderId="19" xfId="0" applyNumberFormat="1" applyFont="1" applyBorder="1" applyAlignment="1">
      <alignment horizontal="center" vertical="center"/>
    </xf>
    <xf numFmtId="0" fontId="6" fillId="24" borderId="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22" fillId="15" borderId="21" xfId="4" applyFont="1" applyFill="1" applyBorder="1" applyAlignment="1">
      <alignment horizontal="center" vertical="center" wrapText="1"/>
    </xf>
    <xf numFmtId="0" fontId="22" fillId="15" borderId="22" xfId="4" applyFont="1" applyFill="1" applyBorder="1" applyAlignment="1">
      <alignment horizontal="center" vertical="center" wrapText="1"/>
    </xf>
    <xf numFmtId="0" fontId="22" fillId="15" borderId="20" xfId="4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22" fillId="13" borderId="21" xfId="4" applyFont="1" applyFill="1" applyBorder="1" applyAlignment="1">
      <alignment horizontal="center" vertical="center" wrapText="1"/>
    </xf>
    <xf numFmtId="0" fontId="22" fillId="13" borderId="22" xfId="4" applyFont="1" applyFill="1" applyBorder="1" applyAlignment="1">
      <alignment horizontal="center" vertical="center" wrapText="1"/>
    </xf>
    <xf numFmtId="0" fontId="22" fillId="13" borderId="20" xfId="4" applyFont="1" applyFill="1" applyBorder="1" applyAlignment="1">
      <alignment horizontal="center" vertical="center" wrapText="1"/>
    </xf>
    <xf numFmtId="0" fontId="22" fillId="8" borderId="21" xfId="4" applyFont="1" applyFill="1" applyBorder="1" applyAlignment="1">
      <alignment horizontal="center" vertical="center" wrapText="1"/>
    </xf>
    <xf numFmtId="0" fontId="22" fillId="8" borderId="22" xfId="4" applyFont="1" applyFill="1" applyBorder="1" applyAlignment="1">
      <alignment horizontal="center" vertical="center" wrapText="1"/>
    </xf>
    <xf numFmtId="0" fontId="22" fillId="8" borderId="20" xfId="4" applyFont="1" applyFill="1" applyBorder="1" applyAlignment="1">
      <alignment horizontal="center" vertical="center" wrapText="1"/>
    </xf>
    <xf numFmtId="0" fontId="22" fillId="12" borderId="21" xfId="4" applyFont="1" applyFill="1" applyBorder="1" applyAlignment="1">
      <alignment horizontal="center" vertical="center" wrapText="1"/>
    </xf>
    <xf numFmtId="0" fontId="22" fillId="12" borderId="22" xfId="4" applyFont="1" applyFill="1" applyBorder="1" applyAlignment="1">
      <alignment horizontal="center" vertical="center" wrapText="1"/>
    </xf>
    <xf numFmtId="0" fontId="22" fillId="12" borderId="20" xfId="4" applyFont="1" applyFill="1" applyBorder="1" applyAlignment="1">
      <alignment horizontal="center" vertical="center" wrapText="1"/>
    </xf>
    <xf numFmtId="0" fontId="20" fillId="14" borderId="21" xfId="4" applyFont="1" applyFill="1" applyBorder="1" applyAlignment="1">
      <alignment horizontal="center" vertical="center" wrapText="1"/>
    </xf>
    <xf numFmtId="0" fontId="20" fillId="14" borderId="22" xfId="4" applyFont="1" applyFill="1" applyBorder="1" applyAlignment="1">
      <alignment horizontal="center" vertical="center" wrapText="1"/>
    </xf>
    <xf numFmtId="0" fontId="20" fillId="14" borderId="20" xfId="4" applyFont="1" applyFill="1" applyBorder="1" applyAlignment="1">
      <alignment horizontal="center" vertical="center" wrapText="1"/>
    </xf>
    <xf numFmtId="0" fontId="49" fillId="25" borderId="19" xfId="8" applyFont="1" applyFill="1" applyBorder="1" applyAlignment="1">
      <alignment horizontal="center" vertical="center"/>
    </xf>
    <xf numFmtId="0" fontId="51" fillId="26" borderId="19" xfId="9" quotePrefix="1" applyFont="1" applyFill="1" applyBorder="1" applyAlignment="1">
      <alignment horizontal="center" vertical="center"/>
    </xf>
    <xf numFmtId="0" fontId="57" fillId="0" borderId="19" xfId="9" applyFont="1" applyBorder="1" applyAlignment="1">
      <alignment horizontal="center"/>
    </xf>
  </cellXfs>
  <cellStyles count="11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A86C9F0A-AE90-483F-A346-F3D898300B20}"/>
    <cellStyle name="Normal 2 3" xfId="4" xr:uid="{00000000-0005-0000-0000-000005000000}"/>
    <cellStyle name="Normal 2 4" xfId="9" xr:uid="{D704CB94-EFDE-4CC2-8F96-4C348EC2C01B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10" xr:uid="{D02149CB-A131-4F23-97CF-4DAF080297C0}"/>
  </cellStyles>
  <dxfs count="97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VITAMINA_A!$AN$2:$AY$2</c:f>
              <c:numCache>
                <c:formatCode>0.00%</c:formatCode>
                <c:ptCount val="12"/>
                <c:pt idx="0">
                  <c:v>3.5352095466949049E-2</c:v>
                </c:pt>
                <c:pt idx="1">
                  <c:v>3.2786217570154361E-2</c:v>
                </c:pt>
                <c:pt idx="2">
                  <c:v>3.4639351606728305E-2</c:v>
                </c:pt>
                <c:pt idx="3">
                  <c:v>3.5026269702276708E-3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5-4B66-9EC6-0F5FB0A86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VITAMINA_A!$AN$26:$AY$26</c:f>
              <c:numCache>
                <c:formatCode>0.00%</c:formatCode>
                <c:ptCount val="12"/>
                <c:pt idx="0">
                  <c:v>3.9726680438582553E-2</c:v>
                </c:pt>
                <c:pt idx="1">
                  <c:v>3.9408866995073892E-2</c:v>
                </c:pt>
                <c:pt idx="2">
                  <c:v>4.2587001430160497E-2</c:v>
                </c:pt>
                <c:pt idx="3">
                  <c:v>3.4959478785952644E-3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B3-4344-9119-47DDCA87C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VITAMINA_A!$AN$27:$AY$27</c:f>
              <c:numCache>
                <c:formatCode>0.00%</c:formatCode>
                <c:ptCount val="12"/>
                <c:pt idx="0">
                  <c:v>2.5697503671071953E-3</c:v>
                </c:pt>
                <c:pt idx="1">
                  <c:v>2.0802741067058247E-3</c:v>
                </c:pt>
                <c:pt idx="2">
                  <c:v>9.7895252080274116E-4</c:v>
                </c:pt>
                <c:pt idx="3">
                  <c:v>3.6710719530102788E-4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8-446A-87BB-AA76FBF45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VITAMINA_A!$AN$28:$AY$28</c:f>
              <c:numCache>
                <c:formatCode>0.00%</c:formatCode>
                <c:ptCount val="12"/>
                <c:pt idx="0">
                  <c:v>3.614977878493579E-2</c:v>
                </c:pt>
                <c:pt idx="1">
                  <c:v>3.8307974533290171E-2</c:v>
                </c:pt>
                <c:pt idx="2">
                  <c:v>2.9027732815366355E-2</c:v>
                </c:pt>
                <c:pt idx="3">
                  <c:v>1.4028272364303442E-3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C6-49AD-BDDB-E2D9F71C2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VITAMINA_A!$AN$29:$AY$29</c:f>
              <c:numCache>
                <c:formatCode>0.00%</c:formatCode>
                <c:ptCount val="12"/>
                <c:pt idx="0">
                  <c:v>6.3959486073337707E-2</c:v>
                </c:pt>
                <c:pt idx="1">
                  <c:v>5.4768826784207074E-2</c:v>
                </c:pt>
                <c:pt idx="2">
                  <c:v>6.5741348588577317E-2</c:v>
                </c:pt>
                <c:pt idx="3">
                  <c:v>8.5341836256213072E-3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D-46A9-AA58-D83BB30E9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VITAMINA_A!$AN$30:$AY$30</c:f>
              <c:numCache>
                <c:formatCode>0.00%</c:formatCode>
                <c:ptCount val="12"/>
                <c:pt idx="0">
                  <c:v>2.3255813953488372E-2</c:v>
                </c:pt>
                <c:pt idx="1">
                  <c:v>1.8087855297157621E-2</c:v>
                </c:pt>
                <c:pt idx="2">
                  <c:v>2.454780361757106E-2</c:v>
                </c:pt>
                <c:pt idx="3">
                  <c:v>7.7519379844961239E-3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2C-4C7B-93B9-EA9335A69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VITAMINA_A!$AN$31:$AY$31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3.0238095238095238E-2</c:v>
                </c:pt>
                <c:pt idx="2">
                  <c:v>3.0952380952380953E-2</c:v>
                </c:pt>
                <c:pt idx="3">
                  <c:v>2.142857142857143E-3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D-4B89-9775-A5C863D86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VITAMINA_A!$AN$32:$AY$32</c:f>
              <c:numCache>
                <c:formatCode>0.00%</c:formatCode>
                <c:ptCount val="12"/>
                <c:pt idx="0">
                  <c:v>1.6511266511266512E-2</c:v>
                </c:pt>
                <c:pt idx="1">
                  <c:v>1.5345765345765346E-2</c:v>
                </c:pt>
                <c:pt idx="2">
                  <c:v>1.7482517482517484E-2</c:v>
                </c:pt>
                <c:pt idx="3">
                  <c:v>1.3597513597513598E-3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63-4626-B91D-FFA77C6E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VITAMINA_A!$AN$33:$AY$33</c:f>
              <c:numCache>
                <c:formatCode>0.00%</c:formatCode>
                <c:ptCount val="12"/>
                <c:pt idx="0">
                  <c:v>4.5107866637611682E-2</c:v>
                </c:pt>
                <c:pt idx="1">
                  <c:v>4.0531706254085857E-2</c:v>
                </c:pt>
                <c:pt idx="2">
                  <c:v>4.7069078230551321E-2</c:v>
                </c:pt>
                <c:pt idx="3">
                  <c:v>4.5761603835258223E-3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9-45F2-BF29-0B30853C4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VITAMINA_A!$BH$2:$BS$2</c:f>
              <c:numCache>
                <c:formatCode>0.00%</c:formatCode>
                <c:ptCount val="12"/>
                <c:pt idx="0">
                  <c:v>3.5352095466949049E-2</c:v>
                </c:pt>
                <c:pt idx="1">
                  <c:v>3.2786217570154361E-2</c:v>
                </c:pt>
                <c:pt idx="2">
                  <c:v>3.4639351606728305E-2</c:v>
                </c:pt>
                <c:pt idx="3">
                  <c:v>3.5026269702276708E-3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8-48FB-8F64-16A70820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VITAMINA_A!$BH$26:$BS$26</c:f>
              <c:numCache>
                <c:formatCode>0.00%</c:formatCode>
                <c:ptCount val="12"/>
                <c:pt idx="0">
                  <c:v>3.9726680438582553E-2</c:v>
                </c:pt>
                <c:pt idx="1">
                  <c:v>3.9408866995073892E-2</c:v>
                </c:pt>
                <c:pt idx="2">
                  <c:v>4.2587001430160497E-2</c:v>
                </c:pt>
                <c:pt idx="3">
                  <c:v>3.4959478785952644E-3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A-4EF9-A2BE-AEE9345A1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VITAMINA_A!$BH$27:$BS$27</c:f>
              <c:numCache>
                <c:formatCode>0.00%</c:formatCode>
                <c:ptCount val="12"/>
                <c:pt idx="0">
                  <c:v>2.5697503671071953E-3</c:v>
                </c:pt>
                <c:pt idx="1">
                  <c:v>2.0802741067058247E-3</c:v>
                </c:pt>
                <c:pt idx="2">
                  <c:v>9.7895252080274116E-4</c:v>
                </c:pt>
                <c:pt idx="3">
                  <c:v>3.6710719530102788E-4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2-4D28-86CF-AD80812C5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VITAMINA_A!$BH$28:$BS$28</c:f>
              <c:numCache>
                <c:formatCode>0.00%</c:formatCode>
                <c:ptCount val="12"/>
                <c:pt idx="0">
                  <c:v>3.614977878493579E-2</c:v>
                </c:pt>
                <c:pt idx="1">
                  <c:v>3.8307974533290171E-2</c:v>
                </c:pt>
                <c:pt idx="2">
                  <c:v>2.9027732815366355E-2</c:v>
                </c:pt>
                <c:pt idx="3">
                  <c:v>1.4028272364303442E-3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95-4F77-877B-E1B42FAE9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VITAMINA_A!$BH$29:$BS$29</c:f>
              <c:numCache>
                <c:formatCode>0.00%</c:formatCode>
                <c:ptCount val="12"/>
                <c:pt idx="0">
                  <c:v>0.63603818615751795</c:v>
                </c:pt>
                <c:pt idx="1">
                  <c:v>0.54295942720763724</c:v>
                </c:pt>
                <c:pt idx="2">
                  <c:v>0.66706443914081148</c:v>
                </c:pt>
                <c:pt idx="3">
                  <c:v>0.10143198090692124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65-43B9-9432-283936A8D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VITAMINA_A!$BH$30:$BS$30</c:f>
              <c:numCache>
                <c:formatCode>0.00%</c:formatCode>
                <c:ptCount val="12"/>
                <c:pt idx="0">
                  <c:v>1.5365148228488792E-2</c:v>
                </c:pt>
                <c:pt idx="1">
                  <c:v>1.3015184381778741E-2</c:v>
                </c:pt>
                <c:pt idx="2">
                  <c:v>1.4370932754880694E-2</c:v>
                </c:pt>
                <c:pt idx="3">
                  <c:v>1.0845986984815619E-3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4-49C0-B01A-653EE1E14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56-4CB0-96CD-FC301E25C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VITAMINA_A!$BH$32:$BS$32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3.0238095238095238E-2</c:v>
                </c:pt>
                <c:pt idx="2">
                  <c:v>3.0952380952380953E-2</c:v>
                </c:pt>
                <c:pt idx="3">
                  <c:v>2.142857142857143E-3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8-45E0-A4BE-916D06AE7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VITAMINA_A!$BH$33:$BS$33</c:f>
              <c:numCache>
                <c:formatCode>0.00%</c:formatCode>
                <c:ptCount val="12"/>
                <c:pt idx="0">
                  <c:v>1.6442451420029897E-2</c:v>
                </c:pt>
                <c:pt idx="1">
                  <c:v>1.6228913089899637E-2</c:v>
                </c:pt>
                <c:pt idx="2">
                  <c:v>1.9218449711723255E-2</c:v>
                </c:pt>
                <c:pt idx="3">
                  <c:v>1.4947683109118087E-3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9-42D6-9A28-6E3117482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VITAMINA_A!$BH$34:$BS$34</c:f>
              <c:numCache>
                <c:formatCode>0.00%</c:formatCode>
                <c:ptCount val="12"/>
                <c:pt idx="0">
                  <c:v>4.5107866637611682E-2</c:v>
                </c:pt>
                <c:pt idx="1">
                  <c:v>4.0531706254085857E-2</c:v>
                </c:pt>
                <c:pt idx="2">
                  <c:v>4.7069078230551321E-2</c:v>
                </c:pt>
                <c:pt idx="3">
                  <c:v>4.5761603835258223E-3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E-42B6-BAE6-3D270E2D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SUPLEMENTACION_36M!$AN$2:$AY$2</c:f>
              <c:numCache>
                <c:formatCode>0.00%</c:formatCode>
                <c:ptCount val="12"/>
                <c:pt idx="0">
                  <c:v>0.11856177571163076</c:v>
                </c:pt>
                <c:pt idx="1">
                  <c:v>0.11237533262676655</c:v>
                </c:pt>
                <c:pt idx="2">
                  <c:v>0.10945786230833626</c:v>
                </c:pt>
                <c:pt idx="3">
                  <c:v>1.3638294982541576E-2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A-4438-B567-DE290CBC1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SUPLEMENTACION_36M!$AN$26:$AY$26</c:f>
              <c:numCache>
                <c:formatCode>0.00%</c:formatCode>
                <c:ptCount val="12"/>
                <c:pt idx="0">
                  <c:v>0.13824503311258279</c:v>
                </c:pt>
                <c:pt idx="1">
                  <c:v>0.14610927152317882</c:v>
                </c:pt>
                <c:pt idx="2">
                  <c:v>0.16038907284768211</c:v>
                </c:pt>
                <c:pt idx="3">
                  <c:v>2.255794701986755E-2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C-49EA-A95F-18920EE24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SUPLEMENTACION_36M!$AN$27:$AY$27</c:f>
              <c:numCache>
                <c:formatCode>0.00%</c:formatCode>
                <c:ptCount val="12"/>
                <c:pt idx="0">
                  <c:v>0.1242544731610338</c:v>
                </c:pt>
                <c:pt idx="1">
                  <c:v>0.11332007952286283</c:v>
                </c:pt>
                <c:pt idx="2">
                  <c:v>7.1570576540755465E-2</c:v>
                </c:pt>
                <c:pt idx="3">
                  <c:v>8.9463220675944331E-3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77-41B9-86B4-794A00FCE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SUPLEMENTACION_36M!$AN$28:$AY$28</c:f>
              <c:numCache>
                <c:formatCode>0.00%</c:formatCode>
                <c:ptCount val="12"/>
                <c:pt idx="0">
                  <c:v>0.13788925458425258</c:v>
                </c:pt>
                <c:pt idx="1">
                  <c:v>0.15710333104271398</c:v>
                </c:pt>
                <c:pt idx="2">
                  <c:v>0.10021459486177919</c:v>
                </c:pt>
                <c:pt idx="3">
                  <c:v>4.5209591666968054E-3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0B-4077-9CBF-BF1FE6E86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SUPLEMENTACION_36M!$AN$29:$AY$29</c:f>
              <c:numCache>
                <c:formatCode>0.00%</c:formatCode>
                <c:ptCount val="12"/>
                <c:pt idx="0">
                  <c:v>0.10253690444621232</c:v>
                </c:pt>
                <c:pt idx="1">
                  <c:v>9.2725183417307525E-2</c:v>
                </c:pt>
                <c:pt idx="2">
                  <c:v>0.10244851056306904</c:v>
                </c:pt>
                <c:pt idx="3">
                  <c:v>1.3435870237779545E-2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F3-48C6-A3C6-3B3E57927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SUPLEMENTACION_36M!$AN$30:$AY$30</c:f>
              <c:numCache>
                <c:formatCode>0.00%</c:formatCode>
                <c:ptCount val="12"/>
                <c:pt idx="0">
                  <c:v>6.6481994459833799E-2</c:v>
                </c:pt>
                <c:pt idx="1">
                  <c:v>8.3102493074792241E-2</c:v>
                </c:pt>
                <c:pt idx="2">
                  <c:v>8.0332409972299165E-2</c:v>
                </c:pt>
                <c:pt idx="3">
                  <c:v>8.3102493074792248E-3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8-4E98-8523-051E27C44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SUPLEMENTACION_36M!$AN$31:$AY$31</c:f>
              <c:numCache>
                <c:formatCode>0.00%</c:formatCode>
                <c:ptCount val="12"/>
                <c:pt idx="0">
                  <c:v>0.13333333333333333</c:v>
                </c:pt>
                <c:pt idx="1">
                  <c:v>0.10703363914373089</c:v>
                </c:pt>
                <c:pt idx="2">
                  <c:v>0.10030581039755351</c:v>
                </c:pt>
                <c:pt idx="3">
                  <c:v>1.5290519877675841E-2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CE-49D1-BEBE-07C9ECF3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SUPLEMENTACION_36M!$AN$32:$AY$32</c:f>
              <c:numCache>
                <c:formatCode>0.00%</c:formatCode>
                <c:ptCount val="12"/>
                <c:pt idx="0">
                  <c:v>0.16378662659654394</c:v>
                </c:pt>
                <c:pt idx="1">
                  <c:v>0.13974455296769348</c:v>
                </c:pt>
                <c:pt idx="2">
                  <c:v>0.14725770097670923</c:v>
                </c:pt>
                <c:pt idx="3">
                  <c:v>1.5026296018031555E-2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53-432A-97A6-25E26EB1D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SUPLEMENTACION_36M!$AN$33:$AY$33</c:f>
              <c:numCache>
                <c:formatCode>0.00%</c:formatCode>
                <c:ptCount val="12"/>
                <c:pt idx="0">
                  <c:v>9.5258808177468471E-2</c:v>
                </c:pt>
                <c:pt idx="1">
                  <c:v>7.7424967377120485E-2</c:v>
                </c:pt>
                <c:pt idx="2">
                  <c:v>0.10308829926054806</c:v>
                </c:pt>
                <c:pt idx="3">
                  <c:v>1.3484123531970421E-2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17-4BE9-BCA1-BA5FE746C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SUPLEMENTACION_36M!$BH$2:$BS$2</c:f>
              <c:numCache>
                <c:formatCode>0.00%</c:formatCode>
                <c:ptCount val="12"/>
                <c:pt idx="0">
                  <c:v>0.11856177571163076</c:v>
                </c:pt>
                <c:pt idx="1">
                  <c:v>0.11237533262676655</c:v>
                </c:pt>
                <c:pt idx="2">
                  <c:v>0.10945786230833626</c:v>
                </c:pt>
                <c:pt idx="3">
                  <c:v>1.3638294982541576E-2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C-4FCA-ADA0-0CB38789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SUPLEMENTACION_36M!$BH$26:$BS$26</c:f>
              <c:numCache>
                <c:formatCode>0.00%</c:formatCode>
                <c:ptCount val="12"/>
                <c:pt idx="0">
                  <c:v>0.13954468802698144</c:v>
                </c:pt>
                <c:pt idx="1">
                  <c:v>0.14607925801011803</c:v>
                </c:pt>
                <c:pt idx="2">
                  <c:v>0.15893760539629004</c:v>
                </c:pt>
                <c:pt idx="3">
                  <c:v>2.2765598650927487E-2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1F-497D-AD77-B96F48671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SUPLEMENTACION_36M!$BH$27:$BS$27</c:f>
              <c:numCache>
                <c:formatCode>0.00%</c:formatCode>
                <c:ptCount val="12"/>
                <c:pt idx="0">
                  <c:v>0.122568093385214</c:v>
                </c:pt>
                <c:pt idx="1">
                  <c:v>0.11357003891050584</c:v>
                </c:pt>
                <c:pt idx="2">
                  <c:v>7.4416342412451361E-2</c:v>
                </c:pt>
                <c:pt idx="3">
                  <c:v>8.7548638132295721E-3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F-4223-90A7-5E91CA6EA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SUPLEMENTACION_36M!$BH$28:$BS$28</c:f>
              <c:numCache>
                <c:formatCode>0.00%</c:formatCode>
                <c:ptCount val="12"/>
                <c:pt idx="0">
                  <c:v>0.13788925458425258</c:v>
                </c:pt>
                <c:pt idx="1">
                  <c:v>0.15710333104271398</c:v>
                </c:pt>
                <c:pt idx="2">
                  <c:v>0.10021459486177919</c:v>
                </c:pt>
                <c:pt idx="3">
                  <c:v>4.5209591666968054E-3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25-43E4-939F-E76F06A7D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SUPLEMENTACION_36M!$BH$29:$BS$29</c:f>
              <c:numCache>
                <c:formatCode>0.00%</c:formatCode>
                <c:ptCount val="12"/>
                <c:pt idx="0">
                  <c:v>0.11297212230215828</c:v>
                </c:pt>
                <c:pt idx="1">
                  <c:v>0.10094424460431654</c:v>
                </c:pt>
                <c:pt idx="2">
                  <c:v>0.11679406474820143</c:v>
                </c:pt>
                <c:pt idx="3">
                  <c:v>1.6861510791366906E-2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04-4790-A7A0-392FD5514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SUPLEMENTACION_36M!$BH$30:$BS$30</c:f>
              <c:numCache>
                <c:formatCode>0.00%</c:formatCode>
                <c:ptCount val="12"/>
                <c:pt idx="0">
                  <c:v>6.3426404688038604E-2</c:v>
                </c:pt>
                <c:pt idx="1">
                  <c:v>6.2736987245777323E-2</c:v>
                </c:pt>
                <c:pt idx="2">
                  <c:v>5.1361599448466043E-2</c:v>
                </c:pt>
                <c:pt idx="3">
                  <c:v>2.0682523267838678E-3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9-4F29-89D0-88A78557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6-45C0-8703-85A8D3390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SUPLEMENTACION_36M!$BH$32:$BS$32</c:f>
              <c:numCache>
                <c:formatCode>0.00%</c:formatCode>
                <c:ptCount val="12"/>
                <c:pt idx="0">
                  <c:v>0.13333333333333333</c:v>
                </c:pt>
                <c:pt idx="1">
                  <c:v>0.10703363914373089</c:v>
                </c:pt>
                <c:pt idx="2">
                  <c:v>0.10030581039755351</c:v>
                </c:pt>
                <c:pt idx="3">
                  <c:v>1.5290519877675841E-2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5-470F-A785-C8B555003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SUPLEMENTACION_36M!$BH$33:$BS$33</c:f>
              <c:numCache>
                <c:formatCode>0.00%</c:formatCode>
                <c:ptCount val="12"/>
                <c:pt idx="0">
                  <c:v>0.17466887417218543</c:v>
                </c:pt>
                <c:pt idx="1">
                  <c:v>0.15149006622516556</c:v>
                </c:pt>
                <c:pt idx="2">
                  <c:v>0.16225165562913907</c:v>
                </c:pt>
                <c:pt idx="3">
                  <c:v>1.5728476821192054E-2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D5-4856-8CC7-EF82A6563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SUPLEMENTACION_36M!$BH$34:$BS$34</c:f>
              <c:numCache>
                <c:formatCode>0.00%</c:formatCode>
                <c:ptCount val="12"/>
                <c:pt idx="0">
                  <c:v>9.5258808177468471E-2</c:v>
                </c:pt>
                <c:pt idx="1">
                  <c:v>7.7424967377120485E-2</c:v>
                </c:pt>
                <c:pt idx="2">
                  <c:v>0.10308829926054806</c:v>
                </c:pt>
                <c:pt idx="3">
                  <c:v>1.3484123531970421E-2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C4-4149-B720-1E2A99A9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ANEMIA_TA!$AN$2:$AY$2</c:f>
              <c:numCache>
                <c:formatCode>0.00%</c:formatCode>
                <c:ptCount val="12"/>
                <c:pt idx="0">
                  <c:v>5.3849955836587117E-3</c:v>
                </c:pt>
                <c:pt idx="1">
                  <c:v>4.8690678630686551E-3</c:v>
                </c:pt>
                <c:pt idx="2">
                  <c:v>5.5784684788799822E-3</c:v>
                </c:pt>
                <c:pt idx="3">
                  <c:v>4.1919127297942066E-4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7-4082-90EC-F874D7BBE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ANEMIA_TA!$AN$26:$AY$26</c:f>
              <c:numCache>
                <c:formatCode>0.00%</c:formatCode>
                <c:ptCount val="12"/>
                <c:pt idx="0">
                  <c:v>5.1262578317827984E-3</c:v>
                </c:pt>
                <c:pt idx="1">
                  <c:v>5.3161192329599389E-3</c:v>
                </c:pt>
                <c:pt idx="2">
                  <c:v>6.4552876400227836E-3</c:v>
                </c:pt>
                <c:pt idx="3">
                  <c:v>5.6958420353142201E-4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64-457E-8D62-B8340F91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ANEMIA_TA!$AN$27:$AY$27</c:f>
              <c:numCache>
                <c:formatCode>0.00%</c:formatCode>
                <c:ptCount val="12"/>
                <c:pt idx="0">
                  <c:v>6.8035190615835777E-3</c:v>
                </c:pt>
                <c:pt idx="1">
                  <c:v>5.6304985337243402E-3</c:v>
                </c:pt>
                <c:pt idx="2">
                  <c:v>8.4457478005865103E-3</c:v>
                </c:pt>
                <c:pt idx="3">
                  <c:v>7.0381231671554252E-4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0-40C0-A035-56379DFEC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ANEMIA_TA!$AN$28:$AY$28</c:f>
              <c:numCache>
                <c:formatCode>0.00%</c:formatCode>
                <c:ptCount val="12"/>
                <c:pt idx="0">
                  <c:v>1.162496694150026E-2</c:v>
                </c:pt>
                <c:pt idx="1">
                  <c:v>8.7187252061251951E-3</c:v>
                </c:pt>
                <c:pt idx="2">
                  <c:v>6.175763687672013E-3</c:v>
                </c:pt>
                <c:pt idx="3">
                  <c:v>3.6328021692188313E-4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1E-4E86-8990-A11AB44E2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ANEMIA_TA!$AN$29:$AY$29</c:f>
              <c:numCache>
                <c:formatCode>0.00%</c:formatCode>
                <c:ptCount val="12"/>
                <c:pt idx="0">
                  <c:v>4.6474358974358974E-3</c:v>
                </c:pt>
                <c:pt idx="1">
                  <c:v>4.5673076923076926E-3</c:v>
                </c:pt>
                <c:pt idx="2">
                  <c:v>4.8878205128205128E-3</c:v>
                </c:pt>
                <c:pt idx="3">
                  <c:v>3.2051282051282051E-4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6-4BFA-9219-F1636CCF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ANEMIA_TA!$AN$30:$AY$30</c:f>
              <c:numCache>
                <c:formatCode>0.00%</c:formatCode>
                <c:ptCount val="12"/>
                <c:pt idx="0">
                  <c:v>0</c:v>
                </c:pt>
                <c:pt idx="1">
                  <c:v>7.5187969924812026E-3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C-4978-8C88-297283126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ANEMIA_TA!$AN$31:$AY$31</c:f>
              <c:numCache>
                <c:formatCode>0.00%</c:formatCode>
                <c:ptCount val="12"/>
                <c:pt idx="0">
                  <c:v>3.8463651849002692E-3</c:v>
                </c:pt>
                <c:pt idx="1">
                  <c:v>2.7474037035001924E-3</c:v>
                </c:pt>
                <c:pt idx="2">
                  <c:v>3.8463651849002692E-3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F8-47F0-B8EA-993C7AB8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ANEMIA_TA!$AN$32:$AY$32</c:f>
              <c:numCache>
                <c:formatCode>0.00%</c:formatCode>
                <c:ptCount val="12"/>
                <c:pt idx="0">
                  <c:v>5.4832076764907475E-3</c:v>
                </c:pt>
                <c:pt idx="1">
                  <c:v>4.7978067169294038E-3</c:v>
                </c:pt>
                <c:pt idx="2">
                  <c:v>2.7416038382453737E-3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0-4A6C-86C2-8437AFF58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ANEMIA_TA!$AN$33:$AY$33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1.1664074650077762E-3</c:v>
                </c:pt>
                <c:pt idx="2">
                  <c:v>5.4432348367029551E-3</c:v>
                </c:pt>
                <c:pt idx="3">
                  <c:v>7.776049766718507E-4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91-4B74-ABB3-D4B1B24F2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ANEMIA_TA!$BH$2:$BS$2</c:f>
              <c:numCache>
                <c:formatCode>0.00%</c:formatCode>
                <c:ptCount val="12"/>
                <c:pt idx="0">
                  <c:v>5.3849955836587117E-3</c:v>
                </c:pt>
                <c:pt idx="1">
                  <c:v>4.8690678630686551E-3</c:v>
                </c:pt>
                <c:pt idx="2">
                  <c:v>5.5784684788799822E-3</c:v>
                </c:pt>
                <c:pt idx="3">
                  <c:v>4.1919127297942066E-4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7-4421-B7F3-DF171104D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ANEMIA_TA!$BH$26:$BS$26</c:f>
              <c:numCache>
                <c:formatCode>0.00%</c:formatCode>
                <c:ptCount val="12"/>
                <c:pt idx="0">
                  <c:v>5.2264808362369342E-3</c:v>
                </c:pt>
                <c:pt idx="1">
                  <c:v>5.4200542005420054E-3</c:v>
                </c:pt>
                <c:pt idx="2">
                  <c:v>6.5814943863724351E-3</c:v>
                </c:pt>
                <c:pt idx="3">
                  <c:v>5.8072009291521487E-4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59-4162-A365-8A8F512EA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ANEMIA_TA!$BH$27:$BS$27</c:f>
              <c:numCache>
                <c:formatCode>0.00%</c:formatCode>
                <c:ptCount val="12"/>
                <c:pt idx="0">
                  <c:v>6.6460410221152733E-3</c:v>
                </c:pt>
                <c:pt idx="1">
                  <c:v>5.5001718803712601E-3</c:v>
                </c:pt>
                <c:pt idx="2">
                  <c:v>8.2502578205568902E-3</c:v>
                </c:pt>
                <c:pt idx="3">
                  <c:v>6.8752148504640752E-4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F8-4CD9-A7E8-7164B5998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ANEMIA_TA!$BH$28:$BS$28</c:f>
              <c:numCache>
                <c:formatCode>0.00%</c:formatCode>
                <c:ptCount val="12"/>
                <c:pt idx="0">
                  <c:v>1.162496694150026E-2</c:v>
                </c:pt>
                <c:pt idx="1">
                  <c:v>8.7187252061251951E-3</c:v>
                </c:pt>
                <c:pt idx="2">
                  <c:v>6.175763687672013E-3</c:v>
                </c:pt>
                <c:pt idx="3">
                  <c:v>3.6328021692188313E-4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5-44A4-BD5F-C5FD0A4F7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ANEMIA_TA!$BH$29:$BS$29</c:f>
              <c:numCache>
                <c:formatCode>0.00%</c:formatCode>
                <c:ptCount val="12"/>
                <c:pt idx="0">
                  <c:v>4.2484321262391258E-3</c:v>
                </c:pt>
                <c:pt idx="1">
                  <c:v>4.3495852721019621E-3</c:v>
                </c:pt>
                <c:pt idx="2">
                  <c:v>4.9565041472789803E-3</c:v>
                </c:pt>
                <c:pt idx="3">
                  <c:v>3.03459437588509E-4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59-47DF-BB8A-2CAAEC377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ANEMIA_TA!$BH$30:$BS$30</c:f>
              <c:numCache>
                <c:formatCode>0.00%</c:formatCode>
                <c:ptCount val="12"/>
                <c:pt idx="0">
                  <c:v>5.4434838296509762E-3</c:v>
                </c:pt>
                <c:pt idx="1">
                  <c:v>6.0838936919628559E-3</c:v>
                </c:pt>
                <c:pt idx="2">
                  <c:v>3.8424591738712775E-3</c:v>
                </c:pt>
                <c:pt idx="3">
                  <c:v>3.2020493115593977E-4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2-4F9E-90FC-37D46F2F2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76-4FD9-86C8-511C7084D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ANEMIA_TA!$BH$32:$BS$32</c:f>
              <c:numCache>
                <c:formatCode>0.00%</c:formatCode>
                <c:ptCount val="12"/>
                <c:pt idx="0">
                  <c:v>3.8463651849002692E-3</c:v>
                </c:pt>
                <c:pt idx="1">
                  <c:v>2.7474037035001924E-3</c:v>
                </c:pt>
                <c:pt idx="2">
                  <c:v>3.8463651849002692E-3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78-47C6-B11E-6E2261631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ANEMIA_TA!$BH$33:$BS$33</c:f>
              <c:numCache>
                <c:formatCode>0.00%</c:formatCode>
                <c:ptCount val="12"/>
                <c:pt idx="0">
                  <c:v>5.2671181339352894E-3</c:v>
                </c:pt>
                <c:pt idx="1">
                  <c:v>3.7622272385252069E-3</c:v>
                </c:pt>
                <c:pt idx="2">
                  <c:v>3.0097817908201654E-3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B6-4FD9-A06E-5EB1577FF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ANEMIA_TA!$BH$34:$BS$34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1.1664074650077762E-3</c:v>
                </c:pt>
                <c:pt idx="2">
                  <c:v>5.4432348367029551E-3</c:v>
                </c:pt>
                <c:pt idx="3">
                  <c:v>7.776049766718507E-4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5-4688-96A2-7394F0F17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4BE0167-72AA-4FB2-BE3F-A73368200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C2408F-FC30-4D95-B143-2ED9B2F28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D2CB6B4-5890-41A2-BA6B-ED6F2BBE5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B455D8F-232B-4A08-A467-378652C0F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39ED3DD-B87A-4453-81F5-950903A13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620329-32EA-4B65-A99C-C6A6ACCA2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CB34CF0-98FD-4B28-985F-02C464550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EDB596E-6F27-4CA1-9558-4144A08E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1D9DCA8-E564-47B8-A4CD-B42A1822D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A80E02D5-AC5A-4660-ADCE-6BFDB0FE1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7BC6B9A-42FB-4D92-9292-A9AAAF4A2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657B725-3877-4670-ADA0-D11E218A7B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C34D4A18-9356-486A-A908-D3BDA3528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5A9C7D4-98EF-445B-872B-703BC10C0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6DAA91C-71B6-4058-B2E6-D7F5E327B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619714F-97CC-46E7-B9B9-D06FE353E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89837B5-0701-4E90-88D7-3A4F91581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BDF31D3-24AD-4E2C-8337-562C6050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BEF0E263-1086-457F-B72D-E22ACD1A3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0FCD1-2AB5-4CE9-96D9-534937793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CE4EF3-E363-4C35-B3DF-DDBED75BB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A43AD2-9449-4CDE-99C1-884063E0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6C8111D-88B8-401F-877C-46A90933B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9AFCD2E-3CE3-4C72-B8EE-2922FEF30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AE0B34-9C59-475A-BCF2-ADDD998A5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D1E68F2-1E84-4DA0-B04C-E8B195D42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6BC9009-F6A2-47EA-B401-DEC2ED667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868CBD1-6D63-4BFB-80BB-F1C9A478B7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6DB2465-B5C9-4DD8-9515-F91DD3500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1DD5FF1-E4B4-48CA-BA93-FD738BD8F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D40EB2B-BD4B-4A70-BD9B-428C496AD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4044869-8394-4944-A9AF-92B75298D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D16CF22-3412-488C-BECA-A3FDDF30E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51B3591-6A93-491E-A383-22DFBF9F2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4475EA2-2E3C-49F6-9B84-A7C99C2E66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BE7B94C-EA05-481A-ACD3-8D1B53C5C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5D8E543-684B-4C31-9274-4BE239723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4855BCA-6993-40C5-8E3E-7B1E1F4E5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C4A853-EB37-4C8F-A8D9-67EBD30EE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265FF4-4F79-48EF-9098-B501F7A19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4AE8277-6C7C-4DEF-A6DC-84F7D86BE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46ED8F0-E66F-4C15-B96A-7DF9FBE52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A101930-3938-40B5-833E-615C9260E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83E07DB-A2C4-4BAD-8029-5B04376DD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BC09183-B4E3-4C83-A953-208FA5B46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8482B77-6464-411E-8AC7-C85F480CE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9D9A6C1-5F5A-40AD-93DD-DCE46071F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C8E0172-C36B-491B-B606-C5FFFDF9A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65BBFFD-58BF-4C09-9910-127241A8A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49B7C98-CE56-48B3-AC8A-BEF06FFAD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638B357-2D9F-4DB6-832E-F5FA77D1E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300B209-98BB-4228-9155-94C0FD467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0300538-C5F8-472C-BF1A-95C40B73A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98F97FA3-4070-4BC8-AAB8-E9CFF8DDF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32FF9BAB-991D-438F-96E9-B4A7BC103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81ABD689-3EA8-4550-ADB2-5C31E9F3E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5388E7B4-F1D6-4491-9022-8439E1886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1"/>
  <sheetViews>
    <sheetView showGridLines="0" zoomScale="90" zoomScaleNormal="9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">
        <v>912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864</v>
      </c>
      <c r="G2" s="221"/>
      <c r="H2" s="222"/>
      <c r="I2" s="2" t="s">
        <v>221</v>
      </c>
      <c r="J2" s="4">
        <f t="shared" ref="J2" si="0">SUBTOTAL(9,J5:J964)</f>
        <v>1103</v>
      </c>
      <c r="K2" s="4">
        <f t="shared" ref="K2" si="1">SUBTOTAL(9,K5:K964)</f>
        <v>1579</v>
      </c>
      <c r="L2" s="4">
        <f t="shared" ref="L2" si="2">SUBTOTAL(9,L5:L964)</f>
        <v>691</v>
      </c>
      <c r="M2" s="4">
        <f t="shared" ref="M2" si="3">SUBTOTAL(9,M5:M963)</f>
        <v>345</v>
      </c>
      <c r="N2" s="4">
        <f t="shared" ref="N2" si="4">SUBTOTAL(9,N5:N963)</f>
        <v>1054</v>
      </c>
      <c r="O2" s="4">
        <f t="shared" ref="O2" si="5">SUBTOTAL(9,O5:O963)</f>
        <v>3463</v>
      </c>
      <c r="P2" s="4">
        <f t="shared" ref="P2" si="6">SUBTOTAL(9,P5:P963)</f>
        <v>3373</v>
      </c>
      <c r="Q2" s="4">
        <f t="shared" ref="Q2" si="7">SUBTOTAL(9,Q5:Q963)</f>
        <v>506</v>
      </c>
      <c r="R2" s="4">
        <f t="shared" ref="R2" si="8">SUBTOTAL(9,R5:R963)</f>
        <v>1230</v>
      </c>
      <c r="S2" s="4">
        <f t="shared" ref="S2" si="9">SUBTOTAL(9,S5:S963)</f>
        <v>117</v>
      </c>
      <c r="T2" s="4">
        <f t="shared" ref="T2" si="10">SUBTOTAL(9,T5:T963)</f>
        <v>0</v>
      </c>
      <c r="U2" s="4"/>
      <c r="V2" s="4">
        <f t="shared" ref="V2" si="11">SUBTOTAL(9,V5:V963)</f>
        <v>734</v>
      </c>
      <c r="W2" s="4">
        <f t="shared" ref="W2" si="12">SUBTOTAL(9,W5:W963)</f>
        <v>167</v>
      </c>
      <c r="X2" s="4">
        <f t="shared" ref="X2" si="13">SUBTOTAL(9,X5:X963)</f>
        <v>53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2</v>
      </c>
      <c r="K6" s="24">
        <v>0</v>
      </c>
      <c r="L6" s="24">
        <v>0</v>
      </c>
      <c r="M6" s="24">
        <v>0</v>
      </c>
      <c r="N6" s="23">
        <v>2</v>
      </c>
      <c r="O6" s="24">
        <v>2</v>
      </c>
      <c r="P6" s="24">
        <v>2</v>
      </c>
      <c r="Q6" s="24">
        <v>2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4</v>
      </c>
      <c r="O7" s="24">
        <v>8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15</v>
      </c>
      <c r="K10" s="24">
        <v>42</v>
      </c>
      <c r="L10" s="24">
        <v>10</v>
      </c>
      <c r="M10" s="24">
        <v>4</v>
      </c>
      <c r="N10" s="23">
        <v>15</v>
      </c>
      <c r="O10" s="24">
        <v>61</v>
      </c>
      <c r="P10" s="24">
        <v>67</v>
      </c>
      <c r="Q10" s="24">
        <v>16</v>
      </c>
      <c r="R10" s="24">
        <v>19</v>
      </c>
      <c r="S10" s="24">
        <v>1</v>
      </c>
      <c r="T10" s="24">
        <v>0</v>
      </c>
      <c r="U10" s="24"/>
      <c r="V10" s="24">
        <v>8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7</v>
      </c>
      <c r="K11" s="24">
        <v>5</v>
      </c>
      <c r="L11" s="24">
        <v>8</v>
      </c>
      <c r="M11" s="24">
        <v>4</v>
      </c>
      <c r="N11" s="23">
        <v>7</v>
      </c>
      <c r="O11" s="24">
        <v>26</v>
      </c>
      <c r="P11" s="24">
        <v>20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3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15</v>
      </c>
      <c r="L12" s="24">
        <v>13</v>
      </c>
      <c r="M12" s="24">
        <v>8</v>
      </c>
      <c r="N12" s="23">
        <v>12</v>
      </c>
      <c r="O12" s="24">
        <v>49</v>
      </c>
      <c r="P12" s="24">
        <v>41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4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15</v>
      </c>
      <c r="L16" s="24">
        <v>6</v>
      </c>
      <c r="M16" s="24">
        <v>5</v>
      </c>
      <c r="N16" s="23">
        <v>9</v>
      </c>
      <c r="O16" s="24">
        <v>35</v>
      </c>
      <c r="P16" s="24">
        <v>30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8</v>
      </c>
      <c r="L17" s="24">
        <v>4</v>
      </c>
      <c r="M17" s="24">
        <v>7</v>
      </c>
      <c r="N17" s="23">
        <v>7</v>
      </c>
      <c r="O17" s="24">
        <v>30</v>
      </c>
      <c r="P17" s="24">
        <v>19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12</v>
      </c>
      <c r="L18" s="24">
        <v>2</v>
      </c>
      <c r="M18" s="24">
        <v>0</v>
      </c>
      <c r="N18" s="23">
        <v>5</v>
      </c>
      <c r="O18" s="24">
        <v>10</v>
      </c>
      <c r="P18" s="24">
        <v>19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4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43</v>
      </c>
      <c r="K19" s="24">
        <v>53</v>
      </c>
      <c r="L19" s="24">
        <v>22</v>
      </c>
      <c r="M19" s="24">
        <v>9</v>
      </c>
      <c r="N19" s="23">
        <v>42</v>
      </c>
      <c r="O19" s="24">
        <v>131</v>
      </c>
      <c r="P19" s="24">
        <v>118</v>
      </c>
      <c r="Q19" s="24">
        <v>32</v>
      </c>
      <c r="R19" s="24">
        <v>2</v>
      </c>
      <c r="S19" s="24">
        <v>2</v>
      </c>
      <c r="T19" s="24">
        <v>0</v>
      </c>
      <c r="U19" s="24"/>
      <c r="V19" s="24">
        <v>37</v>
      </c>
      <c r="W19" s="24">
        <v>7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5</v>
      </c>
      <c r="L20" s="24">
        <v>2</v>
      </c>
      <c r="M20" s="24">
        <v>5</v>
      </c>
      <c r="N20" s="23">
        <v>6</v>
      </c>
      <c r="O20" s="24">
        <v>10</v>
      </c>
      <c r="P20" s="24">
        <v>13</v>
      </c>
      <c r="Q20" s="24">
        <v>6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2</v>
      </c>
      <c r="L21" s="24">
        <v>0</v>
      </c>
      <c r="M21" s="24">
        <v>1</v>
      </c>
      <c r="N21" s="23">
        <v>2</v>
      </c>
      <c r="O21" s="24">
        <v>4</v>
      </c>
      <c r="P21" s="24">
        <v>4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22</v>
      </c>
      <c r="L26" s="24">
        <v>9</v>
      </c>
      <c r="M26" s="24">
        <v>2</v>
      </c>
      <c r="N26" s="23">
        <v>10</v>
      </c>
      <c r="O26" s="24">
        <v>36</v>
      </c>
      <c r="P26" s="24">
        <v>41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4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37</v>
      </c>
      <c r="K27" s="24">
        <v>26</v>
      </c>
      <c r="L27" s="24">
        <v>17</v>
      </c>
      <c r="M27" s="24">
        <v>6</v>
      </c>
      <c r="N27" s="23">
        <v>33</v>
      </c>
      <c r="O27" s="24">
        <v>80</v>
      </c>
      <c r="P27" s="24">
        <v>80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3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18</v>
      </c>
      <c r="K28" s="24">
        <v>46</v>
      </c>
      <c r="L28" s="24">
        <v>8</v>
      </c>
      <c r="M28" s="24">
        <v>2</v>
      </c>
      <c r="N28" s="23">
        <v>18</v>
      </c>
      <c r="O28" s="24">
        <v>96</v>
      </c>
      <c r="P28" s="24">
        <v>72</v>
      </c>
      <c r="Q28" s="24">
        <v>6</v>
      </c>
      <c r="R28" s="24">
        <v>38</v>
      </c>
      <c r="S28" s="24">
        <v>1</v>
      </c>
      <c r="T28" s="24">
        <v>0</v>
      </c>
      <c r="U28" s="24"/>
      <c r="V28" s="24">
        <v>19</v>
      </c>
      <c r="W28" s="24">
        <v>5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18</v>
      </c>
      <c r="L29" s="24">
        <v>1</v>
      </c>
      <c r="M29" s="24">
        <v>8</v>
      </c>
      <c r="N29" s="23">
        <v>14</v>
      </c>
      <c r="O29" s="24">
        <v>49</v>
      </c>
      <c r="P29" s="24">
        <v>33</v>
      </c>
      <c r="Q29" s="24">
        <v>9</v>
      </c>
      <c r="R29" s="24">
        <v>15</v>
      </c>
      <c r="S29" s="24">
        <v>3</v>
      </c>
      <c r="T29" s="24">
        <v>0</v>
      </c>
      <c r="U29" s="24"/>
      <c r="V29" s="24">
        <v>5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35</v>
      </c>
      <c r="L30" s="24">
        <v>10</v>
      </c>
      <c r="M30" s="24">
        <v>1</v>
      </c>
      <c r="N30" s="23">
        <v>9</v>
      </c>
      <c r="O30" s="24">
        <v>49</v>
      </c>
      <c r="P30" s="24">
        <v>54</v>
      </c>
      <c r="Q30" s="24">
        <v>0</v>
      </c>
      <c r="R30" s="24">
        <v>26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19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10</v>
      </c>
      <c r="L32" s="24">
        <v>6</v>
      </c>
      <c r="M32" s="24">
        <v>5</v>
      </c>
      <c r="N32" s="23">
        <v>10</v>
      </c>
      <c r="O32" s="24">
        <v>26</v>
      </c>
      <c r="P32" s="24">
        <v>26</v>
      </c>
      <c r="Q32" s="24">
        <v>9</v>
      </c>
      <c r="R32" s="24">
        <v>10</v>
      </c>
      <c r="S32" s="24">
        <v>0</v>
      </c>
      <c r="T32" s="24">
        <v>0</v>
      </c>
      <c r="U32" s="24"/>
      <c r="V32" s="24">
        <v>5</v>
      </c>
      <c r="W32" s="24">
        <v>2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8</v>
      </c>
      <c r="M33" s="24">
        <v>1</v>
      </c>
      <c r="N33" s="23">
        <v>13</v>
      </c>
      <c r="O33" s="24">
        <v>42</v>
      </c>
      <c r="P33" s="24">
        <v>54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10</v>
      </c>
      <c r="L34" s="24">
        <v>1</v>
      </c>
      <c r="M34" s="24">
        <v>0</v>
      </c>
      <c r="N34" s="23">
        <v>2</v>
      </c>
      <c r="O34" s="24">
        <v>10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17</v>
      </c>
      <c r="K35" s="24">
        <v>17</v>
      </c>
      <c r="L35" s="24">
        <v>7</v>
      </c>
      <c r="M35" s="24">
        <v>7</v>
      </c>
      <c r="N35" s="23">
        <v>17</v>
      </c>
      <c r="O35" s="24">
        <v>29</v>
      </c>
      <c r="P35" s="24">
        <v>41</v>
      </c>
      <c r="Q35" s="24">
        <v>1</v>
      </c>
      <c r="R35" s="24">
        <v>19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6</v>
      </c>
      <c r="L36" s="24">
        <v>1</v>
      </c>
      <c r="M36" s="24">
        <v>1</v>
      </c>
      <c r="N36" s="23">
        <v>4</v>
      </c>
      <c r="O36" s="24">
        <v>7</v>
      </c>
      <c r="P36" s="24">
        <v>11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4</v>
      </c>
      <c r="K38" s="24">
        <v>5</v>
      </c>
      <c r="L38" s="24">
        <v>0</v>
      </c>
      <c r="M38" s="24">
        <v>0</v>
      </c>
      <c r="N38" s="23">
        <v>4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0</v>
      </c>
      <c r="L39" s="24">
        <v>1</v>
      </c>
      <c r="M39" s="24">
        <v>2</v>
      </c>
      <c r="N39" s="23">
        <v>1</v>
      </c>
      <c r="O39" s="24">
        <v>10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9</v>
      </c>
      <c r="L40" s="24">
        <v>1</v>
      </c>
      <c r="M40" s="24">
        <v>2</v>
      </c>
      <c r="N40" s="23">
        <v>9</v>
      </c>
      <c r="O40" s="24">
        <v>33</v>
      </c>
      <c r="P40" s="24">
        <v>19</v>
      </c>
      <c r="Q40" s="24">
        <v>4</v>
      </c>
      <c r="R40" s="24">
        <v>9</v>
      </c>
      <c r="S40" s="24">
        <v>0</v>
      </c>
      <c r="T40" s="24">
        <v>0</v>
      </c>
      <c r="U40" s="24"/>
      <c r="V40" s="24">
        <v>44</v>
      </c>
      <c r="W40" s="24">
        <v>6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4</v>
      </c>
      <c r="M43" s="24">
        <v>0</v>
      </c>
      <c r="N43" s="23">
        <v>2</v>
      </c>
      <c r="O43" s="24">
        <v>12</v>
      </c>
      <c r="P43" s="24">
        <v>9</v>
      </c>
      <c r="Q43" s="24">
        <v>2</v>
      </c>
      <c r="R43" s="24">
        <v>7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1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1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11</v>
      </c>
      <c r="K53" s="24">
        <v>7</v>
      </c>
      <c r="L53" s="24">
        <v>6</v>
      </c>
      <c r="M53" s="24">
        <v>1</v>
      </c>
      <c r="N53" s="23">
        <v>11</v>
      </c>
      <c r="O53" s="24">
        <v>37</v>
      </c>
      <c r="P53" s="24">
        <v>24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20</v>
      </c>
      <c r="W53" s="24">
        <v>2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7</v>
      </c>
      <c r="K56" s="24">
        <v>7</v>
      </c>
      <c r="L56" s="24">
        <v>2</v>
      </c>
      <c r="M56" s="24">
        <v>0</v>
      </c>
      <c r="N56" s="23">
        <v>7</v>
      </c>
      <c r="O56" s="24">
        <v>8</v>
      </c>
      <c r="P56" s="24">
        <v>16</v>
      </c>
      <c r="Q56" s="24">
        <v>6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3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5</v>
      </c>
      <c r="P61" s="24">
        <v>0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4</v>
      </c>
      <c r="L62" s="24">
        <v>1</v>
      </c>
      <c r="M62" s="24">
        <v>0</v>
      </c>
      <c r="N62" s="23">
        <v>2</v>
      </c>
      <c r="O62" s="24">
        <v>7</v>
      </c>
      <c r="P62" s="24">
        <v>9</v>
      </c>
      <c r="Q62" s="24">
        <v>2</v>
      </c>
      <c r="R62" s="24">
        <v>6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3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22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10</v>
      </c>
      <c r="W66" s="24">
        <v>0</v>
      </c>
      <c r="X66" s="24">
        <v>2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6</v>
      </c>
      <c r="K68" s="24">
        <v>10</v>
      </c>
      <c r="L68" s="24">
        <v>4</v>
      </c>
      <c r="M68" s="24">
        <v>2</v>
      </c>
      <c r="N68" s="23">
        <v>6</v>
      </c>
      <c r="O68" s="24">
        <v>19</v>
      </c>
      <c r="P68" s="24">
        <v>20</v>
      </c>
      <c r="Q68" s="24">
        <v>0</v>
      </c>
      <c r="R68" s="24">
        <v>9</v>
      </c>
      <c r="S68" s="24">
        <v>1</v>
      </c>
      <c r="T68" s="24">
        <v>0</v>
      </c>
      <c r="U68" s="24"/>
      <c r="V68" s="24">
        <v>4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2</v>
      </c>
      <c r="L72" s="24">
        <v>2</v>
      </c>
      <c r="M72" s="24">
        <v>1</v>
      </c>
      <c r="N72" s="23">
        <v>0</v>
      </c>
      <c r="O72" s="24">
        <v>6</v>
      </c>
      <c r="P72" s="24">
        <v>4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4</v>
      </c>
      <c r="L73" s="24">
        <v>1</v>
      </c>
      <c r="M73" s="24">
        <v>1</v>
      </c>
      <c r="N73" s="23">
        <v>2</v>
      </c>
      <c r="O73" s="24">
        <v>10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2</v>
      </c>
      <c r="L74" s="24">
        <v>1</v>
      </c>
      <c r="M74" s="24">
        <v>2</v>
      </c>
      <c r="N74" s="23">
        <v>0</v>
      </c>
      <c r="O74" s="24">
        <v>6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1</v>
      </c>
      <c r="N75" s="23">
        <v>0</v>
      </c>
      <c r="O75" s="24">
        <v>1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1</v>
      </c>
      <c r="L76" s="24">
        <v>0</v>
      </c>
      <c r="M76" s="24">
        <v>1</v>
      </c>
      <c r="N76" s="23">
        <v>1</v>
      </c>
      <c r="O76" s="24">
        <v>3</v>
      </c>
      <c r="P76" s="24">
        <v>2</v>
      </c>
      <c r="Q76" s="24">
        <v>1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29</v>
      </c>
      <c r="P78" s="24">
        <v>11</v>
      </c>
      <c r="Q78" s="24">
        <v>5</v>
      </c>
      <c r="R78" s="24">
        <v>10</v>
      </c>
      <c r="S78" s="24">
        <v>0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2</v>
      </c>
      <c r="L80" s="24">
        <v>0</v>
      </c>
      <c r="M80" s="24">
        <v>0</v>
      </c>
      <c r="N80" s="23">
        <v>2</v>
      </c>
      <c r="O80" s="24">
        <v>4</v>
      </c>
      <c r="P80" s="24">
        <v>4</v>
      </c>
      <c r="Q80" s="24">
        <v>2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33</v>
      </c>
      <c r="K92" s="24">
        <v>50</v>
      </c>
      <c r="L92" s="24">
        <v>33</v>
      </c>
      <c r="M92" s="24">
        <v>14</v>
      </c>
      <c r="N92" s="23">
        <v>32</v>
      </c>
      <c r="O92" s="24">
        <v>118</v>
      </c>
      <c r="P92" s="24">
        <v>116</v>
      </c>
      <c r="Q92" s="24">
        <v>32</v>
      </c>
      <c r="R92" s="24">
        <v>76</v>
      </c>
      <c r="S92" s="24">
        <v>4</v>
      </c>
      <c r="T92" s="24">
        <v>0</v>
      </c>
      <c r="U92" s="24"/>
      <c r="V92" s="24">
        <v>38</v>
      </c>
      <c r="W92" s="24">
        <v>23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2</v>
      </c>
      <c r="L93" s="24">
        <v>0</v>
      </c>
      <c r="M93" s="24">
        <v>1</v>
      </c>
      <c r="N93" s="23">
        <v>1</v>
      </c>
      <c r="O93" s="24">
        <v>5</v>
      </c>
      <c r="P93" s="24">
        <v>3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7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1</v>
      </c>
      <c r="M95" s="24">
        <v>0</v>
      </c>
      <c r="N95" s="23">
        <v>1</v>
      </c>
      <c r="O95" s="24">
        <v>1</v>
      </c>
      <c r="P95" s="24">
        <v>3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6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3</v>
      </c>
      <c r="P98" s="24">
        <v>5</v>
      </c>
      <c r="Q98" s="24">
        <v>1</v>
      </c>
      <c r="R98" s="24">
        <v>5</v>
      </c>
      <c r="S98" s="24">
        <v>2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3</v>
      </c>
      <c r="L100" s="24">
        <v>0</v>
      </c>
      <c r="M100" s="24">
        <v>1</v>
      </c>
      <c r="N100" s="23">
        <v>2</v>
      </c>
      <c r="O100" s="24">
        <v>5</v>
      </c>
      <c r="P100" s="24">
        <v>5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3</v>
      </c>
      <c r="L102" s="24">
        <v>5</v>
      </c>
      <c r="M102" s="24">
        <v>1</v>
      </c>
      <c r="N102" s="23">
        <v>3</v>
      </c>
      <c r="O102" s="24">
        <v>12</v>
      </c>
      <c r="P102" s="24">
        <v>11</v>
      </c>
      <c r="Q102" s="24">
        <v>2</v>
      </c>
      <c r="R102" s="24">
        <v>10</v>
      </c>
      <c r="S102" s="24">
        <v>0</v>
      </c>
      <c r="T102" s="24">
        <v>0</v>
      </c>
      <c r="U102" s="24"/>
      <c r="V102" s="24">
        <v>1</v>
      </c>
      <c r="W102" s="24">
        <v>1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3</v>
      </c>
      <c r="M103" s="24">
        <v>0</v>
      </c>
      <c r="N103" s="23">
        <v>0</v>
      </c>
      <c r="O103" s="24">
        <v>3</v>
      </c>
      <c r="P103" s="24">
        <v>3</v>
      </c>
      <c r="Q103" s="24">
        <v>0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2</v>
      </c>
      <c r="M104" s="24">
        <v>1</v>
      </c>
      <c r="N104" s="23">
        <v>0</v>
      </c>
      <c r="O104" s="24">
        <v>0</v>
      </c>
      <c r="P104" s="24">
        <v>4</v>
      </c>
      <c r="Q104" s="24">
        <v>0</v>
      </c>
      <c r="R104" s="24">
        <v>3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3</v>
      </c>
      <c r="L105" s="24">
        <v>2</v>
      </c>
      <c r="M105" s="24">
        <v>0</v>
      </c>
      <c r="N105" s="23">
        <v>3</v>
      </c>
      <c r="O105" s="24">
        <v>7</v>
      </c>
      <c r="P105" s="24">
        <v>8</v>
      </c>
      <c r="Q105" s="24">
        <v>5</v>
      </c>
      <c r="R105" s="24">
        <v>4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14</v>
      </c>
      <c r="K106" s="24">
        <v>16</v>
      </c>
      <c r="L106" s="24">
        <v>0</v>
      </c>
      <c r="M106" s="24">
        <v>0</v>
      </c>
      <c r="N106" s="23">
        <v>14</v>
      </c>
      <c r="O106" s="24">
        <v>19</v>
      </c>
      <c r="P106" s="24">
        <v>30</v>
      </c>
      <c r="Q106" s="24">
        <v>13</v>
      </c>
      <c r="R106" s="24">
        <v>5</v>
      </c>
      <c r="S106" s="24">
        <v>0</v>
      </c>
      <c r="T106" s="24">
        <v>0</v>
      </c>
      <c r="U106" s="24"/>
      <c r="V106" s="24">
        <v>13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2</v>
      </c>
      <c r="M107" s="24">
        <v>1</v>
      </c>
      <c r="N107" s="23">
        <v>4</v>
      </c>
      <c r="O107" s="24">
        <v>11</v>
      </c>
      <c r="P107" s="24">
        <v>15</v>
      </c>
      <c r="Q107" s="24">
        <v>4</v>
      </c>
      <c r="R107" s="24">
        <v>9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1</v>
      </c>
      <c r="L108" s="24">
        <v>0</v>
      </c>
      <c r="M108" s="24">
        <v>0</v>
      </c>
      <c r="N108" s="23">
        <v>2</v>
      </c>
      <c r="O108" s="24">
        <v>2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5</v>
      </c>
      <c r="L109" s="24">
        <v>3</v>
      </c>
      <c r="M109" s="24">
        <v>0</v>
      </c>
      <c r="N109" s="23">
        <v>1</v>
      </c>
      <c r="O109" s="24">
        <v>3</v>
      </c>
      <c r="P109" s="24">
        <v>9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5</v>
      </c>
      <c r="L110" s="24">
        <v>6</v>
      </c>
      <c r="M110" s="24">
        <v>2</v>
      </c>
      <c r="N110" s="23">
        <v>15</v>
      </c>
      <c r="O110" s="24">
        <v>29</v>
      </c>
      <c r="P110" s="24">
        <v>26</v>
      </c>
      <c r="Q110" s="24">
        <v>15</v>
      </c>
      <c r="R110" s="24">
        <v>15</v>
      </c>
      <c r="S110" s="24">
        <v>0</v>
      </c>
      <c r="T110" s="24">
        <v>0</v>
      </c>
      <c r="U110" s="24"/>
      <c r="V110" s="24">
        <v>19</v>
      </c>
      <c r="W110" s="24">
        <v>5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12</v>
      </c>
      <c r="L112" s="24">
        <v>5</v>
      </c>
      <c r="M112" s="24">
        <v>2</v>
      </c>
      <c r="N112" s="23">
        <v>0</v>
      </c>
      <c r="O112" s="24">
        <v>8</v>
      </c>
      <c r="P112" s="24">
        <v>18</v>
      </c>
      <c r="Q112" s="24">
        <v>3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6</v>
      </c>
      <c r="L114" s="24">
        <v>1</v>
      </c>
      <c r="M114" s="24">
        <v>3</v>
      </c>
      <c r="N114" s="23">
        <v>2</v>
      </c>
      <c r="O114" s="24">
        <v>17</v>
      </c>
      <c r="P114" s="24">
        <v>9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8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8</v>
      </c>
      <c r="K123" s="24">
        <v>4</v>
      </c>
      <c r="L123" s="24">
        <v>0</v>
      </c>
      <c r="M123" s="24">
        <v>0</v>
      </c>
      <c r="N123" s="23">
        <v>8</v>
      </c>
      <c r="O123" s="24">
        <v>21</v>
      </c>
      <c r="P123" s="24">
        <v>12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9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0</v>
      </c>
      <c r="L124" s="24">
        <v>2</v>
      </c>
      <c r="M124" s="24">
        <v>1</v>
      </c>
      <c r="N124" s="23">
        <v>1</v>
      </c>
      <c r="O124" s="24">
        <v>22</v>
      </c>
      <c r="P124" s="24">
        <v>3</v>
      </c>
      <c r="Q124" s="24">
        <v>7</v>
      </c>
      <c r="R124" s="24">
        <v>19</v>
      </c>
      <c r="S124" s="24">
        <v>0</v>
      </c>
      <c r="T124" s="24">
        <v>0</v>
      </c>
      <c r="U124" s="24"/>
      <c r="V124" s="24">
        <v>21</v>
      </c>
      <c r="W124" s="24">
        <v>0</v>
      </c>
      <c r="X124" s="24">
        <v>11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3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3</v>
      </c>
      <c r="W128" s="24">
        <v>2</v>
      </c>
      <c r="X128" s="24">
        <v>2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4</v>
      </c>
      <c r="M130" s="24">
        <v>0</v>
      </c>
      <c r="N130" s="23">
        <v>3</v>
      </c>
      <c r="O130" s="24">
        <v>7</v>
      </c>
      <c r="P130" s="24">
        <v>9</v>
      </c>
      <c r="Q130" s="24">
        <v>3</v>
      </c>
      <c r="R130" s="24">
        <v>2</v>
      </c>
      <c r="S130" s="24">
        <v>0</v>
      </c>
      <c r="T130" s="24">
        <v>0</v>
      </c>
      <c r="U130" s="24"/>
      <c r="V130" s="24">
        <v>3</v>
      </c>
      <c r="W130" s="24">
        <v>2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2</v>
      </c>
      <c r="L133" s="24">
        <v>1</v>
      </c>
      <c r="M133" s="24">
        <v>0</v>
      </c>
      <c r="N133" s="23">
        <v>1</v>
      </c>
      <c r="O133" s="24">
        <v>4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11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27</v>
      </c>
      <c r="P137" s="24">
        <v>27</v>
      </c>
      <c r="Q137" s="24">
        <v>3</v>
      </c>
      <c r="R137" s="24">
        <v>15</v>
      </c>
      <c r="S137" s="24">
        <v>0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14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1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2</v>
      </c>
      <c r="L143" s="24">
        <v>0</v>
      </c>
      <c r="M143" s="24">
        <v>0</v>
      </c>
      <c r="N143" s="23">
        <v>3</v>
      </c>
      <c r="O143" s="24">
        <v>7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2</v>
      </c>
      <c r="K144" s="24">
        <v>2</v>
      </c>
      <c r="L144" s="24">
        <v>2</v>
      </c>
      <c r="M144" s="24">
        <v>0</v>
      </c>
      <c r="N144" s="23">
        <v>2</v>
      </c>
      <c r="O144" s="24">
        <v>3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1</v>
      </c>
      <c r="M145" s="24">
        <v>0</v>
      </c>
      <c r="N145" s="23">
        <v>0</v>
      </c>
      <c r="O145" s="24">
        <v>4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8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2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2</v>
      </c>
      <c r="K148" s="24">
        <v>3</v>
      </c>
      <c r="L148" s="24">
        <v>0</v>
      </c>
      <c r="M148" s="24">
        <v>0</v>
      </c>
      <c r="N148" s="23">
        <v>2</v>
      </c>
      <c r="O148" s="24">
        <v>2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3</v>
      </c>
      <c r="L149" s="24">
        <v>4</v>
      </c>
      <c r="M149" s="24">
        <v>1</v>
      </c>
      <c r="N149" s="23">
        <v>0</v>
      </c>
      <c r="O149" s="24">
        <v>10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30</v>
      </c>
      <c r="K150" s="24">
        <v>31</v>
      </c>
      <c r="L150" s="24">
        <v>17</v>
      </c>
      <c r="M150" s="24">
        <v>2</v>
      </c>
      <c r="N150" s="23">
        <v>28</v>
      </c>
      <c r="O150" s="24">
        <v>85</v>
      </c>
      <c r="P150" s="24">
        <v>78</v>
      </c>
      <c r="Q150" s="24">
        <v>1</v>
      </c>
      <c r="R150" s="24">
        <v>28</v>
      </c>
      <c r="S150" s="24">
        <v>6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5</v>
      </c>
      <c r="K168" s="24">
        <v>0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1</v>
      </c>
      <c r="M169" s="24">
        <v>2</v>
      </c>
      <c r="N169" s="23">
        <v>3</v>
      </c>
      <c r="O169" s="24">
        <v>1</v>
      </c>
      <c r="P169" s="24">
        <v>7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2</v>
      </c>
      <c r="L170" s="24">
        <v>1</v>
      </c>
      <c r="M170" s="24">
        <v>1</v>
      </c>
      <c r="N170" s="23">
        <v>2</v>
      </c>
      <c r="O170" s="24">
        <v>1</v>
      </c>
      <c r="P170" s="24">
        <v>5</v>
      </c>
      <c r="Q170" s="24">
        <v>2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2</v>
      </c>
      <c r="P171" s="24">
        <v>2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1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3</v>
      </c>
      <c r="M173" s="24">
        <v>0</v>
      </c>
      <c r="N173" s="23">
        <v>1</v>
      </c>
      <c r="O173" s="24">
        <v>3</v>
      </c>
      <c r="P173" s="24">
        <v>4</v>
      </c>
      <c r="Q173" s="24">
        <v>0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3</v>
      </c>
      <c r="L176" s="24">
        <v>0</v>
      </c>
      <c r="M176" s="24">
        <v>1</v>
      </c>
      <c r="N176" s="23">
        <v>1</v>
      </c>
      <c r="O176" s="24">
        <v>1</v>
      </c>
      <c r="P176" s="24">
        <v>4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1</v>
      </c>
      <c r="L179" s="24">
        <v>0</v>
      </c>
      <c r="M179" s="24">
        <v>0</v>
      </c>
      <c r="N179" s="23">
        <v>2</v>
      </c>
      <c r="O179" s="24">
        <v>1</v>
      </c>
      <c r="P179" s="24">
        <v>3</v>
      </c>
      <c r="Q179" s="24">
        <v>2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7</v>
      </c>
      <c r="W182" s="24">
        <v>0</v>
      </c>
      <c r="X182" s="24">
        <v>4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10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20</v>
      </c>
      <c r="L187" s="24">
        <v>8</v>
      </c>
      <c r="M187" s="24">
        <v>6</v>
      </c>
      <c r="N187" s="23">
        <v>16</v>
      </c>
      <c r="O187" s="24">
        <v>50</v>
      </c>
      <c r="P187" s="24">
        <v>45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4</v>
      </c>
      <c r="L188" s="24">
        <v>2</v>
      </c>
      <c r="M188" s="24">
        <v>0</v>
      </c>
      <c r="N188" s="23">
        <v>1</v>
      </c>
      <c r="O188" s="24">
        <v>3</v>
      </c>
      <c r="P188" s="24">
        <v>7</v>
      </c>
      <c r="Q188" s="24">
        <v>1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6</v>
      </c>
      <c r="K189" s="24">
        <v>1</v>
      </c>
      <c r="L189" s="24">
        <v>4</v>
      </c>
      <c r="M189" s="24">
        <v>0</v>
      </c>
      <c r="N189" s="23">
        <v>6</v>
      </c>
      <c r="O189" s="24">
        <v>11</v>
      </c>
      <c r="P189" s="24">
        <v>11</v>
      </c>
      <c r="Q189" s="24">
        <v>5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13</v>
      </c>
      <c r="P191" s="24">
        <v>9</v>
      </c>
      <c r="Q191" s="24">
        <v>0</v>
      </c>
      <c r="R191" s="24">
        <v>0</v>
      </c>
      <c r="S191" s="24">
        <v>2</v>
      </c>
      <c r="T191" s="24">
        <v>0</v>
      </c>
      <c r="U191" s="24"/>
      <c r="V191" s="24">
        <v>1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0</v>
      </c>
      <c r="L192" s="24">
        <v>0</v>
      </c>
      <c r="M192" s="24">
        <v>0</v>
      </c>
      <c r="N192" s="23">
        <v>2</v>
      </c>
      <c r="O192" s="24">
        <v>12</v>
      </c>
      <c r="P192" s="24">
        <v>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6</v>
      </c>
      <c r="L193" s="24">
        <v>0</v>
      </c>
      <c r="M193" s="24">
        <v>4</v>
      </c>
      <c r="N193" s="23">
        <v>6</v>
      </c>
      <c r="O193" s="24">
        <v>22</v>
      </c>
      <c r="P193" s="24">
        <v>12</v>
      </c>
      <c r="Q193" s="24">
        <v>4</v>
      </c>
      <c r="R193" s="24">
        <v>9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7</v>
      </c>
      <c r="P202" s="24">
        <v>6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2</v>
      </c>
      <c r="M208" s="24">
        <v>1</v>
      </c>
      <c r="N208" s="23">
        <v>5</v>
      </c>
      <c r="O208" s="24">
        <v>23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14</v>
      </c>
      <c r="L210" s="24">
        <v>7</v>
      </c>
      <c r="M210" s="24">
        <v>5</v>
      </c>
      <c r="N210" s="23">
        <v>5</v>
      </c>
      <c r="O210" s="24">
        <v>23</v>
      </c>
      <c r="P210" s="24">
        <v>26</v>
      </c>
      <c r="Q210" s="24">
        <v>2</v>
      </c>
      <c r="R210" s="24">
        <v>3</v>
      </c>
      <c r="S210" s="24">
        <v>1</v>
      </c>
      <c r="T210" s="24">
        <v>0</v>
      </c>
      <c r="U210" s="24"/>
      <c r="V210" s="24">
        <v>3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8</v>
      </c>
      <c r="W211" s="24">
        <v>2</v>
      </c>
      <c r="X211" s="24">
        <v>6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3</v>
      </c>
      <c r="L213" s="24">
        <v>1</v>
      </c>
      <c r="M213" s="24">
        <v>0</v>
      </c>
      <c r="N213" s="23">
        <v>2</v>
      </c>
      <c r="O213" s="24">
        <v>5</v>
      </c>
      <c r="P213" s="24">
        <v>6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4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2</v>
      </c>
      <c r="M221" s="24">
        <v>2</v>
      </c>
      <c r="N221" s="23">
        <v>3</v>
      </c>
      <c r="O221" s="24">
        <v>33</v>
      </c>
      <c r="P221" s="24">
        <v>11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16</v>
      </c>
      <c r="L223" s="24">
        <v>10</v>
      </c>
      <c r="M223" s="24">
        <v>4</v>
      </c>
      <c r="N223" s="23">
        <v>10</v>
      </c>
      <c r="O223" s="24">
        <v>41</v>
      </c>
      <c r="P223" s="24">
        <v>36</v>
      </c>
      <c r="Q223" s="24">
        <v>11</v>
      </c>
      <c r="R223" s="24">
        <v>5</v>
      </c>
      <c r="S223" s="24">
        <v>4</v>
      </c>
      <c r="T223" s="24">
        <v>0</v>
      </c>
      <c r="U223" s="24"/>
      <c r="V223" s="24">
        <v>8</v>
      </c>
      <c r="W223" s="24">
        <v>1</v>
      </c>
      <c r="X223" s="24">
        <v>7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2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27</v>
      </c>
      <c r="L227" s="24">
        <v>14</v>
      </c>
      <c r="M227" s="24">
        <v>5</v>
      </c>
      <c r="N227" s="23">
        <v>5</v>
      </c>
      <c r="O227" s="24">
        <v>46</v>
      </c>
      <c r="P227" s="24">
        <v>46</v>
      </c>
      <c r="Q227" s="24">
        <v>3</v>
      </c>
      <c r="R227" s="24">
        <v>23</v>
      </c>
      <c r="S227" s="24">
        <v>6</v>
      </c>
      <c r="T227" s="24">
        <v>0</v>
      </c>
      <c r="U227" s="24"/>
      <c r="V227" s="24">
        <v>3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2</v>
      </c>
      <c r="M231" s="24">
        <v>0</v>
      </c>
      <c r="N231" s="23">
        <v>0</v>
      </c>
      <c r="O231" s="24">
        <v>8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38</v>
      </c>
      <c r="K233" s="24">
        <v>44</v>
      </c>
      <c r="L233" s="24">
        <v>10</v>
      </c>
      <c r="M233" s="24">
        <v>11</v>
      </c>
      <c r="N233" s="23">
        <v>38</v>
      </c>
      <c r="O233" s="24">
        <v>108</v>
      </c>
      <c r="P233" s="24">
        <v>92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41</v>
      </c>
      <c r="W233" s="24">
        <v>12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9</v>
      </c>
      <c r="L238" s="24">
        <v>3</v>
      </c>
      <c r="M238" s="24">
        <v>3</v>
      </c>
      <c r="N238" s="23">
        <v>6</v>
      </c>
      <c r="O238" s="24">
        <v>21</v>
      </c>
      <c r="P238" s="24">
        <v>18</v>
      </c>
      <c r="Q238" s="24">
        <v>1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2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6</v>
      </c>
      <c r="L240" s="24">
        <v>1</v>
      </c>
      <c r="M240" s="24">
        <v>0</v>
      </c>
      <c r="N240" s="23">
        <v>1</v>
      </c>
      <c r="O240" s="24">
        <v>12</v>
      </c>
      <c r="P240" s="24">
        <v>8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4</v>
      </c>
      <c r="W240" s="24">
        <v>2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6</v>
      </c>
      <c r="K241" s="24">
        <v>4</v>
      </c>
      <c r="L241" s="24">
        <v>2</v>
      </c>
      <c r="M241" s="24">
        <v>0</v>
      </c>
      <c r="N241" s="23">
        <v>6</v>
      </c>
      <c r="O241" s="24">
        <v>11</v>
      </c>
      <c r="P241" s="24">
        <v>12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5</v>
      </c>
      <c r="K242" s="24">
        <v>2</v>
      </c>
      <c r="L242" s="24">
        <v>0</v>
      </c>
      <c r="M242" s="24">
        <v>0</v>
      </c>
      <c r="N242" s="23">
        <v>5</v>
      </c>
      <c r="O242" s="24">
        <v>5</v>
      </c>
      <c r="P242" s="24">
        <v>7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16</v>
      </c>
      <c r="L244" s="24">
        <v>8</v>
      </c>
      <c r="M244" s="24">
        <v>7</v>
      </c>
      <c r="N244" s="23">
        <v>3</v>
      </c>
      <c r="O244" s="24">
        <v>30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6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5</v>
      </c>
      <c r="L246" s="24">
        <v>1</v>
      </c>
      <c r="M246" s="24">
        <v>1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12</v>
      </c>
      <c r="K247" s="24">
        <v>4</v>
      </c>
      <c r="L247" s="24">
        <v>6</v>
      </c>
      <c r="M247" s="24">
        <v>4</v>
      </c>
      <c r="N247" s="23">
        <v>11</v>
      </c>
      <c r="O247" s="24">
        <v>15</v>
      </c>
      <c r="P247" s="24">
        <v>22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6</v>
      </c>
      <c r="L248" s="24">
        <v>2</v>
      </c>
      <c r="M248" s="24">
        <v>2</v>
      </c>
      <c r="N248" s="23">
        <v>3</v>
      </c>
      <c r="O248" s="24">
        <v>10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11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13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0</v>
      </c>
      <c r="M250" s="24">
        <v>3</v>
      </c>
      <c r="N250" s="23">
        <v>1</v>
      </c>
      <c r="O250" s="24">
        <v>11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4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4</v>
      </c>
      <c r="M252" s="24">
        <v>1</v>
      </c>
      <c r="N252" s="23">
        <v>2</v>
      </c>
      <c r="O252" s="24">
        <v>9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17</v>
      </c>
      <c r="K256" s="24">
        <v>14</v>
      </c>
      <c r="L256" s="24">
        <v>6</v>
      </c>
      <c r="M256" s="24">
        <v>0</v>
      </c>
      <c r="N256" s="23">
        <v>17</v>
      </c>
      <c r="O256" s="24">
        <v>24</v>
      </c>
      <c r="P256" s="24">
        <v>37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2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1</v>
      </c>
      <c r="L257" s="24">
        <v>1</v>
      </c>
      <c r="M257" s="24">
        <v>0</v>
      </c>
      <c r="N257" s="23">
        <v>3</v>
      </c>
      <c r="O257" s="24">
        <v>6</v>
      </c>
      <c r="P257" s="24">
        <v>5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13</v>
      </c>
      <c r="L258" s="24">
        <v>3</v>
      </c>
      <c r="M258" s="24">
        <v>1</v>
      </c>
      <c r="N258" s="23">
        <v>5</v>
      </c>
      <c r="O258" s="24">
        <v>15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5</v>
      </c>
      <c r="L262" s="24">
        <v>1</v>
      </c>
      <c r="M262" s="24">
        <v>0</v>
      </c>
      <c r="N262" s="23">
        <v>1</v>
      </c>
      <c r="O262" s="24">
        <v>3</v>
      </c>
      <c r="P262" s="24">
        <v>7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2</v>
      </c>
      <c r="L263" s="24">
        <v>2</v>
      </c>
      <c r="M263" s="24">
        <v>1</v>
      </c>
      <c r="N263" s="23">
        <v>4</v>
      </c>
      <c r="O263" s="24">
        <v>10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0</v>
      </c>
      <c r="M264" s="24">
        <v>0</v>
      </c>
      <c r="N264" s="23">
        <v>2</v>
      </c>
      <c r="O264" s="24">
        <v>4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1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18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12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12</v>
      </c>
      <c r="K269" s="24">
        <v>10</v>
      </c>
      <c r="L269" s="24">
        <v>1</v>
      </c>
      <c r="M269" s="24">
        <v>0</v>
      </c>
      <c r="N269" s="23">
        <v>12</v>
      </c>
      <c r="O269" s="24">
        <v>23</v>
      </c>
      <c r="P269" s="24">
        <v>23</v>
      </c>
      <c r="Q269" s="24">
        <v>0</v>
      </c>
      <c r="R269" s="24">
        <v>8</v>
      </c>
      <c r="S269" s="24">
        <v>5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3</v>
      </c>
      <c r="L270" s="24">
        <v>1</v>
      </c>
      <c r="M270" s="24">
        <v>0</v>
      </c>
      <c r="N270" s="23">
        <v>2</v>
      </c>
      <c r="O270" s="24">
        <v>1</v>
      </c>
      <c r="P270" s="24">
        <v>6</v>
      </c>
      <c r="Q270" s="24">
        <v>0</v>
      </c>
      <c r="R270" s="24">
        <v>5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8</v>
      </c>
      <c r="K272" s="24">
        <v>8</v>
      </c>
      <c r="L272" s="24">
        <v>1</v>
      </c>
      <c r="M272" s="24">
        <v>0</v>
      </c>
      <c r="N272" s="23">
        <v>5</v>
      </c>
      <c r="O272" s="24">
        <v>22</v>
      </c>
      <c r="P272" s="24">
        <v>17</v>
      </c>
      <c r="Q272" s="24">
        <v>4</v>
      </c>
      <c r="R272" s="24">
        <v>17</v>
      </c>
      <c r="S272" s="24">
        <v>1</v>
      </c>
      <c r="T272" s="24">
        <v>0</v>
      </c>
      <c r="U272" s="24"/>
      <c r="V272" s="24">
        <v>6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2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4</v>
      </c>
      <c r="R276" s="24">
        <v>3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4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3</v>
      </c>
      <c r="K278" s="24">
        <v>3</v>
      </c>
      <c r="L278" s="24">
        <v>0</v>
      </c>
      <c r="M278" s="24">
        <v>2</v>
      </c>
      <c r="N278" s="23">
        <v>3</v>
      </c>
      <c r="O278" s="24">
        <v>7</v>
      </c>
      <c r="P278" s="24">
        <v>6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1</v>
      </c>
      <c r="M280" s="24">
        <v>0</v>
      </c>
      <c r="N280" s="23">
        <v>0</v>
      </c>
      <c r="O280" s="24">
        <v>1</v>
      </c>
      <c r="P280" s="24">
        <v>4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2</v>
      </c>
      <c r="W280" s="24">
        <v>1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2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5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4</v>
      </c>
      <c r="M285" s="24">
        <v>2</v>
      </c>
      <c r="N285" s="23">
        <v>1</v>
      </c>
      <c r="O285" s="24">
        <v>7</v>
      </c>
      <c r="P285" s="24">
        <v>13</v>
      </c>
      <c r="Q285" s="24">
        <v>1</v>
      </c>
      <c r="R285" s="24">
        <v>11</v>
      </c>
      <c r="S285" s="24">
        <v>3</v>
      </c>
      <c r="T285" s="24">
        <v>0</v>
      </c>
      <c r="U285" s="24"/>
      <c r="V285" s="24">
        <v>6</v>
      </c>
      <c r="W285" s="24">
        <v>3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5</v>
      </c>
      <c r="K288" s="24">
        <v>6</v>
      </c>
      <c r="L288" s="24">
        <v>4</v>
      </c>
      <c r="M288" s="24">
        <v>1</v>
      </c>
      <c r="N288" s="23">
        <v>5</v>
      </c>
      <c r="O288" s="24">
        <v>24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3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3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1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1</v>
      </c>
      <c r="M300" s="24">
        <v>4</v>
      </c>
      <c r="N300" s="23">
        <v>13</v>
      </c>
      <c r="O300" s="24">
        <v>28</v>
      </c>
      <c r="P300" s="24">
        <v>28</v>
      </c>
      <c r="Q300" s="24">
        <v>10</v>
      </c>
      <c r="R300" s="24">
        <v>9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4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3</v>
      </c>
      <c r="L304" s="24">
        <v>4</v>
      </c>
      <c r="M304" s="24">
        <v>2</v>
      </c>
      <c r="N304" s="23">
        <v>1</v>
      </c>
      <c r="O304" s="24">
        <v>4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5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3</v>
      </c>
      <c r="O306" s="24">
        <v>9</v>
      </c>
      <c r="P306" s="24">
        <v>13</v>
      </c>
      <c r="Q306" s="24">
        <v>0</v>
      </c>
      <c r="R306" s="24">
        <v>9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5</v>
      </c>
      <c r="K309" s="24">
        <v>10</v>
      </c>
      <c r="L309" s="24">
        <v>3</v>
      </c>
      <c r="M309" s="24">
        <v>4</v>
      </c>
      <c r="N309" s="23">
        <v>5</v>
      </c>
      <c r="O309" s="24">
        <v>16</v>
      </c>
      <c r="P309" s="24">
        <v>18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7</v>
      </c>
      <c r="L313" s="24">
        <v>0</v>
      </c>
      <c r="M313" s="24">
        <v>2</v>
      </c>
      <c r="N313" s="23">
        <v>4</v>
      </c>
      <c r="O313" s="24">
        <v>13</v>
      </c>
      <c r="P313" s="24">
        <v>11</v>
      </c>
      <c r="Q313" s="24">
        <v>4</v>
      </c>
      <c r="R313" s="24">
        <v>5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1</v>
      </c>
      <c r="N315" s="23">
        <v>2</v>
      </c>
      <c r="O315" s="24">
        <v>3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5</v>
      </c>
      <c r="K316" s="24">
        <v>4</v>
      </c>
      <c r="L316" s="24">
        <v>1</v>
      </c>
      <c r="M316" s="24">
        <v>1</v>
      </c>
      <c r="N316" s="23">
        <v>5</v>
      </c>
      <c r="O316" s="24">
        <v>7</v>
      </c>
      <c r="P316" s="24">
        <v>10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18</v>
      </c>
      <c r="P321" s="24">
        <v>12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7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2</v>
      </c>
      <c r="K324" s="24">
        <v>3</v>
      </c>
      <c r="L324" s="24">
        <v>2</v>
      </c>
      <c r="M324" s="24">
        <v>0</v>
      </c>
      <c r="N324" s="23">
        <v>2</v>
      </c>
      <c r="O324" s="24">
        <v>6</v>
      </c>
      <c r="P324" s="24">
        <v>7</v>
      </c>
      <c r="Q324" s="24">
        <v>1</v>
      </c>
      <c r="R324" s="24">
        <v>3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4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19</v>
      </c>
      <c r="L338" s="24">
        <v>11</v>
      </c>
      <c r="M338" s="24">
        <v>8</v>
      </c>
      <c r="N338" s="23">
        <v>14</v>
      </c>
      <c r="O338" s="24">
        <v>62</v>
      </c>
      <c r="P338" s="24">
        <v>46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9</v>
      </c>
      <c r="W338" s="24">
        <v>5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35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7</v>
      </c>
      <c r="L341" s="24">
        <v>2</v>
      </c>
      <c r="M341" s="24">
        <v>0</v>
      </c>
      <c r="N341" s="23">
        <v>5</v>
      </c>
      <c r="O341" s="24">
        <v>3</v>
      </c>
      <c r="P341" s="24">
        <v>14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6</v>
      </c>
      <c r="L344" s="24">
        <v>0</v>
      </c>
      <c r="M344" s="24">
        <v>0</v>
      </c>
      <c r="N344" s="23">
        <v>3</v>
      </c>
      <c r="O344" s="24">
        <v>6</v>
      </c>
      <c r="P344" s="24">
        <v>9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4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5</v>
      </c>
      <c r="M351" s="24">
        <v>1</v>
      </c>
      <c r="N351" s="23">
        <v>4</v>
      </c>
      <c r="O351" s="24">
        <v>11</v>
      </c>
      <c r="P351" s="24">
        <v>16</v>
      </c>
      <c r="Q351" s="24">
        <v>4</v>
      </c>
      <c r="R351" s="24">
        <v>15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1</v>
      </c>
      <c r="K379" s="24">
        <v>0</v>
      </c>
      <c r="L379" s="24">
        <v>3</v>
      </c>
      <c r="M379" s="24">
        <v>0</v>
      </c>
      <c r="N379" s="23">
        <v>1</v>
      </c>
      <c r="O379" s="24">
        <v>2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10</v>
      </c>
      <c r="L381" s="24">
        <v>1</v>
      </c>
      <c r="M381" s="24">
        <v>0</v>
      </c>
      <c r="N381" s="23">
        <v>3</v>
      </c>
      <c r="O381" s="24">
        <v>8</v>
      </c>
      <c r="P381" s="24">
        <v>14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4</v>
      </c>
      <c r="M422" s="24">
        <v>1</v>
      </c>
      <c r="N422" s="23">
        <v>5</v>
      </c>
      <c r="O422" s="24">
        <v>7</v>
      </c>
      <c r="P422" s="24">
        <v>11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0</v>
      </c>
      <c r="L433" s="24">
        <v>0</v>
      </c>
      <c r="M433" s="24">
        <v>0</v>
      </c>
      <c r="N433" s="23">
        <v>1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6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3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3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2</v>
      </c>
      <c r="K506" s="24">
        <v>1</v>
      </c>
      <c r="L506" s="24">
        <v>0</v>
      </c>
      <c r="M506" s="24">
        <v>0</v>
      </c>
      <c r="N506" s="23">
        <v>2</v>
      </c>
      <c r="O506" s="24">
        <v>3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3</v>
      </c>
      <c r="L535" s="24">
        <v>4</v>
      </c>
      <c r="M535" s="24">
        <v>0</v>
      </c>
      <c r="N535" s="23">
        <v>0</v>
      </c>
      <c r="O535" s="24">
        <v>6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2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3</v>
      </c>
      <c r="K570" s="24">
        <v>0</v>
      </c>
      <c r="L570" s="24">
        <v>3</v>
      </c>
      <c r="M570" s="24">
        <v>0</v>
      </c>
      <c r="N570" s="23">
        <v>3</v>
      </c>
      <c r="O570" s="24">
        <v>7</v>
      </c>
      <c r="P570" s="24">
        <v>6</v>
      </c>
      <c r="Q570" s="24">
        <v>3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22</v>
      </c>
      <c r="K592" s="24">
        <v>28</v>
      </c>
      <c r="L592" s="24">
        <v>11</v>
      </c>
      <c r="M592" s="24">
        <v>5</v>
      </c>
      <c r="N592" s="23">
        <v>21</v>
      </c>
      <c r="O592" s="24">
        <v>58</v>
      </c>
      <c r="P592" s="24">
        <v>61</v>
      </c>
      <c r="Q592" s="24">
        <v>17</v>
      </c>
      <c r="R592" s="24">
        <v>20</v>
      </c>
      <c r="S592" s="24">
        <v>4</v>
      </c>
      <c r="T592" s="24">
        <v>0</v>
      </c>
      <c r="U592" s="24"/>
      <c r="V592" s="24">
        <v>9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2</v>
      </c>
      <c r="L599" s="24">
        <v>0</v>
      </c>
      <c r="M599" s="24">
        <v>0</v>
      </c>
      <c r="N599" s="23">
        <v>0</v>
      </c>
      <c r="O599" s="24">
        <v>1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2</v>
      </c>
      <c r="L601" s="24">
        <v>1</v>
      </c>
      <c r="M601" s="24">
        <v>1</v>
      </c>
      <c r="N601" s="23">
        <v>0</v>
      </c>
      <c r="O601" s="24">
        <v>2</v>
      </c>
      <c r="P601" s="24">
        <v>3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1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4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5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1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8</v>
      </c>
      <c r="L657" s="24">
        <v>3</v>
      </c>
      <c r="M657" s="24">
        <v>4</v>
      </c>
      <c r="N657" s="23">
        <v>5</v>
      </c>
      <c r="O657" s="24">
        <v>20</v>
      </c>
      <c r="P657" s="24">
        <v>16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1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1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1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4</v>
      </c>
      <c r="L714" s="24">
        <v>0</v>
      </c>
      <c r="M714" s="24">
        <v>0</v>
      </c>
      <c r="N714" s="23">
        <v>0</v>
      </c>
      <c r="O714" s="24">
        <v>0</v>
      </c>
      <c r="P714" s="24">
        <v>4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3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1</v>
      </c>
      <c r="P729" s="24">
        <v>2</v>
      </c>
      <c r="Q729" s="24">
        <v>1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1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3</v>
      </c>
      <c r="L772" s="24">
        <v>0</v>
      </c>
      <c r="M772" s="24">
        <v>1</v>
      </c>
      <c r="N772" s="23">
        <v>1</v>
      </c>
      <c r="O772" s="24">
        <v>3</v>
      </c>
      <c r="P772" s="24">
        <v>4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4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8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1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9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1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869</v>
      </c>
      <c r="G2" s="221"/>
      <c r="H2" s="222"/>
      <c r="I2" s="2" t="s">
        <v>221</v>
      </c>
      <c r="J2" s="28">
        <f t="shared" ref="J2:L2" si="0">SUBTOTAL(9,J5:J964)</f>
        <v>1018</v>
      </c>
      <c r="K2" s="28">
        <f t="shared" si="0"/>
        <v>1508</v>
      </c>
      <c r="L2" s="28">
        <f t="shared" si="0"/>
        <v>671</v>
      </c>
      <c r="M2" s="28">
        <f t="shared" ref="M2:T2" si="1">SUBTOTAL(9,M5:M963)</f>
        <v>311</v>
      </c>
      <c r="N2" s="28">
        <f t="shared" si="1"/>
        <v>981</v>
      </c>
      <c r="O2" s="28">
        <f t="shared" si="1"/>
        <v>3230</v>
      </c>
      <c r="P2" s="28">
        <f t="shared" si="1"/>
        <v>3197</v>
      </c>
      <c r="Q2" s="28">
        <f t="shared" si="1"/>
        <v>408</v>
      </c>
      <c r="R2" s="28">
        <f t="shared" si="1"/>
        <v>1202</v>
      </c>
      <c r="S2" s="28">
        <f t="shared" si="1"/>
        <v>103</v>
      </c>
      <c r="T2" s="28">
        <f t="shared" si="1"/>
        <v>0</v>
      </c>
      <c r="U2" s="4"/>
      <c r="V2" s="28">
        <f t="shared" ref="V2:X2" si="2">SUBTOTAL(9,V5:V963)</f>
        <v>562</v>
      </c>
      <c r="W2" s="28">
        <f t="shared" si="2"/>
        <v>151</v>
      </c>
      <c r="X2" s="28">
        <f t="shared" si="2"/>
        <v>34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2</v>
      </c>
      <c r="P5" s="22">
        <v>2</v>
      </c>
      <c r="Q5" s="22">
        <v>2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3</v>
      </c>
      <c r="L7" s="24">
        <v>1</v>
      </c>
      <c r="M7" s="24">
        <v>0</v>
      </c>
      <c r="N7" s="23">
        <v>0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2</v>
      </c>
      <c r="L8" s="24">
        <v>1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1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14</v>
      </c>
      <c r="K10" s="24">
        <v>26</v>
      </c>
      <c r="L10" s="24">
        <v>12</v>
      </c>
      <c r="M10" s="24">
        <v>4</v>
      </c>
      <c r="N10" s="23">
        <v>12</v>
      </c>
      <c r="O10" s="24">
        <v>43</v>
      </c>
      <c r="P10" s="24">
        <v>52</v>
      </c>
      <c r="Q10" s="24">
        <v>6</v>
      </c>
      <c r="R10" s="24">
        <v>17</v>
      </c>
      <c r="S10" s="24">
        <v>4</v>
      </c>
      <c r="T10" s="24">
        <v>0</v>
      </c>
      <c r="U10" s="24"/>
      <c r="V10" s="24">
        <v>0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15</v>
      </c>
      <c r="L11" s="24">
        <v>8</v>
      </c>
      <c r="M11" s="24">
        <v>10</v>
      </c>
      <c r="N11" s="23">
        <v>4</v>
      </c>
      <c r="O11" s="24">
        <v>29</v>
      </c>
      <c r="P11" s="24">
        <v>27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5</v>
      </c>
      <c r="W11" s="24">
        <v>2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19</v>
      </c>
      <c r="L12" s="24">
        <v>9</v>
      </c>
      <c r="M12" s="24">
        <v>1</v>
      </c>
      <c r="N12" s="23">
        <v>13</v>
      </c>
      <c r="O12" s="24">
        <v>61</v>
      </c>
      <c r="P12" s="24">
        <v>41</v>
      </c>
      <c r="Q12" s="24">
        <v>2</v>
      </c>
      <c r="R12" s="24">
        <v>12</v>
      </c>
      <c r="S12" s="24">
        <v>2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18</v>
      </c>
      <c r="L13" s="24">
        <v>10</v>
      </c>
      <c r="M13" s="24">
        <v>2</v>
      </c>
      <c r="N13" s="23">
        <v>12</v>
      </c>
      <c r="O13" s="24">
        <v>41</v>
      </c>
      <c r="P13" s="24">
        <v>40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9</v>
      </c>
      <c r="W13" s="24">
        <v>2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4</v>
      </c>
      <c r="M14" s="24">
        <v>1</v>
      </c>
      <c r="N14" s="23">
        <v>3</v>
      </c>
      <c r="O14" s="24">
        <v>6</v>
      </c>
      <c r="P14" s="24">
        <v>8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3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13</v>
      </c>
      <c r="K16" s="24">
        <v>11</v>
      </c>
      <c r="L16" s="24">
        <v>2</v>
      </c>
      <c r="M16" s="24">
        <v>1</v>
      </c>
      <c r="N16" s="23">
        <v>13</v>
      </c>
      <c r="O16" s="24">
        <v>36</v>
      </c>
      <c r="P16" s="24">
        <v>26</v>
      </c>
      <c r="Q16" s="24">
        <v>2</v>
      </c>
      <c r="R16" s="24">
        <v>13</v>
      </c>
      <c r="S16" s="24">
        <v>0</v>
      </c>
      <c r="T16" s="24">
        <v>0</v>
      </c>
      <c r="U16" s="24"/>
      <c r="V16" s="24">
        <v>8</v>
      </c>
      <c r="W16" s="24">
        <v>2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5</v>
      </c>
      <c r="K17" s="24">
        <v>12</v>
      </c>
      <c r="L17" s="24">
        <v>5</v>
      </c>
      <c r="M17" s="24">
        <v>2</v>
      </c>
      <c r="N17" s="23">
        <v>4</v>
      </c>
      <c r="O17" s="24">
        <v>23</v>
      </c>
      <c r="P17" s="24">
        <v>22</v>
      </c>
      <c r="Q17" s="24">
        <v>0</v>
      </c>
      <c r="R17" s="24">
        <v>11</v>
      </c>
      <c r="S17" s="24">
        <v>0</v>
      </c>
      <c r="T17" s="24">
        <v>0</v>
      </c>
      <c r="U17" s="24"/>
      <c r="V17" s="24">
        <v>9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6</v>
      </c>
      <c r="L18" s="24">
        <v>3</v>
      </c>
      <c r="M18" s="24">
        <v>0</v>
      </c>
      <c r="N18" s="23">
        <v>4</v>
      </c>
      <c r="O18" s="24">
        <v>10</v>
      </c>
      <c r="P18" s="24">
        <v>13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28</v>
      </c>
      <c r="K19" s="24">
        <v>29</v>
      </c>
      <c r="L19" s="24">
        <v>20</v>
      </c>
      <c r="M19" s="24">
        <v>12</v>
      </c>
      <c r="N19" s="23">
        <v>28</v>
      </c>
      <c r="O19" s="24">
        <v>86</v>
      </c>
      <c r="P19" s="24">
        <v>77</v>
      </c>
      <c r="Q19" s="24">
        <v>10</v>
      </c>
      <c r="R19" s="24">
        <v>35</v>
      </c>
      <c r="S19" s="24">
        <v>2</v>
      </c>
      <c r="T19" s="24">
        <v>0</v>
      </c>
      <c r="U19" s="24"/>
      <c r="V19" s="24">
        <v>26</v>
      </c>
      <c r="W19" s="24">
        <v>4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1</v>
      </c>
      <c r="M20" s="24">
        <v>0</v>
      </c>
      <c r="N20" s="23">
        <v>1</v>
      </c>
      <c r="O20" s="24">
        <v>3</v>
      </c>
      <c r="P20" s="24">
        <v>4</v>
      </c>
      <c r="Q20" s="24">
        <v>1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3</v>
      </c>
      <c r="L21" s="24">
        <v>0</v>
      </c>
      <c r="M21" s="24">
        <v>2</v>
      </c>
      <c r="N21" s="23">
        <v>3</v>
      </c>
      <c r="O21" s="24">
        <v>7</v>
      </c>
      <c r="P21" s="24">
        <v>6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5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6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26</v>
      </c>
      <c r="L26" s="24">
        <v>9</v>
      </c>
      <c r="M26" s="24">
        <v>1</v>
      </c>
      <c r="N26" s="23">
        <v>13</v>
      </c>
      <c r="O26" s="24">
        <v>43</v>
      </c>
      <c r="P26" s="24">
        <v>48</v>
      </c>
      <c r="Q26" s="24">
        <v>13</v>
      </c>
      <c r="R26" s="24">
        <v>38</v>
      </c>
      <c r="S26" s="24">
        <v>3</v>
      </c>
      <c r="T26" s="24">
        <v>0</v>
      </c>
      <c r="U26" s="24"/>
      <c r="V26" s="24">
        <v>2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29</v>
      </c>
      <c r="K27" s="24">
        <v>36</v>
      </c>
      <c r="L27" s="24">
        <v>11</v>
      </c>
      <c r="M27" s="24">
        <v>5</v>
      </c>
      <c r="N27" s="23">
        <v>25</v>
      </c>
      <c r="O27" s="24">
        <v>97</v>
      </c>
      <c r="P27" s="24">
        <v>76</v>
      </c>
      <c r="Q27" s="24">
        <v>7</v>
      </c>
      <c r="R27" s="24">
        <v>6</v>
      </c>
      <c r="S27" s="24">
        <v>2</v>
      </c>
      <c r="T27" s="24">
        <v>0</v>
      </c>
      <c r="U27" s="24"/>
      <c r="V27" s="24">
        <v>15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23</v>
      </c>
      <c r="K28" s="24">
        <v>25</v>
      </c>
      <c r="L28" s="24">
        <v>7</v>
      </c>
      <c r="M28" s="24">
        <v>2</v>
      </c>
      <c r="N28" s="23">
        <v>22</v>
      </c>
      <c r="O28" s="24">
        <v>74</v>
      </c>
      <c r="P28" s="24">
        <v>55</v>
      </c>
      <c r="Q28" s="24">
        <v>2</v>
      </c>
      <c r="R28" s="24">
        <v>13</v>
      </c>
      <c r="S28" s="24">
        <v>3</v>
      </c>
      <c r="T28" s="24">
        <v>0</v>
      </c>
      <c r="U28" s="24"/>
      <c r="V28" s="24">
        <v>21</v>
      </c>
      <c r="W28" s="24">
        <v>1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26</v>
      </c>
      <c r="L29" s="24">
        <v>7</v>
      </c>
      <c r="M29" s="24">
        <v>4</v>
      </c>
      <c r="N29" s="23">
        <v>14</v>
      </c>
      <c r="O29" s="24">
        <v>59</v>
      </c>
      <c r="P29" s="24">
        <v>47</v>
      </c>
      <c r="Q29" s="24">
        <v>0</v>
      </c>
      <c r="R29" s="24">
        <v>4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21</v>
      </c>
      <c r="K30" s="24">
        <v>25</v>
      </c>
      <c r="L30" s="24">
        <v>13</v>
      </c>
      <c r="M30" s="24">
        <v>2</v>
      </c>
      <c r="N30" s="23">
        <v>21</v>
      </c>
      <c r="O30" s="24">
        <v>42</v>
      </c>
      <c r="P30" s="24">
        <v>59</v>
      </c>
      <c r="Q30" s="24">
        <v>0</v>
      </c>
      <c r="R30" s="24">
        <v>50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1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3</v>
      </c>
      <c r="L32" s="24">
        <v>1</v>
      </c>
      <c r="M32" s="24">
        <v>3</v>
      </c>
      <c r="N32" s="23">
        <v>5</v>
      </c>
      <c r="O32" s="24">
        <v>16</v>
      </c>
      <c r="P32" s="24">
        <v>9</v>
      </c>
      <c r="Q32" s="24">
        <v>6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8</v>
      </c>
      <c r="K33" s="24">
        <v>20</v>
      </c>
      <c r="L33" s="24">
        <v>4</v>
      </c>
      <c r="M33" s="24">
        <v>1</v>
      </c>
      <c r="N33" s="23">
        <v>8</v>
      </c>
      <c r="O33" s="24">
        <v>26</v>
      </c>
      <c r="P33" s="24">
        <v>32</v>
      </c>
      <c r="Q33" s="24">
        <v>1</v>
      </c>
      <c r="R33" s="24">
        <v>6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7</v>
      </c>
      <c r="K34" s="24">
        <v>4</v>
      </c>
      <c r="L34" s="24">
        <v>1</v>
      </c>
      <c r="M34" s="24">
        <v>0</v>
      </c>
      <c r="N34" s="23">
        <v>7</v>
      </c>
      <c r="O34" s="24">
        <v>12</v>
      </c>
      <c r="P34" s="24">
        <v>12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13</v>
      </c>
      <c r="K35" s="24">
        <v>24</v>
      </c>
      <c r="L35" s="24">
        <v>8</v>
      </c>
      <c r="M35" s="24">
        <v>1</v>
      </c>
      <c r="N35" s="23">
        <v>13</v>
      </c>
      <c r="O35" s="24">
        <v>28</v>
      </c>
      <c r="P35" s="24">
        <v>45</v>
      </c>
      <c r="Q35" s="24">
        <v>0</v>
      </c>
      <c r="R35" s="24">
        <v>19</v>
      </c>
      <c r="S35" s="24">
        <v>4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10</v>
      </c>
      <c r="L36" s="24">
        <v>0</v>
      </c>
      <c r="M36" s="24">
        <v>1</v>
      </c>
      <c r="N36" s="23">
        <v>4</v>
      </c>
      <c r="O36" s="24">
        <v>9</v>
      </c>
      <c r="P36" s="24">
        <v>14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3</v>
      </c>
      <c r="P38" s="24">
        <v>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1</v>
      </c>
      <c r="M39" s="24">
        <v>2</v>
      </c>
      <c r="N39" s="23">
        <v>1</v>
      </c>
      <c r="O39" s="24">
        <v>6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7</v>
      </c>
      <c r="K40" s="24">
        <v>9</v>
      </c>
      <c r="L40" s="24">
        <v>3</v>
      </c>
      <c r="M40" s="24">
        <v>1</v>
      </c>
      <c r="N40" s="23">
        <v>7</v>
      </c>
      <c r="O40" s="24">
        <v>21</v>
      </c>
      <c r="P40" s="24">
        <v>19</v>
      </c>
      <c r="Q40" s="24">
        <v>4</v>
      </c>
      <c r="R40" s="24">
        <v>8</v>
      </c>
      <c r="S40" s="24">
        <v>1</v>
      </c>
      <c r="T40" s="24">
        <v>0</v>
      </c>
      <c r="U40" s="24"/>
      <c r="V40" s="24">
        <v>15</v>
      </c>
      <c r="W40" s="24">
        <v>6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3</v>
      </c>
      <c r="M43" s="24">
        <v>0</v>
      </c>
      <c r="N43" s="23">
        <v>2</v>
      </c>
      <c r="O43" s="24">
        <v>4</v>
      </c>
      <c r="P43" s="24">
        <v>6</v>
      </c>
      <c r="Q43" s="24">
        <v>2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1</v>
      </c>
      <c r="L44" s="24">
        <v>2</v>
      </c>
      <c r="M44" s="24">
        <v>0</v>
      </c>
      <c r="N44" s="23">
        <v>0</v>
      </c>
      <c r="O44" s="24">
        <v>0</v>
      </c>
      <c r="P44" s="24">
        <v>3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2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1</v>
      </c>
      <c r="L51" s="24">
        <v>0</v>
      </c>
      <c r="M51" s="24">
        <v>1</v>
      </c>
      <c r="N51" s="23">
        <v>1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9</v>
      </c>
      <c r="K53" s="24">
        <v>6</v>
      </c>
      <c r="L53" s="24">
        <v>4</v>
      </c>
      <c r="M53" s="24">
        <v>2</v>
      </c>
      <c r="N53" s="23">
        <v>9</v>
      </c>
      <c r="O53" s="24">
        <v>31</v>
      </c>
      <c r="P53" s="24">
        <v>19</v>
      </c>
      <c r="Q53" s="24">
        <v>7</v>
      </c>
      <c r="R53" s="24">
        <v>9</v>
      </c>
      <c r="S53" s="24">
        <v>1</v>
      </c>
      <c r="T53" s="24">
        <v>0</v>
      </c>
      <c r="U53" s="24"/>
      <c r="V53" s="24">
        <v>12</v>
      </c>
      <c r="W53" s="24">
        <v>7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9</v>
      </c>
      <c r="L56" s="24">
        <v>0</v>
      </c>
      <c r="M56" s="24">
        <v>0</v>
      </c>
      <c r="N56" s="23">
        <v>5</v>
      </c>
      <c r="O56" s="24">
        <v>7</v>
      </c>
      <c r="P56" s="24">
        <v>14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2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3</v>
      </c>
      <c r="L62" s="24">
        <v>2</v>
      </c>
      <c r="M62" s="24">
        <v>0</v>
      </c>
      <c r="N62" s="23">
        <v>2</v>
      </c>
      <c r="O62" s="24">
        <v>6</v>
      </c>
      <c r="P62" s="24">
        <v>7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9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28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6</v>
      </c>
      <c r="K66" s="24">
        <v>6</v>
      </c>
      <c r="L66" s="24">
        <v>4</v>
      </c>
      <c r="M66" s="24">
        <v>1</v>
      </c>
      <c r="N66" s="23">
        <v>5</v>
      </c>
      <c r="O66" s="24">
        <v>24</v>
      </c>
      <c r="P66" s="24">
        <v>16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</v>
      </c>
      <c r="W66" s="24">
        <v>1</v>
      </c>
      <c r="X66" s="24">
        <v>1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2</v>
      </c>
      <c r="M67" s="24">
        <v>1</v>
      </c>
      <c r="N67" s="23">
        <v>1</v>
      </c>
      <c r="O67" s="24">
        <v>1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9</v>
      </c>
      <c r="K68" s="24">
        <v>11</v>
      </c>
      <c r="L68" s="24">
        <v>4</v>
      </c>
      <c r="M68" s="24">
        <v>5</v>
      </c>
      <c r="N68" s="23">
        <v>9</v>
      </c>
      <c r="O68" s="24">
        <v>19</v>
      </c>
      <c r="P68" s="24">
        <v>24</v>
      </c>
      <c r="Q68" s="24">
        <v>0</v>
      </c>
      <c r="R68" s="24">
        <v>17</v>
      </c>
      <c r="S68" s="24">
        <v>1</v>
      </c>
      <c r="T68" s="24">
        <v>0</v>
      </c>
      <c r="U68" s="24"/>
      <c r="V68" s="24">
        <v>0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2</v>
      </c>
      <c r="K71" s="24">
        <v>2</v>
      </c>
      <c r="L71" s="24">
        <v>2</v>
      </c>
      <c r="M71" s="24">
        <v>1</v>
      </c>
      <c r="N71" s="23">
        <v>2</v>
      </c>
      <c r="O71" s="24">
        <v>4</v>
      </c>
      <c r="P71" s="24">
        <v>6</v>
      </c>
      <c r="Q71" s="24">
        <v>2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8</v>
      </c>
      <c r="L72" s="24">
        <v>5</v>
      </c>
      <c r="M72" s="24">
        <v>5</v>
      </c>
      <c r="N72" s="23">
        <v>0</v>
      </c>
      <c r="O72" s="24">
        <v>19</v>
      </c>
      <c r="P72" s="24">
        <v>13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2</v>
      </c>
      <c r="L73" s="24">
        <v>0</v>
      </c>
      <c r="M73" s="24">
        <v>0</v>
      </c>
      <c r="N73" s="23">
        <v>2</v>
      </c>
      <c r="O73" s="24">
        <v>4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1</v>
      </c>
      <c r="K74" s="24">
        <v>1</v>
      </c>
      <c r="L74" s="24">
        <v>0</v>
      </c>
      <c r="M74" s="24">
        <v>1</v>
      </c>
      <c r="N74" s="23">
        <v>1</v>
      </c>
      <c r="O74" s="24">
        <v>2</v>
      </c>
      <c r="P74" s="24">
        <v>2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6</v>
      </c>
      <c r="K78" s="24">
        <v>7</v>
      </c>
      <c r="L78" s="24">
        <v>0</v>
      </c>
      <c r="M78" s="24">
        <v>0</v>
      </c>
      <c r="N78" s="23">
        <v>5</v>
      </c>
      <c r="O78" s="24">
        <v>14</v>
      </c>
      <c r="P78" s="24">
        <v>13</v>
      </c>
      <c r="Q78" s="24">
        <v>4</v>
      </c>
      <c r="R78" s="24">
        <v>9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2</v>
      </c>
      <c r="L79" s="24">
        <v>0</v>
      </c>
      <c r="M79" s="24">
        <v>0</v>
      </c>
      <c r="N79" s="23">
        <v>1</v>
      </c>
      <c r="O79" s="24">
        <v>1</v>
      </c>
      <c r="P79" s="24">
        <v>3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2</v>
      </c>
      <c r="L81" s="24">
        <v>2</v>
      </c>
      <c r="M81" s="24">
        <v>0</v>
      </c>
      <c r="N81" s="23">
        <v>0</v>
      </c>
      <c r="O81" s="24">
        <v>0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1</v>
      </c>
      <c r="K88" s="24">
        <v>2</v>
      </c>
      <c r="L88" s="24">
        <v>2</v>
      </c>
      <c r="M88" s="24">
        <v>0</v>
      </c>
      <c r="N88" s="23">
        <v>1</v>
      </c>
      <c r="O88" s="24">
        <v>2</v>
      </c>
      <c r="P88" s="24">
        <v>5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2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2</v>
      </c>
      <c r="K89" s="24">
        <v>1</v>
      </c>
      <c r="L89" s="24">
        <v>0</v>
      </c>
      <c r="M89" s="24">
        <v>0</v>
      </c>
      <c r="N89" s="23">
        <v>2</v>
      </c>
      <c r="O89" s="24">
        <v>4</v>
      </c>
      <c r="P89" s="24">
        <v>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31</v>
      </c>
      <c r="K92" s="24">
        <v>53</v>
      </c>
      <c r="L92" s="24">
        <v>20</v>
      </c>
      <c r="M92" s="24">
        <v>9</v>
      </c>
      <c r="N92" s="23">
        <v>31</v>
      </c>
      <c r="O92" s="24">
        <v>92</v>
      </c>
      <c r="P92" s="24">
        <v>104</v>
      </c>
      <c r="Q92" s="24">
        <v>30</v>
      </c>
      <c r="R92" s="24">
        <v>60</v>
      </c>
      <c r="S92" s="24">
        <v>4</v>
      </c>
      <c r="T92" s="24">
        <v>0</v>
      </c>
      <c r="U92" s="24"/>
      <c r="V92" s="24">
        <v>21</v>
      </c>
      <c r="W92" s="24">
        <v>7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5</v>
      </c>
      <c r="L93" s="24">
        <v>2</v>
      </c>
      <c r="M93" s="24">
        <v>0</v>
      </c>
      <c r="N93" s="23">
        <v>0</v>
      </c>
      <c r="O93" s="24">
        <v>4</v>
      </c>
      <c r="P93" s="24">
        <v>7</v>
      </c>
      <c r="Q93" s="24">
        <v>0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4</v>
      </c>
      <c r="K94" s="24">
        <v>1</v>
      </c>
      <c r="L94" s="24">
        <v>1</v>
      </c>
      <c r="M94" s="24">
        <v>3</v>
      </c>
      <c r="N94" s="23">
        <v>4</v>
      </c>
      <c r="O94" s="24">
        <v>7</v>
      </c>
      <c r="P94" s="24">
        <v>6</v>
      </c>
      <c r="Q94" s="24">
        <v>4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1</v>
      </c>
      <c r="M96" s="24">
        <v>0</v>
      </c>
      <c r="N96" s="23">
        <v>0</v>
      </c>
      <c r="O96" s="24">
        <v>0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3</v>
      </c>
      <c r="K97" s="24">
        <v>5</v>
      </c>
      <c r="L97" s="24">
        <v>0</v>
      </c>
      <c r="M97" s="24">
        <v>1</v>
      </c>
      <c r="N97" s="23">
        <v>3</v>
      </c>
      <c r="O97" s="24">
        <v>12</v>
      </c>
      <c r="P97" s="24">
        <v>8</v>
      </c>
      <c r="Q97" s="24">
        <v>3</v>
      </c>
      <c r="R97" s="24">
        <v>13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5</v>
      </c>
      <c r="L98" s="24">
        <v>2</v>
      </c>
      <c r="M98" s="24">
        <v>0</v>
      </c>
      <c r="N98" s="23">
        <v>2</v>
      </c>
      <c r="O98" s="24">
        <v>5</v>
      </c>
      <c r="P98" s="24">
        <v>9</v>
      </c>
      <c r="Q98" s="24">
        <v>2</v>
      </c>
      <c r="R98" s="24">
        <v>8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6</v>
      </c>
      <c r="L99" s="24">
        <v>4</v>
      </c>
      <c r="M99" s="24">
        <v>3</v>
      </c>
      <c r="N99" s="23">
        <v>3</v>
      </c>
      <c r="O99" s="24">
        <v>13</v>
      </c>
      <c r="P99" s="24">
        <v>13</v>
      </c>
      <c r="Q99" s="24">
        <v>3</v>
      </c>
      <c r="R99" s="24">
        <v>9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9</v>
      </c>
      <c r="K102" s="24">
        <v>6</v>
      </c>
      <c r="L102" s="24">
        <v>5</v>
      </c>
      <c r="M102" s="24">
        <v>0</v>
      </c>
      <c r="N102" s="23">
        <v>9</v>
      </c>
      <c r="O102" s="24">
        <v>13</v>
      </c>
      <c r="P102" s="24">
        <v>20</v>
      </c>
      <c r="Q102" s="24">
        <v>9</v>
      </c>
      <c r="R102" s="24">
        <v>10</v>
      </c>
      <c r="S102" s="24">
        <v>0</v>
      </c>
      <c r="T102" s="24">
        <v>0</v>
      </c>
      <c r="U102" s="24"/>
      <c r="V102" s="24">
        <v>7</v>
      </c>
      <c r="W102" s="24">
        <v>2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2</v>
      </c>
      <c r="N103" s="23">
        <v>1</v>
      </c>
      <c r="O103" s="24">
        <v>6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2</v>
      </c>
      <c r="P104" s="24">
        <v>1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2</v>
      </c>
      <c r="L105" s="24">
        <v>1</v>
      </c>
      <c r="M105" s="24">
        <v>0</v>
      </c>
      <c r="N105" s="23">
        <v>0</v>
      </c>
      <c r="O105" s="24">
        <v>1</v>
      </c>
      <c r="P105" s="24">
        <v>3</v>
      </c>
      <c r="Q105" s="24">
        <v>0</v>
      </c>
      <c r="R105" s="24">
        <v>6</v>
      </c>
      <c r="S105" s="24">
        <v>0</v>
      </c>
      <c r="T105" s="24">
        <v>0</v>
      </c>
      <c r="U105" s="24"/>
      <c r="V105" s="24">
        <v>1</v>
      </c>
      <c r="W105" s="24">
        <v>1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16</v>
      </c>
      <c r="K106" s="24">
        <v>16</v>
      </c>
      <c r="L106" s="24">
        <v>6</v>
      </c>
      <c r="M106" s="24">
        <v>0</v>
      </c>
      <c r="N106" s="23">
        <v>16</v>
      </c>
      <c r="O106" s="24">
        <v>25</v>
      </c>
      <c r="P106" s="24">
        <v>38</v>
      </c>
      <c r="Q106" s="24">
        <v>16</v>
      </c>
      <c r="R106" s="24">
        <v>10</v>
      </c>
      <c r="S106" s="24">
        <v>2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3</v>
      </c>
      <c r="M107" s="24">
        <v>0</v>
      </c>
      <c r="N107" s="23">
        <v>3</v>
      </c>
      <c r="O107" s="24">
        <v>9</v>
      </c>
      <c r="P107" s="24">
        <v>16</v>
      </c>
      <c r="Q107" s="24">
        <v>2</v>
      </c>
      <c r="R107" s="24">
        <v>7</v>
      </c>
      <c r="S107" s="24">
        <v>0</v>
      </c>
      <c r="T107" s="24">
        <v>0</v>
      </c>
      <c r="U107" s="24"/>
      <c r="V107" s="24">
        <v>6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0</v>
      </c>
      <c r="M108" s="24">
        <v>0</v>
      </c>
      <c r="N108" s="23">
        <v>1</v>
      </c>
      <c r="O108" s="24">
        <v>1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4</v>
      </c>
      <c r="L109" s="24">
        <v>1</v>
      </c>
      <c r="M109" s="24">
        <v>0</v>
      </c>
      <c r="N109" s="23">
        <v>1</v>
      </c>
      <c r="O109" s="24">
        <v>1</v>
      </c>
      <c r="P109" s="24">
        <v>6</v>
      </c>
      <c r="Q109" s="24">
        <v>1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9</v>
      </c>
      <c r="K110" s="24">
        <v>11</v>
      </c>
      <c r="L110" s="24">
        <v>8</v>
      </c>
      <c r="M110" s="24">
        <v>2</v>
      </c>
      <c r="N110" s="23">
        <v>9</v>
      </c>
      <c r="O110" s="24">
        <v>32</v>
      </c>
      <c r="P110" s="24">
        <v>28</v>
      </c>
      <c r="Q110" s="24">
        <v>9</v>
      </c>
      <c r="R110" s="24">
        <v>11</v>
      </c>
      <c r="S110" s="24">
        <v>0</v>
      </c>
      <c r="T110" s="24">
        <v>0</v>
      </c>
      <c r="U110" s="24"/>
      <c r="V110" s="24">
        <v>15</v>
      </c>
      <c r="W110" s="24">
        <v>8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13</v>
      </c>
      <c r="L112" s="24">
        <v>3</v>
      </c>
      <c r="M112" s="24">
        <v>2</v>
      </c>
      <c r="N112" s="23">
        <v>7</v>
      </c>
      <c r="O112" s="24">
        <v>12</v>
      </c>
      <c r="P112" s="24">
        <v>23</v>
      </c>
      <c r="Q112" s="24">
        <v>8</v>
      </c>
      <c r="R112" s="24">
        <v>15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1</v>
      </c>
      <c r="K113" s="24">
        <v>1</v>
      </c>
      <c r="L113" s="24">
        <v>0</v>
      </c>
      <c r="M113" s="24">
        <v>0</v>
      </c>
      <c r="N113" s="23">
        <v>1</v>
      </c>
      <c r="O113" s="24">
        <v>2</v>
      </c>
      <c r="P113" s="24">
        <v>2</v>
      </c>
      <c r="Q113" s="24">
        <v>1</v>
      </c>
      <c r="R113" s="24">
        <v>4</v>
      </c>
      <c r="S113" s="24">
        <v>1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7</v>
      </c>
      <c r="L114" s="24">
        <v>4</v>
      </c>
      <c r="M114" s="24">
        <v>3</v>
      </c>
      <c r="N114" s="23">
        <v>4</v>
      </c>
      <c r="O114" s="24">
        <v>14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0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1</v>
      </c>
      <c r="M116" s="24">
        <v>0</v>
      </c>
      <c r="N116" s="23">
        <v>1</v>
      </c>
      <c r="O116" s="24">
        <v>2</v>
      </c>
      <c r="P116" s="24">
        <v>3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3</v>
      </c>
      <c r="P117" s="24">
        <v>1</v>
      </c>
      <c r="Q117" s="24">
        <v>1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3</v>
      </c>
      <c r="L118" s="24">
        <v>1</v>
      </c>
      <c r="M118" s="24">
        <v>1</v>
      </c>
      <c r="N118" s="23">
        <v>2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20</v>
      </c>
      <c r="K119" s="24">
        <v>21</v>
      </c>
      <c r="L119" s="24">
        <v>6</v>
      </c>
      <c r="M119" s="24">
        <v>10</v>
      </c>
      <c r="N119" s="23">
        <v>20</v>
      </c>
      <c r="O119" s="24">
        <v>67</v>
      </c>
      <c r="P119" s="24">
        <v>47</v>
      </c>
      <c r="Q119" s="24">
        <v>12</v>
      </c>
      <c r="R119" s="24">
        <v>43</v>
      </c>
      <c r="S119" s="24">
        <v>1</v>
      </c>
      <c r="T119" s="24">
        <v>0</v>
      </c>
      <c r="U119" s="24"/>
      <c r="V119" s="24">
        <v>7</v>
      </c>
      <c r="W119" s="24">
        <v>1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4</v>
      </c>
      <c r="K120" s="24">
        <v>2</v>
      </c>
      <c r="L120" s="24">
        <v>3</v>
      </c>
      <c r="M120" s="24">
        <v>0</v>
      </c>
      <c r="N120" s="23">
        <v>4</v>
      </c>
      <c r="O120" s="24">
        <v>12</v>
      </c>
      <c r="P120" s="24">
        <v>9</v>
      </c>
      <c r="Q120" s="24">
        <v>0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4</v>
      </c>
      <c r="K122" s="24">
        <v>8</v>
      </c>
      <c r="L122" s="24">
        <v>2</v>
      </c>
      <c r="M122" s="24">
        <v>5</v>
      </c>
      <c r="N122" s="23">
        <v>4</v>
      </c>
      <c r="O122" s="24">
        <v>13</v>
      </c>
      <c r="P122" s="24">
        <v>14</v>
      </c>
      <c r="Q122" s="24">
        <v>3</v>
      </c>
      <c r="R122" s="24">
        <v>7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3</v>
      </c>
      <c r="K123" s="24">
        <v>1</v>
      </c>
      <c r="L123" s="24">
        <v>0</v>
      </c>
      <c r="M123" s="24">
        <v>0</v>
      </c>
      <c r="N123" s="23">
        <v>3</v>
      </c>
      <c r="O123" s="24">
        <v>5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6</v>
      </c>
      <c r="K124" s="24">
        <v>4</v>
      </c>
      <c r="L124" s="24">
        <v>0</v>
      </c>
      <c r="M124" s="24">
        <v>1</v>
      </c>
      <c r="N124" s="23">
        <v>5</v>
      </c>
      <c r="O124" s="24">
        <v>31</v>
      </c>
      <c r="P124" s="24">
        <v>10</v>
      </c>
      <c r="Q124" s="24">
        <v>9</v>
      </c>
      <c r="R124" s="24">
        <v>8</v>
      </c>
      <c r="S124" s="24">
        <v>1</v>
      </c>
      <c r="T124" s="24">
        <v>0</v>
      </c>
      <c r="U124" s="24"/>
      <c r="V124" s="24">
        <v>7</v>
      </c>
      <c r="W124" s="24">
        <v>1</v>
      </c>
      <c r="X124" s="24">
        <v>6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2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7</v>
      </c>
      <c r="L126" s="24">
        <v>0</v>
      </c>
      <c r="M126" s="24">
        <v>1</v>
      </c>
      <c r="N126" s="23">
        <v>1</v>
      </c>
      <c r="O126" s="24">
        <v>5</v>
      </c>
      <c r="P126" s="24">
        <v>8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2</v>
      </c>
      <c r="L127" s="24">
        <v>0</v>
      </c>
      <c r="M127" s="24">
        <v>1</v>
      </c>
      <c r="N127" s="23">
        <v>1</v>
      </c>
      <c r="O127" s="24">
        <v>1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1</v>
      </c>
      <c r="M129" s="24">
        <v>0</v>
      </c>
      <c r="N129" s="23">
        <v>0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1</v>
      </c>
      <c r="L130" s="24">
        <v>3</v>
      </c>
      <c r="M130" s="24">
        <v>0</v>
      </c>
      <c r="N130" s="23">
        <v>0</v>
      </c>
      <c r="O130" s="24">
        <v>3</v>
      </c>
      <c r="P130" s="24">
        <v>5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4</v>
      </c>
      <c r="P133" s="24">
        <v>6</v>
      </c>
      <c r="Q133" s="24">
        <v>4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1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3</v>
      </c>
      <c r="L134" s="24">
        <v>0</v>
      </c>
      <c r="M134" s="24">
        <v>0</v>
      </c>
      <c r="N134" s="23">
        <v>0</v>
      </c>
      <c r="O134" s="24">
        <v>0</v>
      </c>
      <c r="P134" s="24">
        <v>3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4</v>
      </c>
      <c r="K136" s="24">
        <v>12</v>
      </c>
      <c r="L136" s="24">
        <v>3</v>
      </c>
      <c r="M136" s="24">
        <v>0</v>
      </c>
      <c r="N136" s="23">
        <v>3</v>
      </c>
      <c r="O136" s="24">
        <v>11</v>
      </c>
      <c r="P136" s="24">
        <v>19</v>
      </c>
      <c r="Q136" s="24">
        <v>2</v>
      </c>
      <c r="R136" s="24">
        <v>9</v>
      </c>
      <c r="S136" s="24">
        <v>2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9</v>
      </c>
      <c r="K137" s="24">
        <v>5</v>
      </c>
      <c r="L137" s="24">
        <v>5</v>
      </c>
      <c r="M137" s="24">
        <v>2</v>
      </c>
      <c r="N137" s="23">
        <v>9</v>
      </c>
      <c r="O137" s="24">
        <v>22</v>
      </c>
      <c r="P137" s="24">
        <v>19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5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2</v>
      </c>
      <c r="L138" s="24">
        <v>1</v>
      </c>
      <c r="M138" s="24">
        <v>0</v>
      </c>
      <c r="N138" s="23">
        <v>4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2</v>
      </c>
      <c r="K141" s="24">
        <v>1</v>
      </c>
      <c r="L141" s="24">
        <v>2</v>
      </c>
      <c r="M141" s="24">
        <v>0</v>
      </c>
      <c r="N141" s="23">
        <v>2</v>
      </c>
      <c r="O141" s="24">
        <v>4</v>
      </c>
      <c r="P141" s="24">
        <v>5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7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5</v>
      </c>
      <c r="L143" s="24">
        <v>0</v>
      </c>
      <c r="M143" s="24">
        <v>0</v>
      </c>
      <c r="N143" s="23">
        <v>0</v>
      </c>
      <c r="O143" s="24">
        <v>1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2</v>
      </c>
      <c r="M144" s="24">
        <v>1</v>
      </c>
      <c r="N144" s="23">
        <v>0</v>
      </c>
      <c r="O144" s="24">
        <v>4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11</v>
      </c>
      <c r="L146" s="24">
        <v>4</v>
      </c>
      <c r="M146" s="24">
        <v>4</v>
      </c>
      <c r="N146" s="23">
        <v>4</v>
      </c>
      <c r="O146" s="24">
        <v>17</v>
      </c>
      <c r="P146" s="24">
        <v>19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5</v>
      </c>
      <c r="W146" s="24">
        <v>3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4</v>
      </c>
      <c r="L147" s="24">
        <v>2</v>
      </c>
      <c r="M147" s="24">
        <v>2</v>
      </c>
      <c r="N147" s="23">
        <v>1</v>
      </c>
      <c r="O147" s="24">
        <v>4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2</v>
      </c>
      <c r="M148" s="24">
        <v>0</v>
      </c>
      <c r="N148" s="23">
        <v>0</v>
      </c>
      <c r="O148" s="24">
        <v>2</v>
      </c>
      <c r="P148" s="24">
        <v>2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3</v>
      </c>
      <c r="L149" s="24">
        <v>1</v>
      </c>
      <c r="M149" s="24">
        <v>3</v>
      </c>
      <c r="N149" s="23">
        <v>6</v>
      </c>
      <c r="O149" s="24">
        <v>7</v>
      </c>
      <c r="P149" s="24">
        <v>10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21</v>
      </c>
      <c r="K150" s="24">
        <v>35</v>
      </c>
      <c r="L150" s="24">
        <v>4</v>
      </c>
      <c r="M150" s="24">
        <v>6</v>
      </c>
      <c r="N150" s="23">
        <v>20</v>
      </c>
      <c r="O150" s="24">
        <v>54</v>
      </c>
      <c r="P150" s="24">
        <v>60</v>
      </c>
      <c r="Q150" s="24">
        <v>0</v>
      </c>
      <c r="R150" s="24">
        <v>37</v>
      </c>
      <c r="S150" s="24">
        <v>2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1</v>
      </c>
      <c r="R155" s="24">
        <v>5</v>
      </c>
      <c r="S155" s="24">
        <v>1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1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3</v>
      </c>
      <c r="K163" s="24">
        <v>3</v>
      </c>
      <c r="L163" s="24">
        <v>0</v>
      </c>
      <c r="M163" s="24">
        <v>0</v>
      </c>
      <c r="N163" s="23">
        <v>3</v>
      </c>
      <c r="O163" s="24">
        <v>4</v>
      </c>
      <c r="P163" s="24">
        <v>6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1</v>
      </c>
      <c r="N164" s="23">
        <v>1</v>
      </c>
      <c r="O164" s="24">
        <v>2</v>
      </c>
      <c r="P164" s="24">
        <v>2</v>
      </c>
      <c r="Q164" s="24">
        <v>1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1</v>
      </c>
      <c r="K168" s="24">
        <v>0</v>
      </c>
      <c r="L168" s="24">
        <v>0</v>
      </c>
      <c r="M168" s="24">
        <v>0</v>
      </c>
      <c r="N168" s="23">
        <v>1</v>
      </c>
      <c r="O168" s="24">
        <v>2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5</v>
      </c>
      <c r="L169" s="24">
        <v>2</v>
      </c>
      <c r="M169" s="24">
        <v>0</v>
      </c>
      <c r="N169" s="23">
        <v>1</v>
      </c>
      <c r="O169" s="24">
        <v>0</v>
      </c>
      <c r="P169" s="24">
        <v>8</v>
      </c>
      <c r="Q169" s="24">
        <v>1</v>
      </c>
      <c r="R169" s="24">
        <v>3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4</v>
      </c>
      <c r="L170" s="24">
        <v>1</v>
      </c>
      <c r="M170" s="24">
        <v>1</v>
      </c>
      <c r="N170" s="23">
        <v>0</v>
      </c>
      <c r="O170" s="24">
        <v>1</v>
      </c>
      <c r="P170" s="24">
        <v>5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3</v>
      </c>
      <c r="P171" s="24">
        <v>1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1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4</v>
      </c>
      <c r="P173" s="24">
        <v>2</v>
      </c>
      <c r="Q173" s="24">
        <v>1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1</v>
      </c>
      <c r="K174" s="24">
        <v>0</v>
      </c>
      <c r="L174" s="24">
        <v>2</v>
      </c>
      <c r="M174" s="24">
        <v>0</v>
      </c>
      <c r="N174" s="23">
        <v>1</v>
      </c>
      <c r="O174" s="24">
        <v>0</v>
      </c>
      <c r="P174" s="24">
        <v>3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3</v>
      </c>
      <c r="L176" s="24">
        <v>1</v>
      </c>
      <c r="M176" s="24">
        <v>0</v>
      </c>
      <c r="N176" s="23">
        <v>1</v>
      </c>
      <c r="O176" s="24">
        <v>3</v>
      </c>
      <c r="P176" s="24">
        <v>5</v>
      </c>
      <c r="Q176" s="24">
        <v>1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3</v>
      </c>
      <c r="M178" s="24">
        <v>0</v>
      </c>
      <c r="N178" s="23">
        <v>0</v>
      </c>
      <c r="O178" s="24">
        <v>5</v>
      </c>
      <c r="P178" s="24">
        <v>3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2</v>
      </c>
      <c r="M179" s="24">
        <v>0</v>
      </c>
      <c r="N179" s="23">
        <v>2</v>
      </c>
      <c r="O179" s="24">
        <v>4</v>
      </c>
      <c r="P179" s="24">
        <v>4</v>
      </c>
      <c r="Q179" s="24">
        <v>1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8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3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4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3</v>
      </c>
      <c r="W182" s="24">
        <v>0</v>
      </c>
      <c r="X182" s="24">
        <v>2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4</v>
      </c>
      <c r="P183" s="24">
        <v>4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9</v>
      </c>
      <c r="K185" s="24">
        <v>7</v>
      </c>
      <c r="L185" s="24">
        <v>5</v>
      </c>
      <c r="M185" s="24">
        <v>3</v>
      </c>
      <c r="N185" s="23">
        <v>9</v>
      </c>
      <c r="O185" s="24">
        <v>23</v>
      </c>
      <c r="P185" s="24">
        <v>21</v>
      </c>
      <c r="Q185" s="24">
        <v>9</v>
      </c>
      <c r="R185" s="24">
        <v>32</v>
      </c>
      <c r="S185" s="24">
        <v>1</v>
      </c>
      <c r="T185" s="24">
        <v>0</v>
      </c>
      <c r="U185" s="24"/>
      <c r="V185" s="24">
        <v>18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12</v>
      </c>
      <c r="L186" s="24">
        <v>6</v>
      </c>
      <c r="M186" s="24">
        <v>3</v>
      </c>
      <c r="N186" s="23">
        <v>3</v>
      </c>
      <c r="O186" s="24">
        <v>14</v>
      </c>
      <c r="P186" s="24">
        <v>21</v>
      </c>
      <c r="Q186" s="24">
        <v>2</v>
      </c>
      <c r="R186" s="24">
        <v>13</v>
      </c>
      <c r="S186" s="24">
        <v>1</v>
      </c>
      <c r="T186" s="24">
        <v>0</v>
      </c>
      <c r="U186" s="24"/>
      <c r="V186" s="24">
        <v>9</v>
      </c>
      <c r="W186" s="24">
        <v>3</v>
      </c>
      <c r="X186" s="24">
        <v>2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15</v>
      </c>
      <c r="K187" s="24">
        <v>18</v>
      </c>
      <c r="L187" s="24">
        <v>9</v>
      </c>
      <c r="M187" s="24">
        <v>3</v>
      </c>
      <c r="N187" s="23">
        <v>15</v>
      </c>
      <c r="O187" s="24">
        <v>51</v>
      </c>
      <c r="P187" s="24">
        <v>42</v>
      </c>
      <c r="Q187" s="24">
        <v>6</v>
      </c>
      <c r="R187" s="24">
        <v>13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3</v>
      </c>
      <c r="L188" s="24">
        <v>0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5</v>
      </c>
      <c r="L189" s="24">
        <v>1</v>
      </c>
      <c r="M189" s="24">
        <v>0</v>
      </c>
      <c r="N189" s="23">
        <v>3</v>
      </c>
      <c r="O189" s="24">
        <v>7</v>
      </c>
      <c r="P189" s="24">
        <v>9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1</v>
      </c>
      <c r="L190" s="24">
        <v>2</v>
      </c>
      <c r="M190" s="24">
        <v>0</v>
      </c>
      <c r="N190" s="23">
        <v>2</v>
      </c>
      <c r="O190" s="24">
        <v>3</v>
      </c>
      <c r="P190" s="24">
        <v>5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0</v>
      </c>
      <c r="N191" s="23">
        <v>3</v>
      </c>
      <c r="O191" s="24">
        <v>11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1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1</v>
      </c>
      <c r="L192" s="24">
        <v>0</v>
      </c>
      <c r="M192" s="24">
        <v>0</v>
      </c>
      <c r="N192" s="23">
        <v>3</v>
      </c>
      <c r="O192" s="24">
        <v>5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8</v>
      </c>
      <c r="L193" s="24">
        <v>6</v>
      </c>
      <c r="M193" s="24">
        <v>8</v>
      </c>
      <c r="N193" s="23">
        <v>3</v>
      </c>
      <c r="O193" s="24">
        <v>16</v>
      </c>
      <c r="P193" s="24">
        <v>17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2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1</v>
      </c>
      <c r="K195" s="24">
        <v>0</v>
      </c>
      <c r="L195" s="24">
        <v>2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9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1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3</v>
      </c>
      <c r="K198" s="24">
        <v>5</v>
      </c>
      <c r="L198" s="24">
        <v>1</v>
      </c>
      <c r="M198" s="24">
        <v>0</v>
      </c>
      <c r="N198" s="23">
        <v>3</v>
      </c>
      <c r="O198" s="24">
        <v>8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4</v>
      </c>
      <c r="K199" s="24">
        <v>0</v>
      </c>
      <c r="L199" s="24">
        <v>2</v>
      </c>
      <c r="M199" s="24">
        <v>0</v>
      </c>
      <c r="N199" s="23">
        <v>4</v>
      </c>
      <c r="O199" s="24">
        <v>5</v>
      </c>
      <c r="P199" s="24">
        <v>6</v>
      </c>
      <c r="Q199" s="24">
        <v>4</v>
      </c>
      <c r="R199" s="24">
        <v>7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1</v>
      </c>
      <c r="M200" s="24">
        <v>1</v>
      </c>
      <c r="N200" s="23">
        <v>1</v>
      </c>
      <c r="O200" s="24">
        <v>2</v>
      </c>
      <c r="P200" s="24">
        <v>5</v>
      </c>
      <c r="Q200" s="24">
        <v>1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1</v>
      </c>
      <c r="K202" s="24">
        <v>4</v>
      </c>
      <c r="L202" s="24">
        <v>1</v>
      </c>
      <c r="M202" s="24">
        <v>0</v>
      </c>
      <c r="N202" s="23">
        <v>1</v>
      </c>
      <c r="O202" s="24">
        <v>6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0</v>
      </c>
      <c r="L203" s="24">
        <v>2</v>
      </c>
      <c r="M203" s="24">
        <v>1</v>
      </c>
      <c r="N203" s="23">
        <v>1</v>
      </c>
      <c r="O203" s="24">
        <v>1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1</v>
      </c>
      <c r="L206" s="24">
        <v>5</v>
      </c>
      <c r="M206" s="24">
        <v>0</v>
      </c>
      <c r="N206" s="23">
        <v>1</v>
      </c>
      <c r="O206" s="24">
        <v>2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6</v>
      </c>
      <c r="L208" s="24">
        <v>1</v>
      </c>
      <c r="M208" s="24">
        <v>0</v>
      </c>
      <c r="N208" s="23">
        <v>2</v>
      </c>
      <c r="O208" s="24">
        <v>22</v>
      </c>
      <c r="P208" s="24">
        <v>9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4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11</v>
      </c>
      <c r="L210" s="24">
        <v>9</v>
      </c>
      <c r="M210" s="24">
        <v>1</v>
      </c>
      <c r="N210" s="23">
        <v>4</v>
      </c>
      <c r="O210" s="24">
        <v>29</v>
      </c>
      <c r="P210" s="24">
        <v>24</v>
      </c>
      <c r="Q210" s="24">
        <v>5</v>
      </c>
      <c r="R210" s="24">
        <v>3</v>
      </c>
      <c r="S210" s="24">
        <v>2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11</v>
      </c>
      <c r="K211" s="24">
        <v>8</v>
      </c>
      <c r="L211" s="24">
        <v>8</v>
      </c>
      <c r="M211" s="24">
        <v>0</v>
      </c>
      <c r="N211" s="23">
        <v>11</v>
      </c>
      <c r="O211" s="24">
        <v>45</v>
      </c>
      <c r="P211" s="24">
        <v>27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36</v>
      </c>
      <c r="W211" s="24">
        <v>2</v>
      </c>
      <c r="X211" s="24">
        <v>4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5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10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3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2</v>
      </c>
      <c r="L214" s="24">
        <v>1</v>
      </c>
      <c r="M214" s="24">
        <v>0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2</v>
      </c>
      <c r="M218" s="24">
        <v>1</v>
      </c>
      <c r="N218" s="23">
        <v>2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3</v>
      </c>
      <c r="M219" s="24">
        <v>2</v>
      </c>
      <c r="N219" s="23">
        <v>0</v>
      </c>
      <c r="O219" s="24">
        <v>1</v>
      </c>
      <c r="P219" s="24">
        <v>6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3</v>
      </c>
      <c r="L220" s="24">
        <v>1</v>
      </c>
      <c r="M220" s="24">
        <v>1</v>
      </c>
      <c r="N220" s="23">
        <v>1</v>
      </c>
      <c r="O220" s="24">
        <v>5</v>
      </c>
      <c r="P220" s="24">
        <v>5</v>
      </c>
      <c r="Q220" s="24">
        <v>1</v>
      </c>
      <c r="R220" s="24">
        <v>3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9</v>
      </c>
      <c r="L221" s="24">
        <v>3</v>
      </c>
      <c r="M221" s="24">
        <v>2</v>
      </c>
      <c r="N221" s="23">
        <v>1</v>
      </c>
      <c r="O221" s="24">
        <v>21</v>
      </c>
      <c r="P221" s="24">
        <v>13</v>
      </c>
      <c r="Q221" s="24">
        <v>3</v>
      </c>
      <c r="R221" s="24">
        <v>3</v>
      </c>
      <c r="S221" s="24">
        <v>3</v>
      </c>
      <c r="T221" s="24">
        <v>0</v>
      </c>
      <c r="U221" s="24"/>
      <c r="V221" s="24">
        <v>7</v>
      </c>
      <c r="W221" s="24">
        <v>2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3</v>
      </c>
      <c r="M222" s="24">
        <v>0</v>
      </c>
      <c r="N222" s="23">
        <v>0</v>
      </c>
      <c r="O222" s="24">
        <v>1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21</v>
      </c>
      <c r="L223" s="24">
        <v>11</v>
      </c>
      <c r="M223" s="24">
        <v>1</v>
      </c>
      <c r="N223" s="23">
        <v>11</v>
      </c>
      <c r="O223" s="24">
        <v>32</v>
      </c>
      <c r="P223" s="24">
        <v>43</v>
      </c>
      <c r="Q223" s="24">
        <v>2</v>
      </c>
      <c r="R223" s="24">
        <v>0</v>
      </c>
      <c r="S223" s="24">
        <v>0</v>
      </c>
      <c r="T223" s="24">
        <v>0</v>
      </c>
      <c r="U223" s="24"/>
      <c r="V223" s="24">
        <v>6</v>
      </c>
      <c r="W223" s="24">
        <v>3</v>
      </c>
      <c r="X223" s="24">
        <v>2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11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4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1</v>
      </c>
      <c r="T226" s="24">
        <v>0</v>
      </c>
      <c r="U226" s="24"/>
      <c r="V226" s="24">
        <v>1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12</v>
      </c>
      <c r="K227" s="24">
        <v>27</v>
      </c>
      <c r="L227" s="24">
        <v>16</v>
      </c>
      <c r="M227" s="24">
        <v>5</v>
      </c>
      <c r="N227" s="23">
        <v>10</v>
      </c>
      <c r="O227" s="24">
        <v>49</v>
      </c>
      <c r="P227" s="24">
        <v>55</v>
      </c>
      <c r="Q227" s="24">
        <v>5</v>
      </c>
      <c r="R227" s="24">
        <v>17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2</v>
      </c>
      <c r="L229" s="24">
        <v>1</v>
      </c>
      <c r="M229" s="24">
        <v>0</v>
      </c>
      <c r="N229" s="23">
        <v>0</v>
      </c>
      <c r="O229" s="24">
        <v>9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5</v>
      </c>
      <c r="L230" s="24">
        <v>1</v>
      </c>
      <c r="M230" s="24">
        <v>0</v>
      </c>
      <c r="N230" s="23">
        <v>0</v>
      </c>
      <c r="O230" s="24">
        <v>7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4</v>
      </c>
      <c r="L231" s="24">
        <v>0</v>
      </c>
      <c r="M231" s="24">
        <v>1</v>
      </c>
      <c r="N231" s="23">
        <v>0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33</v>
      </c>
      <c r="K233" s="24">
        <v>31</v>
      </c>
      <c r="L233" s="24">
        <v>11</v>
      </c>
      <c r="M233" s="24">
        <v>2</v>
      </c>
      <c r="N233" s="23">
        <v>32</v>
      </c>
      <c r="O233" s="24">
        <v>77</v>
      </c>
      <c r="P233" s="24">
        <v>75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22</v>
      </c>
      <c r="W233" s="24">
        <v>7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1</v>
      </c>
      <c r="M234" s="24">
        <v>1</v>
      </c>
      <c r="N234" s="23">
        <v>0</v>
      </c>
      <c r="O234" s="24">
        <v>4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6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7</v>
      </c>
      <c r="L235" s="24">
        <v>3</v>
      </c>
      <c r="M235" s="24">
        <v>2</v>
      </c>
      <c r="N235" s="23">
        <v>2</v>
      </c>
      <c r="O235" s="24">
        <v>6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3</v>
      </c>
      <c r="K236" s="24">
        <v>5</v>
      </c>
      <c r="L236" s="24">
        <v>1</v>
      </c>
      <c r="M236" s="24">
        <v>2</v>
      </c>
      <c r="N236" s="23">
        <v>3</v>
      </c>
      <c r="O236" s="24">
        <v>10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4</v>
      </c>
      <c r="K238" s="24">
        <v>9</v>
      </c>
      <c r="L238" s="24">
        <v>3</v>
      </c>
      <c r="M238" s="24">
        <v>2</v>
      </c>
      <c r="N238" s="23">
        <v>4</v>
      </c>
      <c r="O238" s="24">
        <v>14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3</v>
      </c>
      <c r="L239" s="24">
        <v>2</v>
      </c>
      <c r="M239" s="24">
        <v>3</v>
      </c>
      <c r="N239" s="23">
        <v>5</v>
      </c>
      <c r="O239" s="24">
        <v>24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7</v>
      </c>
      <c r="K240" s="24">
        <v>8</v>
      </c>
      <c r="L240" s="24">
        <v>11</v>
      </c>
      <c r="M240" s="24">
        <v>0</v>
      </c>
      <c r="N240" s="23">
        <v>7</v>
      </c>
      <c r="O240" s="24">
        <v>14</v>
      </c>
      <c r="P240" s="24">
        <v>26</v>
      </c>
      <c r="Q240" s="24">
        <v>0</v>
      </c>
      <c r="R240" s="24">
        <v>3</v>
      </c>
      <c r="S240" s="24">
        <v>0</v>
      </c>
      <c r="T240" s="24">
        <v>0</v>
      </c>
      <c r="U240" s="24"/>
      <c r="V240" s="24">
        <v>3</v>
      </c>
      <c r="W240" s="24">
        <v>4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10</v>
      </c>
      <c r="K241" s="24">
        <v>3</v>
      </c>
      <c r="L241" s="24">
        <v>2</v>
      </c>
      <c r="M241" s="24">
        <v>0</v>
      </c>
      <c r="N241" s="23">
        <v>7</v>
      </c>
      <c r="O241" s="24">
        <v>21</v>
      </c>
      <c r="P241" s="24">
        <v>15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1</v>
      </c>
      <c r="M242" s="24">
        <v>0</v>
      </c>
      <c r="N242" s="23">
        <v>0</v>
      </c>
      <c r="O242" s="24">
        <v>2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13</v>
      </c>
      <c r="K244" s="24">
        <v>15</v>
      </c>
      <c r="L244" s="24">
        <v>6</v>
      </c>
      <c r="M244" s="24">
        <v>3</v>
      </c>
      <c r="N244" s="23">
        <v>12</v>
      </c>
      <c r="O244" s="24">
        <v>27</v>
      </c>
      <c r="P244" s="24">
        <v>34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2</v>
      </c>
      <c r="M245" s="24">
        <v>0</v>
      </c>
      <c r="N245" s="23">
        <v>0</v>
      </c>
      <c r="O245" s="24">
        <v>1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4</v>
      </c>
      <c r="L246" s="24">
        <v>1</v>
      </c>
      <c r="M246" s="24">
        <v>2</v>
      </c>
      <c r="N246" s="23">
        <v>0</v>
      </c>
      <c r="O246" s="24">
        <v>4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5</v>
      </c>
      <c r="K247" s="24">
        <v>1</v>
      </c>
      <c r="L247" s="24">
        <v>6</v>
      </c>
      <c r="M247" s="24">
        <v>6</v>
      </c>
      <c r="N247" s="23">
        <v>5</v>
      </c>
      <c r="O247" s="24">
        <v>11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2</v>
      </c>
      <c r="L248" s="24">
        <v>3</v>
      </c>
      <c r="M248" s="24">
        <v>3</v>
      </c>
      <c r="N248" s="23">
        <v>1</v>
      </c>
      <c r="O248" s="24">
        <v>8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2</v>
      </c>
      <c r="L249" s="24">
        <v>2</v>
      </c>
      <c r="M249" s="24">
        <v>0</v>
      </c>
      <c r="N249" s="23">
        <v>2</v>
      </c>
      <c r="O249" s="24">
        <v>6</v>
      </c>
      <c r="P249" s="24">
        <v>6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1</v>
      </c>
      <c r="M250" s="24">
        <v>4</v>
      </c>
      <c r="N250" s="23">
        <v>1</v>
      </c>
      <c r="O250" s="24">
        <v>15</v>
      </c>
      <c r="P250" s="24">
        <v>10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8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5</v>
      </c>
      <c r="K252" s="24">
        <v>8</v>
      </c>
      <c r="L252" s="24">
        <v>1</v>
      </c>
      <c r="M252" s="24">
        <v>0</v>
      </c>
      <c r="N252" s="23">
        <v>4</v>
      </c>
      <c r="O252" s="24">
        <v>10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1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4</v>
      </c>
      <c r="L253" s="24">
        <v>2</v>
      </c>
      <c r="M253" s="24">
        <v>0</v>
      </c>
      <c r="N253" s="23">
        <v>0</v>
      </c>
      <c r="O253" s="24">
        <v>2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2</v>
      </c>
      <c r="L254" s="24">
        <v>0</v>
      </c>
      <c r="M254" s="24">
        <v>0</v>
      </c>
      <c r="N254" s="23">
        <v>1</v>
      </c>
      <c r="O254" s="24">
        <v>1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2</v>
      </c>
      <c r="K256" s="24">
        <v>13</v>
      </c>
      <c r="L256" s="24">
        <v>3</v>
      </c>
      <c r="M256" s="24">
        <v>3</v>
      </c>
      <c r="N256" s="23">
        <v>2</v>
      </c>
      <c r="O256" s="24">
        <v>17</v>
      </c>
      <c r="P256" s="24">
        <v>18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2</v>
      </c>
      <c r="K257" s="24">
        <v>0</v>
      </c>
      <c r="L257" s="24">
        <v>0</v>
      </c>
      <c r="M257" s="24">
        <v>0</v>
      </c>
      <c r="N257" s="23">
        <v>2</v>
      </c>
      <c r="O257" s="24">
        <v>2</v>
      </c>
      <c r="P257" s="24">
        <v>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3</v>
      </c>
      <c r="K258" s="24">
        <v>14</v>
      </c>
      <c r="L258" s="24">
        <v>5</v>
      </c>
      <c r="M258" s="24">
        <v>1</v>
      </c>
      <c r="N258" s="23">
        <v>3</v>
      </c>
      <c r="O258" s="24">
        <v>13</v>
      </c>
      <c r="P258" s="24">
        <v>22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1</v>
      </c>
      <c r="L259" s="24">
        <v>0</v>
      </c>
      <c r="M259" s="24">
        <v>0</v>
      </c>
      <c r="N259" s="23">
        <v>1</v>
      </c>
      <c r="O259" s="24">
        <v>4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30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8</v>
      </c>
      <c r="L263" s="24">
        <v>3</v>
      </c>
      <c r="M263" s="24">
        <v>3</v>
      </c>
      <c r="N263" s="23">
        <v>4</v>
      </c>
      <c r="O263" s="24">
        <v>8</v>
      </c>
      <c r="P263" s="24">
        <v>15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6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1</v>
      </c>
      <c r="K264" s="24">
        <v>3</v>
      </c>
      <c r="L264" s="24">
        <v>1</v>
      </c>
      <c r="M264" s="24">
        <v>0</v>
      </c>
      <c r="N264" s="23">
        <v>1</v>
      </c>
      <c r="O264" s="24">
        <v>3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6</v>
      </c>
      <c r="L265" s="24">
        <v>3</v>
      </c>
      <c r="M265" s="24">
        <v>0</v>
      </c>
      <c r="N265" s="23">
        <v>0</v>
      </c>
      <c r="O265" s="24">
        <v>2</v>
      </c>
      <c r="P265" s="24">
        <v>9</v>
      </c>
      <c r="Q265" s="24">
        <v>0</v>
      </c>
      <c r="R265" s="24">
        <v>0</v>
      </c>
      <c r="S265" s="24">
        <v>1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4</v>
      </c>
      <c r="L266" s="24">
        <v>2</v>
      </c>
      <c r="M266" s="24">
        <v>2</v>
      </c>
      <c r="N266" s="23">
        <v>6</v>
      </c>
      <c r="O266" s="24">
        <v>11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2</v>
      </c>
      <c r="L268" s="24">
        <v>1</v>
      </c>
      <c r="M268" s="24">
        <v>0</v>
      </c>
      <c r="N268" s="23">
        <v>1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9</v>
      </c>
      <c r="K269" s="24">
        <v>11</v>
      </c>
      <c r="L269" s="24">
        <v>2</v>
      </c>
      <c r="M269" s="24">
        <v>3</v>
      </c>
      <c r="N269" s="23">
        <v>9</v>
      </c>
      <c r="O269" s="24">
        <v>28</v>
      </c>
      <c r="P269" s="24">
        <v>22</v>
      </c>
      <c r="Q269" s="24">
        <v>0</v>
      </c>
      <c r="R269" s="24">
        <v>13</v>
      </c>
      <c r="S269" s="24">
        <v>0</v>
      </c>
      <c r="T269" s="24">
        <v>0</v>
      </c>
      <c r="U269" s="24"/>
      <c r="V269" s="24">
        <v>8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0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0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12</v>
      </c>
      <c r="L272" s="24">
        <v>2</v>
      </c>
      <c r="M272" s="24">
        <v>1</v>
      </c>
      <c r="N272" s="23">
        <v>7</v>
      </c>
      <c r="O272" s="24">
        <v>35</v>
      </c>
      <c r="P272" s="24">
        <v>21</v>
      </c>
      <c r="Q272" s="24">
        <v>5</v>
      </c>
      <c r="R272" s="24">
        <v>17</v>
      </c>
      <c r="S272" s="24">
        <v>5</v>
      </c>
      <c r="T272" s="24">
        <v>0</v>
      </c>
      <c r="U272" s="24"/>
      <c r="V272" s="24">
        <v>5</v>
      </c>
      <c r="W272" s="24">
        <v>1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3</v>
      </c>
      <c r="M273" s="24">
        <v>0</v>
      </c>
      <c r="N273" s="23">
        <v>0</v>
      </c>
      <c r="O273" s="24">
        <v>4</v>
      </c>
      <c r="P273" s="24">
        <v>5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2</v>
      </c>
      <c r="L274" s="24">
        <v>0</v>
      </c>
      <c r="M274" s="24">
        <v>0</v>
      </c>
      <c r="N274" s="23">
        <v>0</v>
      </c>
      <c r="O274" s="24">
        <v>0</v>
      </c>
      <c r="P274" s="24">
        <v>2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1</v>
      </c>
      <c r="L278" s="24">
        <v>1</v>
      </c>
      <c r="M278" s="24">
        <v>4</v>
      </c>
      <c r="N278" s="23">
        <v>2</v>
      </c>
      <c r="O278" s="24">
        <v>2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0</v>
      </c>
      <c r="M280" s="24">
        <v>0</v>
      </c>
      <c r="N280" s="23">
        <v>0</v>
      </c>
      <c r="O280" s="24">
        <v>2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1</v>
      </c>
      <c r="M281" s="24">
        <v>0</v>
      </c>
      <c r="N281" s="23">
        <v>0</v>
      </c>
      <c r="O281" s="24">
        <v>6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8</v>
      </c>
      <c r="L282" s="24">
        <v>2</v>
      </c>
      <c r="M282" s="24">
        <v>2</v>
      </c>
      <c r="N282" s="23">
        <v>0</v>
      </c>
      <c r="O282" s="24">
        <v>5</v>
      </c>
      <c r="P282" s="24">
        <v>10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3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0</v>
      </c>
      <c r="L283" s="24">
        <v>0</v>
      </c>
      <c r="M283" s="24">
        <v>1</v>
      </c>
      <c r="N283" s="23">
        <v>1</v>
      </c>
      <c r="O283" s="24">
        <v>2</v>
      </c>
      <c r="P283" s="24">
        <v>1</v>
      </c>
      <c r="Q283" s="24">
        <v>1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3</v>
      </c>
      <c r="P284" s="24">
        <v>0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9</v>
      </c>
      <c r="K285" s="24">
        <v>3</v>
      </c>
      <c r="L285" s="24">
        <v>0</v>
      </c>
      <c r="M285" s="24">
        <v>1</v>
      </c>
      <c r="N285" s="23">
        <v>9</v>
      </c>
      <c r="O285" s="24">
        <v>18</v>
      </c>
      <c r="P285" s="24">
        <v>12</v>
      </c>
      <c r="Q285" s="24">
        <v>9</v>
      </c>
      <c r="R285" s="24">
        <v>3</v>
      </c>
      <c r="S285" s="24">
        <v>0</v>
      </c>
      <c r="T285" s="24">
        <v>0</v>
      </c>
      <c r="U285" s="24"/>
      <c r="V285" s="24">
        <v>5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2</v>
      </c>
      <c r="K286" s="24">
        <v>2</v>
      </c>
      <c r="L286" s="24">
        <v>0</v>
      </c>
      <c r="M286" s="24">
        <v>2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2</v>
      </c>
      <c r="L287" s="24">
        <v>1</v>
      </c>
      <c r="M287" s="24">
        <v>0</v>
      </c>
      <c r="N287" s="23">
        <v>2</v>
      </c>
      <c r="O287" s="24">
        <v>5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9</v>
      </c>
      <c r="K288" s="24">
        <v>1</v>
      </c>
      <c r="L288" s="24">
        <v>3</v>
      </c>
      <c r="M288" s="24">
        <v>0</v>
      </c>
      <c r="N288" s="23">
        <v>9</v>
      </c>
      <c r="O288" s="24">
        <v>8</v>
      </c>
      <c r="P288" s="24">
        <v>13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3</v>
      </c>
      <c r="L289" s="24">
        <v>0</v>
      </c>
      <c r="M289" s="24">
        <v>1</v>
      </c>
      <c r="N289" s="23">
        <v>1</v>
      </c>
      <c r="O289" s="24">
        <v>6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1</v>
      </c>
      <c r="L293" s="24">
        <v>0</v>
      </c>
      <c r="M293" s="24">
        <v>0</v>
      </c>
      <c r="N293" s="23">
        <v>0</v>
      </c>
      <c r="O293" s="24">
        <v>0</v>
      </c>
      <c r="P293" s="24">
        <v>1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7</v>
      </c>
      <c r="P294" s="24">
        <v>0</v>
      </c>
      <c r="Q294" s="24">
        <v>0</v>
      </c>
      <c r="R294" s="24">
        <v>3</v>
      </c>
      <c r="S294" s="24">
        <v>0</v>
      </c>
      <c r="T294" s="24">
        <v>0</v>
      </c>
      <c r="U294" s="24"/>
      <c r="V294" s="24">
        <v>4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3</v>
      </c>
      <c r="W295" s="24">
        <v>0</v>
      </c>
      <c r="X295" s="24">
        <v>1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3</v>
      </c>
      <c r="L298" s="24">
        <v>0</v>
      </c>
      <c r="M298" s="24">
        <v>0</v>
      </c>
      <c r="N298" s="23">
        <v>2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3</v>
      </c>
      <c r="L299" s="24">
        <v>7</v>
      </c>
      <c r="M299" s="24">
        <v>0</v>
      </c>
      <c r="N299" s="23">
        <v>4</v>
      </c>
      <c r="O299" s="24">
        <v>9</v>
      </c>
      <c r="P299" s="24">
        <v>14</v>
      </c>
      <c r="Q299" s="24">
        <v>4</v>
      </c>
      <c r="R299" s="24">
        <v>17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4</v>
      </c>
      <c r="K300" s="24">
        <v>7</v>
      </c>
      <c r="L300" s="24">
        <v>6</v>
      </c>
      <c r="M300" s="24">
        <v>1</v>
      </c>
      <c r="N300" s="23">
        <v>4</v>
      </c>
      <c r="O300" s="24">
        <v>14</v>
      </c>
      <c r="P300" s="24">
        <v>17</v>
      </c>
      <c r="Q300" s="24">
        <v>1</v>
      </c>
      <c r="R300" s="24">
        <v>8</v>
      </c>
      <c r="S300" s="24">
        <v>0</v>
      </c>
      <c r="T300" s="24">
        <v>0</v>
      </c>
      <c r="U300" s="24"/>
      <c r="V300" s="24">
        <v>3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2</v>
      </c>
      <c r="L301" s="24">
        <v>3</v>
      </c>
      <c r="M301" s="24">
        <v>4</v>
      </c>
      <c r="N301" s="23">
        <v>2</v>
      </c>
      <c r="O301" s="24">
        <v>3</v>
      </c>
      <c r="P301" s="24">
        <v>7</v>
      </c>
      <c r="Q301" s="24">
        <v>1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3</v>
      </c>
      <c r="K302" s="24">
        <v>8</v>
      </c>
      <c r="L302" s="24">
        <v>1</v>
      </c>
      <c r="M302" s="24">
        <v>2</v>
      </c>
      <c r="N302" s="23">
        <v>3</v>
      </c>
      <c r="O302" s="24">
        <v>8</v>
      </c>
      <c r="P302" s="24">
        <v>12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2</v>
      </c>
      <c r="K303" s="24">
        <v>0</v>
      </c>
      <c r="L303" s="24">
        <v>1</v>
      </c>
      <c r="M303" s="24">
        <v>1</v>
      </c>
      <c r="N303" s="23">
        <v>2</v>
      </c>
      <c r="O303" s="24">
        <v>3</v>
      </c>
      <c r="P303" s="24">
        <v>3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5</v>
      </c>
      <c r="L304" s="24">
        <v>4</v>
      </c>
      <c r="M304" s="24">
        <v>4</v>
      </c>
      <c r="N304" s="23">
        <v>1</v>
      </c>
      <c r="O304" s="24">
        <v>8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3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6</v>
      </c>
      <c r="L306" s="24">
        <v>1</v>
      </c>
      <c r="M306" s="24">
        <v>0</v>
      </c>
      <c r="N306" s="23">
        <v>2</v>
      </c>
      <c r="O306" s="24">
        <v>5</v>
      </c>
      <c r="P306" s="24">
        <v>10</v>
      </c>
      <c r="Q306" s="24">
        <v>0</v>
      </c>
      <c r="R306" s="24">
        <v>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7</v>
      </c>
      <c r="K309" s="24">
        <v>12</v>
      </c>
      <c r="L309" s="24">
        <v>11</v>
      </c>
      <c r="M309" s="24">
        <v>2</v>
      </c>
      <c r="N309" s="23">
        <v>7</v>
      </c>
      <c r="O309" s="24">
        <v>25</v>
      </c>
      <c r="P309" s="24">
        <v>30</v>
      </c>
      <c r="Q309" s="24">
        <v>0</v>
      </c>
      <c r="R309" s="24">
        <v>7</v>
      </c>
      <c r="S309" s="24">
        <v>1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3</v>
      </c>
      <c r="L310" s="24">
        <v>2</v>
      </c>
      <c r="M310" s="24">
        <v>2</v>
      </c>
      <c r="N310" s="23">
        <v>4</v>
      </c>
      <c r="O310" s="24">
        <v>7</v>
      </c>
      <c r="P310" s="24">
        <v>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5</v>
      </c>
      <c r="K311" s="24">
        <v>2</v>
      </c>
      <c r="L311" s="24">
        <v>0</v>
      </c>
      <c r="M311" s="24">
        <v>0</v>
      </c>
      <c r="N311" s="23">
        <v>5</v>
      </c>
      <c r="O311" s="24">
        <v>6</v>
      </c>
      <c r="P311" s="24">
        <v>7</v>
      </c>
      <c r="Q311" s="24">
        <v>2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2</v>
      </c>
      <c r="K312" s="24">
        <v>0</v>
      </c>
      <c r="L312" s="24">
        <v>0</v>
      </c>
      <c r="M312" s="24">
        <v>0</v>
      </c>
      <c r="N312" s="23">
        <v>2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5</v>
      </c>
      <c r="L313" s="24">
        <v>3</v>
      </c>
      <c r="M313" s="24">
        <v>2</v>
      </c>
      <c r="N313" s="23">
        <v>4</v>
      </c>
      <c r="O313" s="24">
        <v>10</v>
      </c>
      <c r="P313" s="24">
        <v>12</v>
      </c>
      <c r="Q313" s="24">
        <v>2</v>
      </c>
      <c r="R313" s="24">
        <v>8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1</v>
      </c>
      <c r="L314" s="24">
        <v>0</v>
      </c>
      <c r="M314" s="24">
        <v>2</v>
      </c>
      <c r="N314" s="23">
        <v>1</v>
      </c>
      <c r="O314" s="24">
        <v>2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4</v>
      </c>
      <c r="L315" s="24">
        <v>1</v>
      </c>
      <c r="M315" s="24">
        <v>0</v>
      </c>
      <c r="N315" s="23">
        <v>1</v>
      </c>
      <c r="O315" s="24">
        <v>7</v>
      </c>
      <c r="P315" s="24">
        <v>6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3</v>
      </c>
      <c r="L316" s="24">
        <v>2</v>
      </c>
      <c r="M316" s="24">
        <v>0</v>
      </c>
      <c r="N316" s="23">
        <v>1</v>
      </c>
      <c r="O316" s="24">
        <v>3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4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7</v>
      </c>
      <c r="K321" s="24">
        <v>9</v>
      </c>
      <c r="L321" s="24">
        <v>1</v>
      </c>
      <c r="M321" s="24">
        <v>2</v>
      </c>
      <c r="N321" s="23">
        <v>7</v>
      </c>
      <c r="O321" s="24">
        <v>19</v>
      </c>
      <c r="P321" s="24">
        <v>17</v>
      </c>
      <c r="Q321" s="24">
        <v>0</v>
      </c>
      <c r="R321" s="24">
        <v>14</v>
      </c>
      <c r="S321" s="24">
        <v>0</v>
      </c>
      <c r="T321" s="24">
        <v>0</v>
      </c>
      <c r="U321" s="24"/>
      <c r="V321" s="24">
        <v>4</v>
      </c>
      <c r="W321" s="24">
        <v>2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5</v>
      </c>
      <c r="K324" s="24">
        <v>5</v>
      </c>
      <c r="L324" s="24">
        <v>3</v>
      </c>
      <c r="M324" s="24">
        <v>2</v>
      </c>
      <c r="N324" s="23">
        <v>4</v>
      </c>
      <c r="O324" s="24">
        <v>8</v>
      </c>
      <c r="P324" s="24">
        <v>13</v>
      </c>
      <c r="Q324" s="24">
        <v>4</v>
      </c>
      <c r="R324" s="24">
        <v>4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1</v>
      </c>
      <c r="K326" s="24">
        <v>0</v>
      </c>
      <c r="L326" s="24">
        <v>0</v>
      </c>
      <c r="M326" s="24">
        <v>0</v>
      </c>
      <c r="N326" s="23">
        <v>1</v>
      </c>
      <c r="O326" s="24">
        <v>32</v>
      </c>
      <c r="P326" s="24">
        <v>1</v>
      </c>
      <c r="Q326" s="24">
        <v>1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1</v>
      </c>
      <c r="L331" s="24">
        <v>0</v>
      </c>
      <c r="M331" s="24">
        <v>0</v>
      </c>
      <c r="N331" s="23">
        <v>0</v>
      </c>
      <c r="O331" s="24">
        <v>0</v>
      </c>
      <c r="P331" s="24">
        <v>1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3</v>
      </c>
      <c r="K333" s="24">
        <v>0</v>
      </c>
      <c r="L333" s="24">
        <v>0</v>
      </c>
      <c r="M333" s="24">
        <v>0</v>
      </c>
      <c r="N333" s="23">
        <v>3</v>
      </c>
      <c r="O333" s="24">
        <v>6</v>
      </c>
      <c r="P333" s="24">
        <v>3</v>
      </c>
      <c r="Q333" s="24">
        <v>3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11</v>
      </c>
      <c r="K338" s="24">
        <v>24</v>
      </c>
      <c r="L338" s="24">
        <v>13</v>
      </c>
      <c r="M338" s="24">
        <v>5</v>
      </c>
      <c r="N338" s="23">
        <v>11</v>
      </c>
      <c r="O338" s="24">
        <v>51</v>
      </c>
      <c r="P338" s="24">
        <v>48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1</v>
      </c>
      <c r="W338" s="24">
        <v>2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7</v>
      </c>
      <c r="K339" s="24">
        <v>23</v>
      </c>
      <c r="L339" s="24">
        <v>8</v>
      </c>
      <c r="M339" s="24">
        <v>1</v>
      </c>
      <c r="N339" s="23">
        <v>6</v>
      </c>
      <c r="O339" s="24">
        <v>34</v>
      </c>
      <c r="P339" s="24">
        <v>38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8</v>
      </c>
      <c r="W339" s="24">
        <v>5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1</v>
      </c>
      <c r="L340" s="24">
        <v>2</v>
      </c>
      <c r="M340" s="24">
        <v>0</v>
      </c>
      <c r="N340" s="23">
        <v>1</v>
      </c>
      <c r="O340" s="24">
        <v>2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3</v>
      </c>
      <c r="K341" s="24">
        <v>5</v>
      </c>
      <c r="L341" s="24">
        <v>2</v>
      </c>
      <c r="M341" s="24">
        <v>0</v>
      </c>
      <c r="N341" s="23">
        <v>3</v>
      </c>
      <c r="O341" s="24">
        <v>7</v>
      </c>
      <c r="P341" s="24">
        <v>10</v>
      </c>
      <c r="Q341" s="24">
        <v>3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3</v>
      </c>
      <c r="K343" s="24">
        <v>2</v>
      </c>
      <c r="L343" s="24">
        <v>0</v>
      </c>
      <c r="M343" s="24">
        <v>1</v>
      </c>
      <c r="N343" s="23">
        <v>3</v>
      </c>
      <c r="O343" s="24">
        <v>6</v>
      </c>
      <c r="P343" s="24">
        <v>5</v>
      </c>
      <c r="Q343" s="24">
        <v>2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2</v>
      </c>
      <c r="L344" s="24">
        <v>4</v>
      </c>
      <c r="M344" s="24">
        <v>2</v>
      </c>
      <c r="N344" s="23">
        <v>4</v>
      </c>
      <c r="O344" s="24">
        <v>8</v>
      </c>
      <c r="P344" s="24">
        <v>11</v>
      </c>
      <c r="Q344" s="24">
        <v>5</v>
      </c>
      <c r="R344" s="24">
        <v>2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1</v>
      </c>
      <c r="L345" s="24">
        <v>2</v>
      </c>
      <c r="M345" s="24">
        <v>3</v>
      </c>
      <c r="N345" s="23">
        <v>3</v>
      </c>
      <c r="O345" s="24">
        <v>6</v>
      </c>
      <c r="P345" s="24">
        <v>6</v>
      </c>
      <c r="Q345" s="24">
        <v>3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4</v>
      </c>
      <c r="M347" s="24">
        <v>2</v>
      </c>
      <c r="N347" s="23">
        <v>3</v>
      </c>
      <c r="O347" s="24">
        <v>16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0</v>
      </c>
      <c r="M348" s="24">
        <v>1</v>
      </c>
      <c r="N348" s="23">
        <v>2</v>
      </c>
      <c r="O348" s="24">
        <v>11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0</v>
      </c>
      <c r="M349" s="24">
        <v>0</v>
      </c>
      <c r="N349" s="23">
        <v>1</v>
      </c>
      <c r="O349" s="24">
        <v>5</v>
      </c>
      <c r="P349" s="24">
        <v>1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7</v>
      </c>
      <c r="P350" s="24">
        <v>4</v>
      </c>
      <c r="Q350" s="24">
        <v>1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1</v>
      </c>
      <c r="L351" s="24">
        <v>1</v>
      </c>
      <c r="M351" s="24">
        <v>2</v>
      </c>
      <c r="N351" s="23">
        <v>0</v>
      </c>
      <c r="O351" s="24">
        <v>5</v>
      </c>
      <c r="P351" s="24">
        <v>2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6</v>
      </c>
      <c r="K381" s="24">
        <v>1</v>
      </c>
      <c r="L381" s="24">
        <v>1</v>
      </c>
      <c r="M381" s="24">
        <v>0</v>
      </c>
      <c r="N381" s="23">
        <v>6</v>
      </c>
      <c r="O381" s="24">
        <v>6</v>
      </c>
      <c r="P381" s="24">
        <v>8</v>
      </c>
      <c r="Q381" s="24">
        <v>3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3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3</v>
      </c>
      <c r="K433" s="24">
        <v>3</v>
      </c>
      <c r="L433" s="24">
        <v>2</v>
      </c>
      <c r="M433" s="24">
        <v>0</v>
      </c>
      <c r="N433" s="23">
        <v>3</v>
      </c>
      <c r="O433" s="24">
        <v>6</v>
      </c>
      <c r="P433" s="24">
        <v>8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3</v>
      </c>
      <c r="W433" s="24">
        <v>2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2</v>
      </c>
      <c r="L434" s="24">
        <v>3</v>
      </c>
      <c r="M434" s="24">
        <v>1</v>
      </c>
      <c r="N434" s="23">
        <v>3</v>
      </c>
      <c r="O434" s="24">
        <v>7</v>
      </c>
      <c r="P434" s="24">
        <v>8</v>
      </c>
      <c r="Q434" s="24">
        <v>3</v>
      </c>
      <c r="R434" s="24">
        <v>5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5</v>
      </c>
      <c r="L435" s="24">
        <v>3</v>
      </c>
      <c r="M435" s="24">
        <v>2</v>
      </c>
      <c r="N435" s="23">
        <v>0</v>
      </c>
      <c r="O435" s="24">
        <v>4</v>
      </c>
      <c r="P435" s="24">
        <v>8</v>
      </c>
      <c r="Q435" s="24">
        <v>0</v>
      </c>
      <c r="R435" s="24">
        <v>3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3</v>
      </c>
      <c r="P436" s="24">
        <v>1</v>
      </c>
      <c r="Q436" s="24">
        <v>0</v>
      </c>
      <c r="R436" s="24">
        <v>4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0</v>
      </c>
      <c r="M439" s="24">
        <v>1</v>
      </c>
      <c r="N439" s="23">
        <v>0</v>
      </c>
      <c r="O439" s="24">
        <v>2</v>
      </c>
      <c r="P439" s="24">
        <v>1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1</v>
      </c>
      <c r="K444" s="24">
        <v>0</v>
      </c>
      <c r="L444" s="24">
        <v>1</v>
      </c>
      <c r="M444" s="24">
        <v>0</v>
      </c>
      <c r="N444" s="23">
        <v>1</v>
      </c>
      <c r="O444" s="24">
        <v>2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2</v>
      </c>
      <c r="L453" s="24">
        <v>0</v>
      </c>
      <c r="M453" s="24">
        <v>0</v>
      </c>
      <c r="N453" s="23">
        <v>1</v>
      </c>
      <c r="O453" s="24">
        <v>4</v>
      </c>
      <c r="P453" s="24">
        <v>3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5</v>
      </c>
      <c r="L455" s="24">
        <v>0</v>
      </c>
      <c r="M455" s="24">
        <v>0</v>
      </c>
      <c r="N455" s="23">
        <v>0</v>
      </c>
      <c r="O455" s="24">
        <v>7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2</v>
      </c>
      <c r="L457" s="24">
        <v>1</v>
      </c>
      <c r="M457" s="24">
        <v>2</v>
      </c>
      <c r="N457" s="23">
        <v>0</v>
      </c>
      <c r="O457" s="24">
        <v>0</v>
      </c>
      <c r="P457" s="24">
        <v>3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1</v>
      </c>
      <c r="N458" s="23">
        <v>0</v>
      </c>
      <c r="O458" s="24">
        <v>2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0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2</v>
      </c>
      <c r="P466" s="24">
        <v>1</v>
      </c>
      <c r="Q466" s="24">
        <v>0</v>
      </c>
      <c r="R466" s="24">
        <v>4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1</v>
      </c>
      <c r="K471" s="24">
        <v>1</v>
      </c>
      <c r="L471" s="24">
        <v>0</v>
      </c>
      <c r="M471" s="24">
        <v>0</v>
      </c>
      <c r="N471" s="23">
        <v>1</v>
      </c>
      <c r="O471" s="24">
        <v>1</v>
      </c>
      <c r="P471" s="24">
        <v>2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5</v>
      </c>
      <c r="L473" s="24">
        <v>8</v>
      </c>
      <c r="M473" s="24">
        <v>0</v>
      </c>
      <c r="N473" s="23">
        <v>1</v>
      </c>
      <c r="O473" s="24">
        <v>7</v>
      </c>
      <c r="P473" s="24">
        <v>14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2</v>
      </c>
      <c r="L506" s="24">
        <v>0</v>
      </c>
      <c r="M506" s="24">
        <v>0</v>
      </c>
      <c r="N506" s="23">
        <v>1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4</v>
      </c>
      <c r="K507" s="24">
        <v>1</v>
      </c>
      <c r="L507" s="24">
        <v>2</v>
      </c>
      <c r="M507" s="24">
        <v>0</v>
      </c>
      <c r="N507" s="23">
        <v>4</v>
      </c>
      <c r="O507" s="24">
        <v>4</v>
      </c>
      <c r="P507" s="24">
        <v>7</v>
      </c>
      <c r="Q507" s="24">
        <v>3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1</v>
      </c>
      <c r="K508" s="24">
        <v>2</v>
      </c>
      <c r="L508" s="24">
        <v>1</v>
      </c>
      <c r="M508" s="24">
        <v>0</v>
      </c>
      <c r="N508" s="23">
        <v>1</v>
      </c>
      <c r="O508" s="24">
        <v>2</v>
      </c>
      <c r="P508" s="24">
        <v>4</v>
      </c>
      <c r="Q508" s="24">
        <v>1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2</v>
      </c>
      <c r="L522" s="24">
        <v>2</v>
      </c>
      <c r="M522" s="24">
        <v>0</v>
      </c>
      <c r="N522" s="23">
        <v>0</v>
      </c>
      <c r="O522" s="24">
        <v>0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5</v>
      </c>
      <c r="K532" s="24">
        <v>0</v>
      </c>
      <c r="L532" s="24">
        <v>1</v>
      </c>
      <c r="M532" s="24">
        <v>0</v>
      </c>
      <c r="N532" s="23">
        <v>5</v>
      </c>
      <c r="O532" s="24">
        <v>5</v>
      </c>
      <c r="P532" s="24">
        <v>6</v>
      </c>
      <c r="Q532" s="24">
        <v>4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1</v>
      </c>
      <c r="L550" s="24">
        <v>0</v>
      </c>
      <c r="M550" s="24">
        <v>0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3</v>
      </c>
      <c r="K552" s="24">
        <v>1</v>
      </c>
      <c r="L552" s="24">
        <v>0</v>
      </c>
      <c r="M552" s="24">
        <v>0</v>
      </c>
      <c r="N552" s="23">
        <v>3</v>
      </c>
      <c r="O552" s="24">
        <v>8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2</v>
      </c>
      <c r="K553" s="24">
        <v>1</v>
      </c>
      <c r="L553" s="24">
        <v>0</v>
      </c>
      <c r="M553" s="24">
        <v>0</v>
      </c>
      <c r="N553" s="23">
        <v>2</v>
      </c>
      <c r="O553" s="24">
        <v>4</v>
      </c>
      <c r="P553" s="24">
        <v>3</v>
      </c>
      <c r="Q553" s="24">
        <v>2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2</v>
      </c>
      <c r="N555" s="23">
        <v>2</v>
      </c>
      <c r="O555" s="24">
        <v>5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2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1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17</v>
      </c>
      <c r="K592" s="24">
        <v>30</v>
      </c>
      <c r="L592" s="24">
        <v>11</v>
      </c>
      <c r="M592" s="24">
        <v>4</v>
      </c>
      <c r="N592" s="23">
        <v>15</v>
      </c>
      <c r="O592" s="24">
        <v>62</v>
      </c>
      <c r="P592" s="24">
        <v>58</v>
      </c>
      <c r="Q592" s="24">
        <v>17</v>
      </c>
      <c r="R592" s="24">
        <v>20</v>
      </c>
      <c r="S592" s="24">
        <v>3</v>
      </c>
      <c r="T592" s="24">
        <v>0</v>
      </c>
      <c r="U592" s="24"/>
      <c r="V592" s="24">
        <v>5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3</v>
      </c>
      <c r="M594" s="24">
        <v>2</v>
      </c>
      <c r="N594" s="23">
        <v>0</v>
      </c>
      <c r="O594" s="24">
        <v>2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0</v>
      </c>
      <c r="M611" s="24">
        <v>0</v>
      </c>
      <c r="N611" s="23">
        <v>1</v>
      </c>
      <c r="O611" s="24">
        <v>2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1</v>
      </c>
      <c r="K618" s="24">
        <v>2</v>
      </c>
      <c r="L618" s="24">
        <v>1</v>
      </c>
      <c r="M618" s="24">
        <v>0</v>
      </c>
      <c r="N618" s="23">
        <v>1</v>
      </c>
      <c r="O618" s="24">
        <v>2</v>
      </c>
      <c r="P618" s="24">
        <v>4</v>
      </c>
      <c r="Q618" s="24">
        <v>1</v>
      </c>
      <c r="R618" s="24">
        <v>1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3</v>
      </c>
      <c r="L622" s="24">
        <v>1</v>
      </c>
      <c r="M622" s="24">
        <v>0</v>
      </c>
      <c r="N622" s="23">
        <v>1</v>
      </c>
      <c r="O622" s="24">
        <v>2</v>
      </c>
      <c r="P622" s="24">
        <v>5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0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2</v>
      </c>
      <c r="K625" s="24">
        <v>2</v>
      </c>
      <c r="L625" s="24">
        <v>1</v>
      </c>
      <c r="M625" s="24">
        <v>0</v>
      </c>
      <c r="N625" s="23">
        <v>2</v>
      </c>
      <c r="O625" s="24">
        <v>5</v>
      </c>
      <c r="P625" s="24">
        <v>5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3</v>
      </c>
      <c r="W625" s="24">
        <v>3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4</v>
      </c>
      <c r="K657" s="24">
        <v>14</v>
      </c>
      <c r="L657" s="24">
        <v>2</v>
      </c>
      <c r="M657" s="24">
        <v>4</v>
      </c>
      <c r="N657" s="23">
        <v>4</v>
      </c>
      <c r="O657" s="24">
        <v>16</v>
      </c>
      <c r="P657" s="24">
        <v>20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3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1</v>
      </c>
      <c r="M669" s="24">
        <v>0</v>
      </c>
      <c r="N669" s="23">
        <v>1</v>
      </c>
      <c r="O669" s="24">
        <v>6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4</v>
      </c>
      <c r="K671" s="24">
        <v>1</v>
      </c>
      <c r="L671" s="24">
        <v>0</v>
      </c>
      <c r="M671" s="24">
        <v>2</v>
      </c>
      <c r="N671" s="23">
        <v>4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1</v>
      </c>
      <c r="K694" s="24">
        <v>1</v>
      </c>
      <c r="L694" s="24">
        <v>0</v>
      </c>
      <c r="M694" s="24">
        <v>0</v>
      </c>
      <c r="N694" s="23">
        <v>0</v>
      </c>
      <c r="O694" s="24">
        <v>0</v>
      </c>
      <c r="P694" s="24">
        <v>2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2</v>
      </c>
      <c r="L713" s="24">
        <v>0</v>
      </c>
      <c r="M713" s="24">
        <v>0</v>
      </c>
      <c r="N713" s="23">
        <v>0</v>
      </c>
      <c r="O713" s="24">
        <v>0</v>
      </c>
      <c r="P713" s="24">
        <v>2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1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2</v>
      </c>
      <c r="M717" s="24">
        <v>2</v>
      </c>
      <c r="N717" s="23">
        <v>0</v>
      </c>
      <c r="O717" s="24">
        <v>0</v>
      </c>
      <c r="P717" s="24">
        <v>2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0</v>
      </c>
      <c r="M726" s="24">
        <v>0</v>
      </c>
      <c r="N726" s="23">
        <v>1</v>
      </c>
      <c r="O726" s="24">
        <v>1</v>
      </c>
      <c r="P726" s="24">
        <v>2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1</v>
      </c>
      <c r="P729" s="24">
        <v>2</v>
      </c>
      <c r="Q729" s="24">
        <v>2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0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6</v>
      </c>
      <c r="L763" s="24">
        <v>5</v>
      </c>
      <c r="M763" s="24">
        <v>1</v>
      </c>
      <c r="N763" s="23">
        <v>7</v>
      </c>
      <c r="O763" s="24">
        <v>16</v>
      </c>
      <c r="P763" s="24">
        <v>18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3</v>
      </c>
      <c r="K764" s="24">
        <v>4</v>
      </c>
      <c r="L764" s="24">
        <v>4</v>
      </c>
      <c r="M764" s="24">
        <v>0</v>
      </c>
      <c r="N764" s="23">
        <v>3</v>
      </c>
      <c r="O764" s="24">
        <v>8</v>
      </c>
      <c r="P764" s="24">
        <v>11</v>
      </c>
      <c r="Q764" s="24">
        <v>3</v>
      </c>
      <c r="R764" s="24">
        <v>10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2</v>
      </c>
      <c r="L769" s="24">
        <v>3</v>
      </c>
      <c r="M769" s="24">
        <v>0</v>
      </c>
      <c r="N769" s="23">
        <v>0</v>
      </c>
      <c r="O769" s="24">
        <v>5</v>
      </c>
      <c r="P769" s="24">
        <v>5</v>
      </c>
      <c r="Q769" s="24">
        <v>0</v>
      </c>
      <c r="R769" s="24">
        <v>1</v>
      </c>
      <c r="S769" s="24">
        <v>0</v>
      </c>
      <c r="T769" s="24">
        <v>0</v>
      </c>
      <c r="U769" s="24"/>
      <c r="V769" s="24">
        <v>1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1</v>
      </c>
      <c r="M770" s="24">
        <v>0</v>
      </c>
      <c r="N770" s="23">
        <v>0</v>
      </c>
      <c r="O770" s="24">
        <v>1</v>
      </c>
      <c r="P770" s="24">
        <v>2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1</v>
      </c>
      <c r="K771" s="24">
        <v>0</v>
      </c>
      <c r="L771" s="24">
        <v>0</v>
      </c>
      <c r="M771" s="24">
        <v>0</v>
      </c>
      <c r="N771" s="23">
        <v>1</v>
      </c>
      <c r="O771" s="24">
        <v>3</v>
      </c>
      <c r="P771" s="24">
        <v>1</v>
      </c>
      <c r="Q771" s="24">
        <v>1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2</v>
      </c>
      <c r="K772" s="24">
        <v>1</v>
      </c>
      <c r="L772" s="24">
        <v>0</v>
      </c>
      <c r="M772" s="24">
        <v>0</v>
      </c>
      <c r="N772" s="23">
        <v>2</v>
      </c>
      <c r="O772" s="24">
        <v>2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1</v>
      </c>
      <c r="L773" s="24">
        <v>0</v>
      </c>
      <c r="M773" s="24">
        <v>0</v>
      </c>
      <c r="N773" s="23">
        <v>1</v>
      </c>
      <c r="O773" s="24">
        <v>2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3</v>
      </c>
      <c r="L777" s="24">
        <v>2</v>
      </c>
      <c r="M777" s="24">
        <v>0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2</v>
      </c>
      <c r="K778" s="24">
        <v>1</v>
      </c>
      <c r="L778" s="24">
        <v>2</v>
      </c>
      <c r="M778" s="24">
        <v>0</v>
      </c>
      <c r="N778" s="23">
        <v>2</v>
      </c>
      <c r="O778" s="24">
        <v>9</v>
      </c>
      <c r="P778" s="24">
        <v>5</v>
      </c>
      <c r="Q778" s="24">
        <v>2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1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5" priority="13"/>
    <cfRule type="duplicateValues" dxfId="94" priority="14"/>
    <cfRule type="duplicateValues" dxfId="93" priority="15"/>
  </conditionalFormatting>
  <conditionalFormatting sqref="H4:H791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1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870</v>
      </c>
      <c r="G2" s="221"/>
      <c r="H2" s="222"/>
      <c r="I2" s="2" t="s">
        <v>221</v>
      </c>
      <c r="J2" s="28">
        <f t="shared" ref="J2:L2" si="0">SUBTOTAL(9,J5:J964)</f>
        <v>1031</v>
      </c>
      <c r="K2" s="28">
        <f t="shared" si="0"/>
        <v>1352</v>
      </c>
      <c r="L2" s="28">
        <f t="shared" si="0"/>
        <v>731</v>
      </c>
      <c r="M2" s="28">
        <f t="shared" ref="M2:T2" si="1">SUBTOTAL(9,M5:M963)</f>
        <v>271</v>
      </c>
      <c r="N2" s="28">
        <f t="shared" si="1"/>
        <v>997</v>
      </c>
      <c r="O2" s="28">
        <f t="shared" si="1"/>
        <v>3069</v>
      </c>
      <c r="P2" s="28">
        <f t="shared" si="1"/>
        <v>3114</v>
      </c>
      <c r="Q2" s="28">
        <f t="shared" si="1"/>
        <v>387</v>
      </c>
      <c r="R2" s="28">
        <f t="shared" si="1"/>
        <v>1314</v>
      </c>
      <c r="S2" s="28">
        <f t="shared" si="1"/>
        <v>105</v>
      </c>
      <c r="T2" s="28">
        <f t="shared" si="1"/>
        <v>0</v>
      </c>
      <c r="U2" s="4"/>
      <c r="V2" s="28">
        <f t="shared" ref="V2:X2" si="2">SUBTOTAL(9,V5:V963)</f>
        <v>568</v>
      </c>
      <c r="W2" s="28">
        <f t="shared" si="2"/>
        <v>173</v>
      </c>
      <c r="X2" s="28">
        <f t="shared" si="2"/>
        <v>59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1</v>
      </c>
      <c r="S5" s="22">
        <v>3</v>
      </c>
      <c r="T5" s="22">
        <v>0</v>
      </c>
      <c r="U5" s="22"/>
      <c r="V5" s="22">
        <v>6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1</v>
      </c>
      <c r="S6" s="24">
        <v>7</v>
      </c>
      <c r="T6" s="24">
        <v>0</v>
      </c>
      <c r="U6" s="24"/>
      <c r="V6" s="24">
        <v>10</v>
      </c>
      <c r="W6" s="24">
        <v>0</v>
      </c>
      <c r="X6" s="24">
        <v>5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1</v>
      </c>
      <c r="K7" s="24">
        <v>0</v>
      </c>
      <c r="L7" s="24">
        <v>1</v>
      </c>
      <c r="M7" s="24">
        <v>0</v>
      </c>
      <c r="N7" s="23">
        <v>1</v>
      </c>
      <c r="O7" s="24">
        <v>4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2</v>
      </c>
      <c r="M8" s="24">
        <v>3</v>
      </c>
      <c r="N8" s="23">
        <v>0</v>
      </c>
      <c r="O8" s="24">
        <v>2</v>
      </c>
      <c r="P8" s="24">
        <v>5</v>
      </c>
      <c r="Q8" s="24">
        <v>0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1</v>
      </c>
      <c r="L9" s="24">
        <v>1</v>
      </c>
      <c r="M9" s="24">
        <v>0</v>
      </c>
      <c r="N9" s="23">
        <v>1</v>
      </c>
      <c r="O9" s="24">
        <v>2</v>
      </c>
      <c r="P9" s="24">
        <v>3</v>
      </c>
      <c r="Q9" s="24">
        <v>0</v>
      </c>
      <c r="R9" s="24">
        <v>0</v>
      </c>
      <c r="S9" s="24">
        <v>7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21</v>
      </c>
      <c r="K10" s="24">
        <v>38</v>
      </c>
      <c r="L10" s="24">
        <v>15</v>
      </c>
      <c r="M10" s="24">
        <v>3</v>
      </c>
      <c r="N10" s="23">
        <v>20</v>
      </c>
      <c r="O10" s="24">
        <v>53</v>
      </c>
      <c r="P10" s="24">
        <v>74</v>
      </c>
      <c r="Q10" s="24">
        <v>13</v>
      </c>
      <c r="R10" s="24">
        <v>29</v>
      </c>
      <c r="S10" s="24">
        <v>1</v>
      </c>
      <c r="T10" s="24">
        <v>0</v>
      </c>
      <c r="U10" s="24"/>
      <c r="V10" s="24">
        <v>2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14</v>
      </c>
      <c r="K11" s="24">
        <v>11</v>
      </c>
      <c r="L11" s="24">
        <v>6</v>
      </c>
      <c r="M11" s="24">
        <v>7</v>
      </c>
      <c r="N11" s="23">
        <v>12</v>
      </c>
      <c r="O11" s="24">
        <v>32</v>
      </c>
      <c r="P11" s="24">
        <v>31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5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9</v>
      </c>
      <c r="K12" s="24">
        <v>23</v>
      </c>
      <c r="L12" s="24">
        <v>10</v>
      </c>
      <c r="M12" s="24">
        <v>2</v>
      </c>
      <c r="N12" s="23">
        <v>8</v>
      </c>
      <c r="O12" s="24">
        <v>51</v>
      </c>
      <c r="P12" s="24">
        <v>42</v>
      </c>
      <c r="Q12" s="24">
        <v>4</v>
      </c>
      <c r="R12" s="24">
        <v>9</v>
      </c>
      <c r="S12" s="24">
        <v>1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6</v>
      </c>
      <c r="K13" s="24">
        <v>18</v>
      </c>
      <c r="L13" s="24">
        <v>5</v>
      </c>
      <c r="M13" s="24">
        <v>1</v>
      </c>
      <c r="N13" s="23">
        <v>6</v>
      </c>
      <c r="O13" s="24">
        <v>31</v>
      </c>
      <c r="P13" s="24">
        <v>29</v>
      </c>
      <c r="Q13" s="24">
        <v>4</v>
      </c>
      <c r="R13" s="24">
        <v>0</v>
      </c>
      <c r="S13" s="24">
        <v>5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1</v>
      </c>
      <c r="K14" s="24">
        <v>7</v>
      </c>
      <c r="L14" s="24">
        <v>0</v>
      </c>
      <c r="M14" s="24">
        <v>0</v>
      </c>
      <c r="N14" s="23">
        <v>1</v>
      </c>
      <c r="O14" s="24">
        <v>6</v>
      </c>
      <c r="P14" s="24">
        <v>8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3</v>
      </c>
      <c r="K15" s="24">
        <v>3</v>
      </c>
      <c r="L15" s="24">
        <v>2</v>
      </c>
      <c r="M15" s="24">
        <v>0</v>
      </c>
      <c r="N15" s="23">
        <v>3</v>
      </c>
      <c r="O15" s="24">
        <v>4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16</v>
      </c>
      <c r="K16" s="24">
        <v>22</v>
      </c>
      <c r="L16" s="24">
        <v>7</v>
      </c>
      <c r="M16" s="24">
        <v>2</v>
      </c>
      <c r="N16" s="23">
        <v>16</v>
      </c>
      <c r="O16" s="24">
        <v>37</v>
      </c>
      <c r="P16" s="24">
        <v>45</v>
      </c>
      <c r="Q16" s="24">
        <v>3</v>
      </c>
      <c r="R16" s="24">
        <v>15</v>
      </c>
      <c r="S16" s="24">
        <v>2</v>
      </c>
      <c r="T16" s="24">
        <v>0</v>
      </c>
      <c r="U16" s="24"/>
      <c r="V16" s="24">
        <v>7</v>
      </c>
      <c r="W16" s="24">
        <v>3</v>
      </c>
      <c r="X16" s="24">
        <v>1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13</v>
      </c>
      <c r="K17" s="24">
        <v>8</v>
      </c>
      <c r="L17" s="24">
        <v>4</v>
      </c>
      <c r="M17" s="24">
        <v>2</v>
      </c>
      <c r="N17" s="23">
        <v>13</v>
      </c>
      <c r="O17" s="24">
        <v>35</v>
      </c>
      <c r="P17" s="24">
        <v>25</v>
      </c>
      <c r="Q17" s="24">
        <v>0</v>
      </c>
      <c r="R17" s="24">
        <v>19</v>
      </c>
      <c r="S17" s="24">
        <v>1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7</v>
      </c>
      <c r="L18" s="24">
        <v>2</v>
      </c>
      <c r="M18" s="24">
        <v>0</v>
      </c>
      <c r="N18" s="23">
        <v>5</v>
      </c>
      <c r="O18" s="24">
        <v>11</v>
      </c>
      <c r="P18" s="24">
        <v>14</v>
      </c>
      <c r="Q18" s="24">
        <v>3</v>
      </c>
      <c r="R18" s="24">
        <v>6</v>
      </c>
      <c r="S18" s="24">
        <v>0</v>
      </c>
      <c r="T18" s="24">
        <v>0</v>
      </c>
      <c r="U18" s="24"/>
      <c r="V18" s="24">
        <v>4</v>
      </c>
      <c r="W18" s="24">
        <v>3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36</v>
      </c>
      <c r="K19" s="24">
        <v>54</v>
      </c>
      <c r="L19" s="24">
        <v>18</v>
      </c>
      <c r="M19" s="24">
        <v>7</v>
      </c>
      <c r="N19" s="23">
        <v>36</v>
      </c>
      <c r="O19" s="24">
        <v>107</v>
      </c>
      <c r="P19" s="24">
        <v>108</v>
      </c>
      <c r="Q19" s="24">
        <v>23</v>
      </c>
      <c r="R19" s="24">
        <v>66</v>
      </c>
      <c r="S19" s="24">
        <v>4</v>
      </c>
      <c r="T19" s="24">
        <v>0</v>
      </c>
      <c r="U19" s="24"/>
      <c r="V19" s="24">
        <v>22</v>
      </c>
      <c r="W19" s="24">
        <v>10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1</v>
      </c>
      <c r="L20" s="24">
        <v>1</v>
      </c>
      <c r="M20" s="24">
        <v>3</v>
      </c>
      <c r="N20" s="23">
        <v>1</v>
      </c>
      <c r="O20" s="24">
        <v>4</v>
      </c>
      <c r="P20" s="24">
        <v>3</v>
      </c>
      <c r="Q20" s="24">
        <v>1</v>
      </c>
      <c r="R20" s="24">
        <v>4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5</v>
      </c>
      <c r="P21" s="24">
        <v>4</v>
      </c>
      <c r="Q21" s="24">
        <v>0</v>
      </c>
      <c r="R21" s="24">
        <v>7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2</v>
      </c>
      <c r="K22" s="24">
        <v>1</v>
      </c>
      <c r="L22" s="24">
        <v>0</v>
      </c>
      <c r="M22" s="24">
        <v>0</v>
      </c>
      <c r="N22" s="23">
        <v>2</v>
      </c>
      <c r="O22" s="24">
        <v>3</v>
      </c>
      <c r="P22" s="24">
        <v>3</v>
      </c>
      <c r="Q22" s="24">
        <v>2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1</v>
      </c>
      <c r="L23" s="24">
        <v>0</v>
      </c>
      <c r="M23" s="24">
        <v>2</v>
      </c>
      <c r="N23" s="23">
        <v>0</v>
      </c>
      <c r="O23" s="24">
        <v>2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1</v>
      </c>
      <c r="M25" s="24">
        <v>1</v>
      </c>
      <c r="N25" s="23">
        <v>1</v>
      </c>
      <c r="O25" s="24">
        <v>3</v>
      </c>
      <c r="P25" s="24">
        <v>4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15</v>
      </c>
      <c r="K26" s="24">
        <v>19</v>
      </c>
      <c r="L26" s="24">
        <v>10</v>
      </c>
      <c r="M26" s="24">
        <v>1</v>
      </c>
      <c r="N26" s="23">
        <v>15</v>
      </c>
      <c r="O26" s="24">
        <v>45</v>
      </c>
      <c r="P26" s="24">
        <v>44</v>
      </c>
      <c r="Q26" s="24">
        <v>5</v>
      </c>
      <c r="R26" s="24">
        <v>23</v>
      </c>
      <c r="S26" s="24">
        <v>1</v>
      </c>
      <c r="T26" s="24">
        <v>0</v>
      </c>
      <c r="U26" s="24"/>
      <c r="V26" s="24">
        <v>5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40</v>
      </c>
      <c r="K27" s="24">
        <v>29</v>
      </c>
      <c r="L27" s="24">
        <v>16</v>
      </c>
      <c r="M27" s="24">
        <v>5</v>
      </c>
      <c r="N27" s="23">
        <v>37</v>
      </c>
      <c r="O27" s="24">
        <v>98</v>
      </c>
      <c r="P27" s="24">
        <v>85</v>
      </c>
      <c r="Q27" s="24">
        <v>13</v>
      </c>
      <c r="R27" s="24">
        <v>53</v>
      </c>
      <c r="S27" s="24">
        <v>6</v>
      </c>
      <c r="T27" s="24">
        <v>0</v>
      </c>
      <c r="U27" s="24"/>
      <c r="V27" s="24">
        <v>16</v>
      </c>
      <c r="W27" s="24">
        <v>6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33</v>
      </c>
      <c r="K28" s="24">
        <v>31</v>
      </c>
      <c r="L28" s="24">
        <v>18</v>
      </c>
      <c r="M28" s="24">
        <v>7</v>
      </c>
      <c r="N28" s="23">
        <v>33</v>
      </c>
      <c r="O28" s="24">
        <v>83</v>
      </c>
      <c r="P28" s="24">
        <v>82</v>
      </c>
      <c r="Q28" s="24">
        <v>0</v>
      </c>
      <c r="R28" s="24">
        <v>34</v>
      </c>
      <c r="S28" s="24">
        <v>1</v>
      </c>
      <c r="T28" s="24">
        <v>0</v>
      </c>
      <c r="U28" s="24"/>
      <c r="V28" s="24">
        <v>19</v>
      </c>
      <c r="W28" s="24">
        <v>8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24</v>
      </c>
      <c r="K29" s="24">
        <v>31</v>
      </c>
      <c r="L29" s="24">
        <v>4</v>
      </c>
      <c r="M29" s="24">
        <v>5</v>
      </c>
      <c r="N29" s="23">
        <v>24</v>
      </c>
      <c r="O29" s="24">
        <v>55</v>
      </c>
      <c r="P29" s="24">
        <v>59</v>
      </c>
      <c r="Q29" s="24">
        <v>2</v>
      </c>
      <c r="R29" s="24">
        <v>34</v>
      </c>
      <c r="S29" s="24">
        <v>3</v>
      </c>
      <c r="T29" s="24">
        <v>0</v>
      </c>
      <c r="U29" s="24"/>
      <c r="V29" s="24">
        <v>11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13</v>
      </c>
      <c r="K30" s="24">
        <v>29</v>
      </c>
      <c r="L30" s="24">
        <v>10</v>
      </c>
      <c r="M30" s="24">
        <v>4</v>
      </c>
      <c r="N30" s="23">
        <v>13</v>
      </c>
      <c r="O30" s="24">
        <v>34</v>
      </c>
      <c r="P30" s="24">
        <v>52</v>
      </c>
      <c r="Q30" s="24">
        <v>0</v>
      </c>
      <c r="R30" s="24">
        <v>36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5</v>
      </c>
      <c r="K31" s="24">
        <v>3</v>
      </c>
      <c r="L31" s="24">
        <v>1</v>
      </c>
      <c r="M31" s="24">
        <v>0</v>
      </c>
      <c r="N31" s="23">
        <v>5</v>
      </c>
      <c r="O31" s="24">
        <v>8</v>
      </c>
      <c r="P31" s="24">
        <v>9</v>
      </c>
      <c r="Q31" s="24">
        <v>1</v>
      </c>
      <c r="R31" s="24">
        <v>10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18</v>
      </c>
      <c r="K32" s="24">
        <v>13</v>
      </c>
      <c r="L32" s="24">
        <v>2</v>
      </c>
      <c r="M32" s="24">
        <v>2</v>
      </c>
      <c r="N32" s="23">
        <v>18</v>
      </c>
      <c r="O32" s="24">
        <v>30</v>
      </c>
      <c r="P32" s="24">
        <v>33</v>
      </c>
      <c r="Q32" s="24">
        <v>17</v>
      </c>
      <c r="R32" s="24">
        <v>16</v>
      </c>
      <c r="S32" s="24">
        <v>1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12</v>
      </c>
      <c r="K33" s="24">
        <v>24</v>
      </c>
      <c r="L33" s="24">
        <v>10</v>
      </c>
      <c r="M33" s="24">
        <v>5</v>
      </c>
      <c r="N33" s="23">
        <v>12</v>
      </c>
      <c r="O33" s="24">
        <v>41</v>
      </c>
      <c r="P33" s="24">
        <v>46</v>
      </c>
      <c r="Q33" s="24">
        <v>0</v>
      </c>
      <c r="R33" s="24">
        <v>4</v>
      </c>
      <c r="S33" s="24">
        <v>5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3</v>
      </c>
      <c r="K34" s="24">
        <v>5</v>
      </c>
      <c r="L34" s="24">
        <v>5</v>
      </c>
      <c r="M34" s="24">
        <v>1</v>
      </c>
      <c r="N34" s="23">
        <v>3</v>
      </c>
      <c r="O34" s="24">
        <v>11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18</v>
      </c>
      <c r="K35" s="24">
        <v>16</v>
      </c>
      <c r="L35" s="24">
        <v>4</v>
      </c>
      <c r="M35" s="24">
        <v>2</v>
      </c>
      <c r="N35" s="23">
        <v>18</v>
      </c>
      <c r="O35" s="24">
        <v>28</v>
      </c>
      <c r="P35" s="24">
        <v>38</v>
      </c>
      <c r="Q35" s="24">
        <v>0</v>
      </c>
      <c r="R35" s="24">
        <v>14</v>
      </c>
      <c r="S35" s="24">
        <v>2</v>
      </c>
      <c r="T35" s="24">
        <v>0</v>
      </c>
      <c r="U35" s="24"/>
      <c r="V35" s="24">
        <v>3</v>
      </c>
      <c r="W35" s="24">
        <v>2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3</v>
      </c>
      <c r="L36" s="24">
        <v>5</v>
      </c>
      <c r="M36" s="24">
        <v>0</v>
      </c>
      <c r="N36" s="23">
        <v>4</v>
      </c>
      <c r="O36" s="24">
        <v>8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9</v>
      </c>
      <c r="P38" s="24">
        <v>0</v>
      </c>
      <c r="Q38" s="24">
        <v>0</v>
      </c>
      <c r="R38" s="24">
        <v>2</v>
      </c>
      <c r="S38" s="24">
        <v>1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2</v>
      </c>
      <c r="L39" s="24">
        <v>0</v>
      </c>
      <c r="M39" s="24">
        <v>2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5</v>
      </c>
      <c r="L40" s="24">
        <v>3</v>
      </c>
      <c r="M40" s="24">
        <v>2</v>
      </c>
      <c r="N40" s="23">
        <v>9</v>
      </c>
      <c r="O40" s="24">
        <v>35</v>
      </c>
      <c r="P40" s="24">
        <v>17</v>
      </c>
      <c r="Q40" s="24">
        <v>1</v>
      </c>
      <c r="R40" s="24">
        <v>19</v>
      </c>
      <c r="S40" s="24">
        <v>3</v>
      </c>
      <c r="T40" s="24">
        <v>0</v>
      </c>
      <c r="U40" s="24"/>
      <c r="V40" s="24">
        <v>31</v>
      </c>
      <c r="W40" s="24">
        <v>7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1</v>
      </c>
      <c r="K43" s="24">
        <v>1</v>
      </c>
      <c r="L43" s="24">
        <v>0</v>
      </c>
      <c r="M43" s="24">
        <v>2</v>
      </c>
      <c r="N43" s="23">
        <v>1</v>
      </c>
      <c r="O43" s="24">
        <v>3</v>
      </c>
      <c r="P43" s="24">
        <v>2</v>
      </c>
      <c r="Q43" s="24">
        <v>1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3</v>
      </c>
      <c r="P44" s="24">
        <v>2</v>
      </c>
      <c r="Q44" s="24">
        <v>2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2</v>
      </c>
      <c r="L46" s="24">
        <v>0</v>
      </c>
      <c r="M46" s="24">
        <v>0</v>
      </c>
      <c r="N46" s="23">
        <v>0</v>
      </c>
      <c r="O46" s="24">
        <v>1</v>
      </c>
      <c r="P46" s="24">
        <v>2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1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1</v>
      </c>
      <c r="X48" s="24">
        <v>1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1</v>
      </c>
      <c r="K50" s="24">
        <v>0</v>
      </c>
      <c r="L50" s="24">
        <v>1</v>
      </c>
      <c r="M50" s="24">
        <v>0</v>
      </c>
      <c r="N50" s="23">
        <v>1</v>
      </c>
      <c r="O50" s="24">
        <v>2</v>
      </c>
      <c r="P50" s="24">
        <v>2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2</v>
      </c>
      <c r="M51" s="24">
        <v>0</v>
      </c>
      <c r="N51" s="23">
        <v>0</v>
      </c>
      <c r="O51" s="24">
        <v>2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5</v>
      </c>
      <c r="P52" s="24">
        <v>1</v>
      </c>
      <c r="Q52" s="24">
        <v>1</v>
      </c>
      <c r="R52" s="24">
        <v>3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5</v>
      </c>
      <c r="K53" s="24">
        <v>8</v>
      </c>
      <c r="L53" s="24">
        <v>6</v>
      </c>
      <c r="M53" s="24">
        <v>3</v>
      </c>
      <c r="N53" s="23">
        <v>5</v>
      </c>
      <c r="O53" s="24">
        <v>32</v>
      </c>
      <c r="P53" s="24">
        <v>19</v>
      </c>
      <c r="Q53" s="24">
        <v>5</v>
      </c>
      <c r="R53" s="24">
        <v>5</v>
      </c>
      <c r="S53" s="24">
        <v>0</v>
      </c>
      <c r="T53" s="24">
        <v>0</v>
      </c>
      <c r="U53" s="24"/>
      <c r="V53" s="24">
        <v>23</v>
      </c>
      <c r="W53" s="24">
        <v>4</v>
      </c>
      <c r="X53" s="24">
        <v>2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14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18</v>
      </c>
      <c r="P56" s="24">
        <v>8</v>
      </c>
      <c r="Q56" s="24">
        <v>7</v>
      </c>
      <c r="R56" s="24">
        <v>20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4</v>
      </c>
      <c r="P57" s="24">
        <v>0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1</v>
      </c>
      <c r="L62" s="24">
        <v>2</v>
      </c>
      <c r="M62" s="24">
        <v>0</v>
      </c>
      <c r="N62" s="23">
        <v>0</v>
      </c>
      <c r="O62" s="24">
        <v>2</v>
      </c>
      <c r="P62" s="24">
        <v>3</v>
      </c>
      <c r="Q62" s="24">
        <v>0</v>
      </c>
      <c r="R62" s="24">
        <v>10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1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3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53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2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9</v>
      </c>
      <c r="K66" s="24">
        <v>2</v>
      </c>
      <c r="L66" s="24">
        <v>1</v>
      </c>
      <c r="M66" s="24">
        <v>2</v>
      </c>
      <c r="N66" s="23">
        <v>7</v>
      </c>
      <c r="O66" s="24">
        <v>32</v>
      </c>
      <c r="P66" s="24">
        <v>12</v>
      </c>
      <c r="Q66" s="24">
        <v>0</v>
      </c>
      <c r="R66" s="24">
        <v>38</v>
      </c>
      <c r="S66" s="24">
        <v>0</v>
      </c>
      <c r="T66" s="24">
        <v>0</v>
      </c>
      <c r="U66" s="24"/>
      <c r="V66" s="24">
        <v>6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2</v>
      </c>
      <c r="K67" s="24">
        <v>2</v>
      </c>
      <c r="L67" s="24">
        <v>0</v>
      </c>
      <c r="M67" s="24">
        <v>0</v>
      </c>
      <c r="N67" s="23">
        <v>2</v>
      </c>
      <c r="O67" s="24">
        <v>2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8</v>
      </c>
      <c r="K68" s="24">
        <v>5</v>
      </c>
      <c r="L68" s="24">
        <v>5</v>
      </c>
      <c r="M68" s="24">
        <v>4</v>
      </c>
      <c r="N68" s="23">
        <v>7</v>
      </c>
      <c r="O68" s="24">
        <v>26</v>
      </c>
      <c r="P68" s="24">
        <v>18</v>
      </c>
      <c r="Q68" s="24">
        <v>0</v>
      </c>
      <c r="R68" s="24">
        <v>15</v>
      </c>
      <c r="S68" s="24">
        <v>1</v>
      </c>
      <c r="T68" s="24">
        <v>0</v>
      </c>
      <c r="U68" s="24"/>
      <c r="V68" s="24">
        <v>7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2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8</v>
      </c>
      <c r="L71" s="24">
        <v>0</v>
      </c>
      <c r="M71" s="24">
        <v>1</v>
      </c>
      <c r="N71" s="23">
        <v>0</v>
      </c>
      <c r="O71" s="24">
        <v>1</v>
      </c>
      <c r="P71" s="24">
        <v>8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11</v>
      </c>
      <c r="L72" s="24">
        <v>5</v>
      </c>
      <c r="M72" s="24">
        <v>2</v>
      </c>
      <c r="N72" s="23">
        <v>0</v>
      </c>
      <c r="O72" s="24">
        <v>14</v>
      </c>
      <c r="P72" s="24">
        <v>16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1</v>
      </c>
      <c r="K73" s="24">
        <v>3</v>
      </c>
      <c r="L73" s="24">
        <v>1</v>
      </c>
      <c r="M73" s="24">
        <v>1</v>
      </c>
      <c r="N73" s="23">
        <v>1</v>
      </c>
      <c r="O73" s="24">
        <v>1</v>
      </c>
      <c r="P73" s="24">
        <v>5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2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8</v>
      </c>
      <c r="K78" s="24">
        <v>3</v>
      </c>
      <c r="L78" s="24">
        <v>0</v>
      </c>
      <c r="M78" s="24">
        <v>1</v>
      </c>
      <c r="N78" s="23">
        <v>8</v>
      </c>
      <c r="O78" s="24">
        <v>16</v>
      </c>
      <c r="P78" s="24">
        <v>11</v>
      </c>
      <c r="Q78" s="24">
        <v>5</v>
      </c>
      <c r="R78" s="24">
        <v>8</v>
      </c>
      <c r="S78" s="24">
        <v>1</v>
      </c>
      <c r="T78" s="24">
        <v>0</v>
      </c>
      <c r="U78" s="24"/>
      <c r="V78" s="24">
        <v>1</v>
      </c>
      <c r="W78" s="24">
        <v>0</v>
      </c>
      <c r="X78" s="24">
        <v>1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2</v>
      </c>
      <c r="L80" s="24">
        <v>1</v>
      </c>
      <c r="M80" s="24">
        <v>0</v>
      </c>
      <c r="N80" s="23">
        <v>1</v>
      </c>
      <c r="O80" s="24">
        <v>3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1</v>
      </c>
      <c r="P87" s="24">
        <v>0</v>
      </c>
      <c r="Q87" s="24">
        <v>2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1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4</v>
      </c>
      <c r="K89" s="24">
        <v>4</v>
      </c>
      <c r="L89" s="24">
        <v>5</v>
      </c>
      <c r="M89" s="24">
        <v>1</v>
      </c>
      <c r="N89" s="23">
        <v>4</v>
      </c>
      <c r="O89" s="24">
        <v>9</v>
      </c>
      <c r="P89" s="24">
        <v>13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2</v>
      </c>
      <c r="P91" s="24">
        <v>1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37</v>
      </c>
      <c r="K92" s="24">
        <v>31</v>
      </c>
      <c r="L92" s="24">
        <v>18</v>
      </c>
      <c r="M92" s="24">
        <v>10</v>
      </c>
      <c r="N92" s="23">
        <v>37</v>
      </c>
      <c r="O92" s="24">
        <v>84</v>
      </c>
      <c r="P92" s="24">
        <v>86</v>
      </c>
      <c r="Q92" s="24">
        <v>36</v>
      </c>
      <c r="R92" s="24">
        <v>50</v>
      </c>
      <c r="S92" s="24">
        <v>1</v>
      </c>
      <c r="T92" s="24">
        <v>0</v>
      </c>
      <c r="U92" s="24"/>
      <c r="V92" s="24">
        <v>14</v>
      </c>
      <c r="W92" s="24">
        <v>4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0</v>
      </c>
      <c r="L93" s="24">
        <v>1</v>
      </c>
      <c r="M93" s="24">
        <v>0</v>
      </c>
      <c r="N93" s="23">
        <v>1</v>
      </c>
      <c r="O93" s="24">
        <v>1</v>
      </c>
      <c r="P93" s="24">
        <v>2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2</v>
      </c>
      <c r="L94" s="24">
        <v>1</v>
      </c>
      <c r="M94" s="24">
        <v>1</v>
      </c>
      <c r="N94" s="23">
        <v>1</v>
      </c>
      <c r="O94" s="24">
        <v>1</v>
      </c>
      <c r="P94" s="24">
        <v>4</v>
      </c>
      <c r="Q94" s="24">
        <v>0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1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1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6</v>
      </c>
      <c r="L98" s="24">
        <v>1</v>
      </c>
      <c r="M98" s="24">
        <v>3</v>
      </c>
      <c r="N98" s="23">
        <v>0</v>
      </c>
      <c r="O98" s="24">
        <v>5</v>
      </c>
      <c r="P98" s="24">
        <v>7</v>
      </c>
      <c r="Q98" s="24">
        <v>0</v>
      </c>
      <c r="R98" s="24">
        <v>9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10</v>
      </c>
      <c r="L99" s="24">
        <v>6</v>
      </c>
      <c r="M99" s="24">
        <v>1</v>
      </c>
      <c r="N99" s="23">
        <v>4</v>
      </c>
      <c r="O99" s="24">
        <v>9</v>
      </c>
      <c r="P99" s="24">
        <v>20</v>
      </c>
      <c r="Q99" s="24">
        <v>4</v>
      </c>
      <c r="R99" s="24">
        <v>15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3</v>
      </c>
      <c r="K101" s="24">
        <v>1</v>
      </c>
      <c r="L101" s="24">
        <v>2</v>
      </c>
      <c r="M101" s="24">
        <v>0</v>
      </c>
      <c r="N101" s="23">
        <v>3</v>
      </c>
      <c r="O101" s="24">
        <v>7</v>
      </c>
      <c r="P101" s="24">
        <v>6</v>
      </c>
      <c r="Q101" s="24">
        <v>3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4</v>
      </c>
      <c r="L102" s="24">
        <v>5</v>
      </c>
      <c r="M102" s="24">
        <v>0</v>
      </c>
      <c r="N102" s="23">
        <v>3</v>
      </c>
      <c r="O102" s="24">
        <v>3</v>
      </c>
      <c r="P102" s="24">
        <v>12</v>
      </c>
      <c r="Q102" s="24">
        <v>3</v>
      </c>
      <c r="R102" s="24">
        <v>6</v>
      </c>
      <c r="S102" s="24">
        <v>0</v>
      </c>
      <c r="T102" s="24">
        <v>0</v>
      </c>
      <c r="U102" s="24"/>
      <c r="V102" s="24">
        <v>2</v>
      </c>
      <c r="W102" s="24">
        <v>3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5</v>
      </c>
      <c r="P103" s="24">
        <v>8</v>
      </c>
      <c r="Q103" s="24">
        <v>2</v>
      </c>
      <c r="R103" s="24">
        <v>9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1</v>
      </c>
      <c r="M104" s="24">
        <v>0</v>
      </c>
      <c r="N104" s="23">
        <v>0</v>
      </c>
      <c r="O104" s="24">
        <v>3</v>
      </c>
      <c r="P104" s="24">
        <v>1</v>
      </c>
      <c r="Q104" s="24">
        <v>0</v>
      </c>
      <c r="R104" s="24">
        <v>9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4</v>
      </c>
      <c r="K106" s="24">
        <v>2</v>
      </c>
      <c r="L106" s="24">
        <v>2</v>
      </c>
      <c r="M106" s="24">
        <v>0</v>
      </c>
      <c r="N106" s="23">
        <v>4</v>
      </c>
      <c r="O106" s="24">
        <v>6</v>
      </c>
      <c r="P106" s="24">
        <v>8</v>
      </c>
      <c r="Q106" s="24">
        <v>4</v>
      </c>
      <c r="R106" s="24">
        <v>6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6</v>
      </c>
      <c r="L107" s="24">
        <v>5</v>
      </c>
      <c r="M107" s="24">
        <v>1</v>
      </c>
      <c r="N107" s="23">
        <v>4</v>
      </c>
      <c r="O107" s="24">
        <v>7</v>
      </c>
      <c r="P107" s="24">
        <v>15</v>
      </c>
      <c r="Q107" s="24">
        <v>3</v>
      </c>
      <c r="R107" s="24">
        <v>4</v>
      </c>
      <c r="S107" s="24">
        <v>1</v>
      </c>
      <c r="T107" s="24">
        <v>0</v>
      </c>
      <c r="U107" s="24"/>
      <c r="V107" s="24">
        <v>6</v>
      </c>
      <c r="W107" s="24">
        <v>3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5</v>
      </c>
      <c r="M108" s="24">
        <v>0</v>
      </c>
      <c r="N108" s="23">
        <v>1</v>
      </c>
      <c r="O108" s="24">
        <v>5</v>
      </c>
      <c r="P108" s="24">
        <v>7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6</v>
      </c>
      <c r="W108" s="24">
        <v>1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1</v>
      </c>
      <c r="R109" s="24">
        <v>0</v>
      </c>
      <c r="S109" s="24">
        <v>1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6</v>
      </c>
      <c r="K110" s="24">
        <v>2</v>
      </c>
      <c r="L110" s="24">
        <v>10</v>
      </c>
      <c r="M110" s="24">
        <v>2</v>
      </c>
      <c r="N110" s="23">
        <v>6</v>
      </c>
      <c r="O110" s="24">
        <v>14</v>
      </c>
      <c r="P110" s="24">
        <v>18</v>
      </c>
      <c r="Q110" s="24">
        <v>5</v>
      </c>
      <c r="R110" s="24">
        <v>20</v>
      </c>
      <c r="S110" s="24">
        <v>0</v>
      </c>
      <c r="T110" s="24">
        <v>0</v>
      </c>
      <c r="U110" s="24"/>
      <c r="V110" s="24">
        <v>1</v>
      </c>
      <c r="W110" s="24">
        <v>1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6</v>
      </c>
      <c r="K112" s="24">
        <v>5</v>
      </c>
      <c r="L112" s="24">
        <v>4</v>
      </c>
      <c r="M112" s="24">
        <v>1</v>
      </c>
      <c r="N112" s="23">
        <v>6</v>
      </c>
      <c r="O112" s="24">
        <v>12</v>
      </c>
      <c r="P112" s="24">
        <v>15</v>
      </c>
      <c r="Q112" s="24">
        <v>6</v>
      </c>
      <c r="R112" s="24">
        <v>12</v>
      </c>
      <c r="S112" s="24">
        <v>1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1</v>
      </c>
      <c r="K114" s="24">
        <v>6</v>
      </c>
      <c r="L114" s="24">
        <v>5</v>
      </c>
      <c r="M114" s="24">
        <v>0</v>
      </c>
      <c r="N114" s="23">
        <v>1</v>
      </c>
      <c r="O114" s="24">
        <v>10</v>
      </c>
      <c r="P114" s="24">
        <v>12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1</v>
      </c>
      <c r="M115" s="24">
        <v>0</v>
      </c>
      <c r="N115" s="23">
        <v>0</v>
      </c>
      <c r="O115" s="24">
        <v>1</v>
      </c>
      <c r="P115" s="24">
        <v>1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1</v>
      </c>
      <c r="N116" s="23">
        <v>0</v>
      </c>
      <c r="O116" s="24">
        <v>3</v>
      </c>
      <c r="P116" s="24">
        <v>1</v>
      </c>
      <c r="Q116" s="24">
        <v>0</v>
      </c>
      <c r="R116" s="24">
        <v>2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1</v>
      </c>
      <c r="M117" s="24">
        <v>2</v>
      </c>
      <c r="N117" s="23">
        <v>0</v>
      </c>
      <c r="O117" s="24">
        <v>0</v>
      </c>
      <c r="P117" s="24">
        <v>1</v>
      </c>
      <c r="Q117" s="24">
        <v>0</v>
      </c>
      <c r="R117" s="24">
        <v>2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2</v>
      </c>
      <c r="L118" s="24">
        <v>6</v>
      </c>
      <c r="M118" s="24">
        <v>3</v>
      </c>
      <c r="N118" s="23">
        <v>0</v>
      </c>
      <c r="O118" s="24">
        <v>2</v>
      </c>
      <c r="P118" s="24">
        <v>8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12</v>
      </c>
      <c r="K119" s="24">
        <v>17</v>
      </c>
      <c r="L119" s="24">
        <v>8</v>
      </c>
      <c r="M119" s="24">
        <v>5</v>
      </c>
      <c r="N119" s="23">
        <v>12</v>
      </c>
      <c r="O119" s="24">
        <v>50</v>
      </c>
      <c r="P119" s="24">
        <v>37</v>
      </c>
      <c r="Q119" s="24">
        <v>2</v>
      </c>
      <c r="R119" s="24">
        <v>24</v>
      </c>
      <c r="S119" s="24">
        <v>2</v>
      </c>
      <c r="T119" s="24">
        <v>0</v>
      </c>
      <c r="U119" s="24"/>
      <c r="V119" s="24">
        <v>6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4</v>
      </c>
      <c r="L120" s="24">
        <v>3</v>
      </c>
      <c r="M120" s="24">
        <v>0</v>
      </c>
      <c r="N120" s="23">
        <v>1</v>
      </c>
      <c r="O120" s="24">
        <v>5</v>
      </c>
      <c r="P120" s="24">
        <v>8</v>
      </c>
      <c r="Q120" s="24">
        <v>0</v>
      </c>
      <c r="R120" s="24">
        <v>10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12</v>
      </c>
      <c r="K122" s="24">
        <v>15</v>
      </c>
      <c r="L122" s="24">
        <v>7</v>
      </c>
      <c r="M122" s="24">
        <v>2</v>
      </c>
      <c r="N122" s="23">
        <v>12</v>
      </c>
      <c r="O122" s="24">
        <v>26</v>
      </c>
      <c r="P122" s="24">
        <v>34</v>
      </c>
      <c r="Q122" s="24">
        <v>11</v>
      </c>
      <c r="R122" s="24">
        <v>13</v>
      </c>
      <c r="S122" s="24">
        <v>0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5</v>
      </c>
      <c r="L124" s="24">
        <v>1</v>
      </c>
      <c r="M124" s="24">
        <v>0</v>
      </c>
      <c r="N124" s="23">
        <v>0</v>
      </c>
      <c r="O124" s="24">
        <v>26</v>
      </c>
      <c r="P124" s="24">
        <v>7</v>
      </c>
      <c r="Q124" s="24">
        <v>8</v>
      </c>
      <c r="R124" s="24">
        <v>14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4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2</v>
      </c>
      <c r="L126" s="24">
        <v>1</v>
      </c>
      <c r="M126" s="24">
        <v>1</v>
      </c>
      <c r="N126" s="23">
        <v>1</v>
      </c>
      <c r="O126" s="24">
        <v>7</v>
      </c>
      <c r="P126" s="24">
        <v>4</v>
      </c>
      <c r="Q126" s="24">
        <v>1</v>
      </c>
      <c r="R126" s="24">
        <v>10</v>
      </c>
      <c r="S126" s="24">
        <v>3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3</v>
      </c>
      <c r="M127" s="24">
        <v>0</v>
      </c>
      <c r="N127" s="23">
        <v>0</v>
      </c>
      <c r="O127" s="24">
        <v>6</v>
      </c>
      <c r="P127" s="24">
        <v>5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4</v>
      </c>
      <c r="K128" s="24">
        <v>2</v>
      </c>
      <c r="L128" s="24">
        <v>0</v>
      </c>
      <c r="M128" s="24">
        <v>0</v>
      </c>
      <c r="N128" s="23">
        <v>4</v>
      </c>
      <c r="O128" s="24">
        <v>16</v>
      </c>
      <c r="P128" s="24">
        <v>6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1</v>
      </c>
      <c r="L129" s="24">
        <v>0</v>
      </c>
      <c r="M129" s="24">
        <v>0</v>
      </c>
      <c r="N129" s="23">
        <v>0</v>
      </c>
      <c r="O129" s="24">
        <v>6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3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3</v>
      </c>
      <c r="M130" s="24">
        <v>0</v>
      </c>
      <c r="N130" s="23">
        <v>3</v>
      </c>
      <c r="O130" s="24">
        <v>7</v>
      </c>
      <c r="P130" s="24">
        <v>8</v>
      </c>
      <c r="Q130" s="24">
        <v>3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3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4</v>
      </c>
      <c r="K136" s="24">
        <v>7</v>
      </c>
      <c r="L136" s="24">
        <v>3</v>
      </c>
      <c r="M136" s="24">
        <v>0</v>
      </c>
      <c r="N136" s="23">
        <v>4</v>
      </c>
      <c r="O136" s="24">
        <v>8</v>
      </c>
      <c r="P136" s="24">
        <v>14</v>
      </c>
      <c r="Q136" s="24">
        <v>3</v>
      </c>
      <c r="R136" s="24">
        <v>8</v>
      </c>
      <c r="S136" s="24">
        <v>1</v>
      </c>
      <c r="T136" s="24">
        <v>0</v>
      </c>
      <c r="U136" s="24"/>
      <c r="V136" s="24">
        <v>1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10</v>
      </c>
      <c r="L137" s="24">
        <v>4</v>
      </c>
      <c r="M137" s="24">
        <v>4</v>
      </c>
      <c r="N137" s="23">
        <v>1</v>
      </c>
      <c r="O137" s="24">
        <v>8</v>
      </c>
      <c r="P137" s="24">
        <v>15</v>
      </c>
      <c r="Q137" s="24">
        <v>1</v>
      </c>
      <c r="R137" s="24">
        <v>6</v>
      </c>
      <c r="S137" s="24">
        <v>1</v>
      </c>
      <c r="T137" s="24">
        <v>0</v>
      </c>
      <c r="U137" s="24"/>
      <c r="V137" s="24">
        <v>2</v>
      </c>
      <c r="W137" s="24">
        <v>2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6</v>
      </c>
      <c r="L138" s="24">
        <v>1</v>
      </c>
      <c r="M138" s="24">
        <v>0</v>
      </c>
      <c r="N138" s="23">
        <v>4</v>
      </c>
      <c r="O138" s="24">
        <v>7</v>
      </c>
      <c r="P138" s="24">
        <v>11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2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4</v>
      </c>
      <c r="L143" s="24">
        <v>1</v>
      </c>
      <c r="M143" s="24">
        <v>0</v>
      </c>
      <c r="N143" s="23">
        <v>1</v>
      </c>
      <c r="O143" s="24">
        <v>3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1</v>
      </c>
      <c r="L144" s="24">
        <v>1</v>
      </c>
      <c r="M144" s="24">
        <v>0</v>
      </c>
      <c r="N144" s="23">
        <v>0</v>
      </c>
      <c r="O144" s="24">
        <v>4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14</v>
      </c>
      <c r="L146" s="24">
        <v>8</v>
      </c>
      <c r="M146" s="24">
        <v>12</v>
      </c>
      <c r="N146" s="23">
        <v>8</v>
      </c>
      <c r="O146" s="24">
        <v>23</v>
      </c>
      <c r="P146" s="24">
        <v>30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3</v>
      </c>
      <c r="L147" s="24">
        <v>1</v>
      </c>
      <c r="M147" s="24">
        <v>0</v>
      </c>
      <c r="N147" s="23">
        <v>1</v>
      </c>
      <c r="O147" s="24">
        <v>4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1</v>
      </c>
      <c r="K149" s="24">
        <v>7</v>
      </c>
      <c r="L149" s="24">
        <v>4</v>
      </c>
      <c r="M149" s="24">
        <v>1</v>
      </c>
      <c r="N149" s="23">
        <v>1</v>
      </c>
      <c r="O149" s="24">
        <v>5</v>
      </c>
      <c r="P149" s="24">
        <v>12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37</v>
      </c>
      <c r="K150" s="24">
        <v>32</v>
      </c>
      <c r="L150" s="24">
        <v>5</v>
      </c>
      <c r="M150" s="24">
        <v>2</v>
      </c>
      <c r="N150" s="23">
        <v>37</v>
      </c>
      <c r="O150" s="24">
        <v>84</v>
      </c>
      <c r="P150" s="24">
        <v>74</v>
      </c>
      <c r="Q150" s="24">
        <v>0</v>
      </c>
      <c r="R150" s="24">
        <v>54</v>
      </c>
      <c r="S150" s="24">
        <v>0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2</v>
      </c>
      <c r="K154" s="24">
        <v>3</v>
      </c>
      <c r="L154" s="24">
        <v>0</v>
      </c>
      <c r="M154" s="24">
        <v>2</v>
      </c>
      <c r="N154" s="23">
        <v>2</v>
      </c>
      <c r="O154" s="24">
        <v>6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2</v>
      </c>
      <c r="L155" s="24">
        <v>2</v>
      </c>
      <c r="M155" s="24">
        <v>2</v>
      </c>
      <c r="N155" s="23">
        <v>0</v>
      </c>
      <c r="O155" s="24">
        <v>0</v>
      </c>
      <c r="P155" s="24">
        <v>4</v>
      </c>
      <c r="Q155" s="24">
        <v>0</v>
      </c>
      <c r="R155" s="24">
        <v>5</v>
      </c>
      <c r="S155" s="24">
        <v>4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3</v>
      </c>
      <c r="P156" s="24">
        <v>0</v>
      </c>
      <c r="Q156" s="24">
        <v>1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2</v>
      </c>
      <c r="M157" s="24">
        <v>0</v>
      </c>
      <c r="N157" s="23">
        <v>0</v>
      </c>
      <c r="O157" s="24">
        <v>3</v>
      </c>
      <c r="P157" s="24">
        <v>2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7</v>
      </c>
      <c r="K161" s="24">
        <v>4</v>
      </c>
      <c r="L161" s="24">
        <v>7</v>
      </c>
      <c r="M161" s="24">
        <v>1</v>
      </c>
      <c r="N161" s="23">
        <v>7</v>
      </c>
      <c r="O161" s="24">
        <v>14</v>
      </c>
      <c r="P161" s="24">
        <v>18</v>
      </c>
      <c r="Q161" s="24">
        <v>7</v>
      </c>
      <c r="R161" s="24">
        <v>20</v>
      </c>
      <c r="S161" s="24">
        <v>1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4</v>
      </c>
      <c r="L163" s="24">
        <v>1</v>
      </c>
      <c r="M163" s="24">
        <v>0</v>
      </c>
      <c r="N163" s="23">
        <v>0</v>
      </c>
      <c r="O163" s="24">
        <v>2</v>
      </c>
      <c r="P163" s="24">
        <v>5</v>
      </c>
      <c r="Q163" s="24">
        <v>0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3</v>
      </c>
      <c r="L164" s="24">
        <v>2</v>
      </c>
      <c r="M164" s="24">
        <v>0</v>
      </c>
      <c r="N164" s="23">
        <v>0</v>
      </c>
      <c r="O164" s="24">
        <v>7</v>
      </c>
      <c r="P164" s="24">
        <v>5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3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1</v>
      </c>
      <c r="L166" s="24">
        <v>2</v>
      </c>
      <c r="M166" s="24">
        <v>1</v>
      </c>
      <c r="N166" s="23">
        <v>1</v>
      </c>
      <c r="O166" s="24">
        <v>2</v>
      </c>
      <c r="P166" s="24">
        <v>4</v>
      </c>
      <c r="Q166" s="24">
        <v>1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2</v>
      </c>
      <c r="L169" s="24">
        <v>2</v>
      </c>
      <c r="M169" s="24">
        <v>0</v>
      </c>
      <c r="N169" s="23">
        <v>1</v>
      </c>
      <c r="O169" s="24">
        <v>1</v>
      </c>
      <c r="P169" s="24">
        <v>5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6</v>
      </c>
      <c r="L170" s="24">
        <v>1</v>
      </c>
      <c r="M170" s="24">
        <v>1</v>
      </c>
      <c r="N170" s="23">
        <v>1</v>
      </c>
      <c r="O170" s="24">
        <v>2</v>
      </c>
      <c r="P170" s="24">
        <v>8</v>
      </c>
      <c r="Q170" s="24">
        <v>1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3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2</v>
      </c>
      <c r="K172" s="24">
        <v>2</v>
      </c>
      <c r="L172" s="24">
        <v>1</v>
      </c>
      <c r="M172" s="24">
        <v>1</v>
      </c>
      <c r="N172" s="23">
        <v>1</v>
      </c>
      <c r="O172" s="24">
        <v>3</v>
      </c>
      <c r="P172" s="24">
        <v>5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5</v>
      </c>
      <c r="P173" s="24">
        <v>3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1</v>
      </c>
      <c r="L174" s="24">
        <v>0</v>
      </c>
      <c r="M174" s="24">
        <v>0</v>
      </c>
      <c r="N174" s="23">
        <v>0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4</v>
      </c>
      <c r="K176" s="24">
        <v>1</v>
      </c>
      <c r="L176" s="24">
        <v>3</v>
      </c>
      <c r="M176" s="24">
        <v>0</v>
      </c>
      <c r="N176" s="23">
        <v>4</v>
      </c>
      <c r="O176" s="24">
        <v>2</v>
      </c>
      <c r="P176" s="24">
        <v>8</v>
      </c>
      <c r="Q176" s="24">
        <v>4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1</v>
      </c>
      <c r="N177" s="23">
        <v>0</v>
      </c>
      <c r="O177" s="24">
        <v>1</v>
      </c>
      <c r="P177" s="24">
        <v>0</v>
      </c>
      <c r="Q177" s="24">
        <v>1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2</v>
      </c>
      <c r="L178" s="24">
        <v>1</v>
      </c>
      <c r="M178" s="24">
        <v>0</v>
      </c>
      <c r="N178" s="23">
        <v>0</v>
      </c>
      <c r="O178" s="24">
        <v>1</v>
      </c>
      <c r="P178" s="24">
        <v>3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2</v>
      </c>
      <c r="P179" s="24">
        <v>2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6</v>
      </c>
      <c r="P181" s="24">
        <v>1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5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4</v>
      </c>
      <c r="L182" s="24">
        <v>0</v>
      </c>
      <c r="M182" s="24">
        <v>1</v>
      </c>
      <c r="N182" s="23">
        <v>3</v>
      </c>
      <c r="O182" s="24">
        <v>4</v>
      </c>
      <c r="P182" s="24">
        <v>7</v>
      </c>
      <c r="Q182" s="24">
        <v>2</v>
      </c>
      <c r="R182" s="24">
        <v>5</v>
      </c>
      <c r="S182" s="24">
        <v>0</v>
      </c>
      <c r="T182" s="24">
        <v>0</v>
      </c>
      <c r="U182" s="24"/>
      <c r="V182" s="24">
        <v>2</v>
      </c>
      <c r="W182" s="24">
        <v>2</v>
      </c>
      <c r="X182" s="24">
        <v>2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5</v>
      </c>
      <c r="P183" s="24">
        <v>0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1</v>
      </c>
      <c r="K184" s="24">
        <v>3</v>
      </c>
      <c r="L184" s="24">
        <v>2</v>
      </c>
      <c r="M184" s="24">
        <v>0</v>
      </c>
      <c r="N184" s="23">
        <v>1</v>
      </c>
      <c r="O184" s="24">
        <v>3</v>
      </c>
      <c r="P184" s="24">
        <v>6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16</v>
      </c>
      <c r="K185" s="24">
        <v>18</v>
      </c>
      <c r="L185" s="24">
        <v>11</v>
      </c>
      <c r="M185" s="24">
        <v>0</v>
      </c>
      <c r="N185" s="23">
        <v>15</v>
      </c>
      <c r="O185" s="24">
        <v>38</v>
      </c>
      <c r="P185" s="24">
        <v>45</v>
      </c>
      <c r="Q185" s="24">
        <v>7</v>
      </c>
      <c r="R185" s="24">
        <v>21</v>
      </c>
      <c r="S185" s="24">
        <v>2</v>
      </c>
      <c r="T185" s="24">
        <v>0</v>
      </c>
      <c r="U185" s="24"/>
      <c r="V185" s="24">
        <v>14</v>
      </c>
      <c r="W185" s="24">
        <v>7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4</v>
      </c>
      <c r="K186" s="24">
        <v>8</v>
      </c>
      <c r="L186" s="24">
        <v>3</v>
      </c>
      <c r="M186" s="24">
        <v>5</v>
      </c>
      <c r="N186" s="23">
        <v>4</v>
      </c>
      <c r="O186" s="24">
        <v>17</v>
      </c>
      <c r="P186" s="24">
        <v>15</v>
      </c>
      <c r="Q186" s="24">
        <v>3</v>
      </c>
      <c r="R186" s="24">
        <v>17</v>
      </c>
      <c r="S186" s="24">
        <v>0</v>
      </c>
      <c r="T186" s="24">
        <v>0</v>
      </c>
      <c r="U186" s="24"/>
      <c r="V186" s="24">
        <v>6</v>
      </c>
      <c r="W186" s="24">
        <v>2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14</v>
      </c>
      <c r="K187" s="24">
        <v>24</v>
      </c>
      <c r="L187" s="24">
        <v>9</v>
      </c>
      <c r="M187" s="24">
        <v>2</v>
      </c>
      <c r="N187" s="23">
        <v>14</v>
      </c>
      <c r="O187" s="24">
        <v>49</v>
      </c>
      <c r="P187" s="24">
        <v>47</v>
      </c>
      <c r="Q187" s="24">
        <v>7</v>
      </c>
      <c r="R187" s="24">
        <v>11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3</v>
      </c>
      <c r="K188" s="24">
        <v>2</v>
      </c>
      <c r="L188" s="24">
        <v>0</v>
      </c>
      <c r="M188" s="24">
        <v>0</v>
      </c>
      <c r="N188" s="23">
        <v>3</v>
      </c>
      <c r="O188" s="24">
        <v>5</v>
      </c>
      <c r="P188" s="24">
        <v>5</v>
      </c>
      <c r="Q188" s="24">
        <v>3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2</v>
      </c>
      <c r="K189" s="24">
        <v>8</v>
      </c>
      <c r="L189" s="24">
        <v>4</v>
      </c>
      <c r="M189" s="24">
        <v>0</v>
      </c>
      <c r="N189" s="23">
        <v>2</v>
      </c>
      <c r="O189" s="24">
        <v>7</v>
      </c>
      <c r="P189" s="24">
        <v>14</v>
      </c>
      <c r="Q189" s="24">
        <v>2</v>
      </c>
      <c r="R189" s="24">
        <v>13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1</v>
      </c>
      <c r="L190" s="24">
        <v>1</v>
      </c>
      <c r="M190" s="24">
        <v>1</v>
      </c>
      <c r="N190" s="23">
        <v>0</v>
      </c>
      <c r="O190" s="24">
        <v>2</v>
      </c>
      <c r="P190" s="24">
        <v>2</v>
      </c>
      <c r="Q190" s="24">
        <v>0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7</v>
      </c>
      <c r="K191" s="24">
        <v>8</v>
      </c>
      <c r="L191" s="24">
        <v>3</v>
      </c>
      <c r="M191" s="24">
        <v>0</v>
      </c>
      <c r="N191" s="23">
        <v>7</v>
      </c>
      <c r="O191" s="24">
        <v>15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4</v>
      </c>
      <c r="W191" s="24">
        <v>1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3</v>
      </c>
      <c r="L192" s="24">
        <v>1</v>
      </c>
      <c r="M192" s="24">
        <v>0</v>
      </c>
      <c r="N192" s="23">
        <v>2</v>
      </c>
      <c r="O192" s="24">
        <v>8</v>
      </c>
      <c r="P192" s="24">
        <v>6</v>
      </c>
      <c r="Q192" s="24">
        <v>0</v>
      </c>
      <c r="R192" s="24">
        <v>0</v>
      </c>
      <c r="S192" s="24">
        <v>1</v>
      </c>
      <c r="T192" s="24">
        <v>0</v>
      </c>
      <c r="U192" s="24"/>
      <c r="V192" s="24">
        <v>3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13</v>
      </c>
      <c r="L193" s="24">
        <v>9</v>
      </c>
      <c r="M193" s="24">
        <v>1</v>
      </c>
      <c r="N193" s="23">
        <v>5</v>
      </c>
      <c r="O193" s="24">
        <v>18</v>
      </c>
      <c r="P193" s="24">
        <v>28</v>
      </c>
      <c r="Q193" s="24">
        <v>4</v>
      </c>
      <c r="R193" s="24">
        <v>23</v>
      </c>
      <c r="S193" s="24">
        <v>1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1</v>
      </c>
      <c r="M195" s="24">
        <v>0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3</v>
      </c>
      <c r="K196" s="24">
        <v>4</v>
      </c>
      <c r="L196" s="24">
        <v>3</v>
      </c>
      <c r="M196" s="24">
        <v>2</v>
      </c>
      <c r="N196" s="23">
        <v>3</v>
      </c>
      <c r="O196" s="24">
        <v>8</v>
      </c>
      <c r="P196" s="24">
        <v>10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2</v>
      </c>
      <c r="L197" s="24">
        <v>0</v>
      </c>
      <c r="M197" s="24">
        <v>1</v>
      </c>
      <c r="N197" s="23">
        <v>2</v>
      </c>
      <c r="O197" s="24">
        <v>6</v>
      </c>
      <c r="P197" s="24">
        <v>4</v>
      </c>
      <c r="Q197" s="24">
        <v>2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5</v>
      </c>
      <c r="K198" s="24">
        <v>3</v>
      </c>
      <c r="L198" s="24">
        <v>4</v>
      </c>
      <c r="M198" s="24">
        <v>0</v>
      </c>
      <c r="N198" s="23">
        <v>5</v>
      </c>
      <c r="O198" s="24">
        <v>7</v>
      </c>
      <c r="P198" s="24">
        <v>12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2</v>
      </c>
      <c r="K199" s="24">
        <v>3</v>
      </c>
      <c r="L199" s="24">
        <v>0</v>
      </c>
      <c r="M199" s="24">
        <v>0</v>
      </c>
      <c r="N199" s="23">
        <v>2</v>
      </c>
      <c r="O199" s="24">
        <v>2</v>
      </c>
      <c r="P199" s="24">
        <v>5</v>
      </c>
      <c r="Q199" s="24">
        <v>2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1</v>
      </c>
      <c r="N200" s="23">
        <v>0</v>
      </c>
      <c r="O200" s="24">
        <v>1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4</v>
      </c>
      <c r="K201" s="24">
        <v>0</v>
      </c>
      <c r="L201" s="24">
        <v>1</v>
      </c>
      <c r="M201" s="24">
        <v>1</v>
      </c>
      <c r="N201" s="23">
        <v>4</v>
      </c>
      <c r="O201" s="24">
        <v>6</v>
      </c>
      <c r="P201" s="24">
        <v>5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1</v>
      </c>
      <c r="N202" s="23">
        <v>0</v>
      </c>
      <c r="O202" s="24">
        <v>8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2</v>
      </c>
      <c r="K203" s="24">
        <v>2</v>
      </c>
      <c r="L203" s="24">
        <v>1</v>
      </c>
      <c r="M203" s="24">
        <v>0</v>
      </c>
      <c r="N203" s="23">
        <v>2</v>
      </c>
      <c r="O203" s="24">
        <v>2</v>
      </c>
      <c r="P203" s="24">
        <v>5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0</v>
      </c>
      <c r="L205" s="24">
        <v>1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0</v>
      </c>
      <c r="N206" s="23">
        <v>0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5</v>
      </c>
      <c r="K208" s="24">
        <v>9</v>
      </c>
      <c r="L208" s="24">
        <v>4</v>
      </c>
      <c r="M208" s="24">
        <v>0</v>
      </c>
      <c r="N208" s="23">
        <v>5</v>
      </c>
      <c r="O208" s="24">
        <v>14</v>
      </c>
      <c r="P208" s="24">
        <v>18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1</v>
      </c>
      <c r="L209" s="24">
        <v>0</v>
      </c>
      <c r="M209" s="24">
        <v>0</v>
      </c>
      <c r="N209" s="23">
        <v>2</v>
      </c>
      <c r="O209" s="24">
        <v>5</v>
      </c>
      <c r="P209" s="24">
        <v>3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7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11</v>
      </c>
      <c r="K210" s="24">
        <v>15</v>
      </c>
      <c r="L210" s="24">
        <v>10</v>
      </c>
      <c r="M210" s="24">
        <v>4</v>
      </c>
      <c r="N210" s="23">
        <v>11</v>
      </c>
      <c r="O210" s="24">
        <v>28</v>
      </c>
      <c r="P210" s="24">
        <v>36</v>
      </c>
      <c r="Q210" s="24">
        <v>5</v>
      </c>
      <c r="R210" s="24">
        <v>0</v>
      </c>
      <c r="S210" s="24">
        <v>1</v>
      </c>
      <c r="T210" s="24">
        <v>0</v>
      </c>
      <c r="U210" s="24"/>
      <c r="V210" s="24">
        <v>2</v>
      </c>
      <c r="W210" s="24">
        <v>2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8</v>
      </c>
      <c r="K211" s="24">
        <v>11</v>
      </c>
      <c r="L211" s="24">
        <v>2</v>
      </c>
      <c r="M211" s="24">
        <v>3</v>
      </c>
      <c r="N211" s="23">
        <v>8</v>
      </c>
      <c r="O211" s="24">
        <v>27</v>
      </c>
      <c r="P211" s="24">
        <v>21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16</v>
      </c>
      <c r="W211" s="24">
        <v>8</v>
      </c>
      <c r="X211" s="24">
        <v>8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1</v>
      </c>
      <c r="M212" s="24">
        <v>0</v>
      </c>
      <c r="N212" s="23">
        <v>0</v>
      </c>
      <c r="O212" s="24">
        <v>3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6</v>
      </c>
      <c r="L213" s="24">
        <v>2</v>
      </c>
      <c r="M213" s="24">
        <v>1</v>
      </c>
      <c r="N213" s="23">
        <v>0</v>
      </c>
      <c r="O213" s="24">
        <v>4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1</v>
      </c>
      <c r="K215" s="24">
        <v>0</v>
      </c>
      <c r="L215" s="24">
        <v>1</v>
      </c>
      <c r="M215" s="24">
        <v>0</v>
      </c>
      <c r="N215" s="23">
        <v>1</v>
      </c>
      <c r="O215" s="24">
        <v>1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3</v>
      </c>
      <c r="L218" s="24">
        <v>2</v>
      </c>
      <c r="M218" s="24">
        <v>1</v>
      </c>
      <c r="N218" s="23">
        <v>1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8</v>
      </c>
      <c r="L219" s="24">
        <v>3</v>
      </c>
      <c r="M219" s="24">
        <v>2</v>
      </c>
      <c r="N219" s="23">
        <v>2</v>
      </c>
      <c r="O219" s="24">
        <v>6</v>
      </c>
      <c r="P219" s="24">
        <v>13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2</v>
      </c>
      <c r="M220" s="24">
        <v>2</v>
      </c>
      <c r="N220" s="23">
        <v>0</v>
      </c>
      <c r="O220" s="24">
        <v>2</v>
      </c>
      <c r="P220" s="24">
        <v>2</v>
      </c>
      <c r="Q220" s="24">
        <v>0</v>
      </c>
      <c r="R220" s="24">
        <v>2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7</v>
      </c>
      <c r="L221" s="24">
        <v>7</v>
      </c>
      <c r="M221" s="24">
        <v>1</v>
      </c>
      <c r="N221" s="23">
        <v>3</v>
      </c>
      <c r="O221" s="24">
        <v>16</v>
      </c>
      <c r="P221" s="24">
        <v>17</v>
      </c>
      <c r="Q221" s="24">
        <v>1</v>
      </c>
      <c r="R221" s="24">
        <v>7</v>
      </c>
      <c r="S221" s="24">
        <v>0</v>
      </c>
      <c r="T221" s="24">
        <v>0</v>
      </c>
      <c r="U221" s="24"/>
      <c r="V221" s="24">
        <v>3</v>
      </c>
      <c r="W221" s="24">
        <v>2</v>
      </c>
      <c r="X221" s="24">
        <v>3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1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14</v>
      </c>
      <c r="L223" s="24">
        <v>13</v>
      </c>
      <c r="M223" s="24">
        <v>2</v>
      </c>
      <c r="N223" s="23">
        <v>10</v>
      </c>
      <c r="O223" s="24">
        <v>36</v>
      </c>
      <c r="P223" s="24">
        <v>38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7</v>
      </c>
      <c r="W223" s="24">
        <v>3</v>
      </c>
      <c r="X223" s="24">
        <v>5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1</v>
      </c>
      <c r="M224" s="24">
        <v>0</v>
      </c>
      <c r="N224" s="23">
        <v>0</v>
      </c>
      <c r="O224" s="24">
        <v>3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1</v>
      </c>
      <c r="L225" s="24">
        <v>0</v>
      </c>
      <c r="M225" s="24">
        <v>2</v>
      </c>
      <c r="N225" s="23">
        <v>1</v>
      </c>
      <c r="O225" s="24">
        <v>3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17</v>
      </c>
      <c r="K227" s="24">
        <v>29</v>
      </c>
      <c r="L227" s="24">
        <v>17</v>
      </c>
      <c r="M227" s="24">
        <v>4</v>
      </c>
      <c r="N227" s="23">
        <v>17</v>
      </c>
      <c r="O227" s="24">
        <v>44</v>
      </c>
      <c r="P227" s="24">
        <v>63</v>
      </c>
      <c r="Q227" s="24">
        <v>10</v>
      </c>
      <c r="R227" s="24">
        <v>22</v>
      </c>
      <c r="S227" s="24">
        <v>1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2</v>
      </c>
      <c r="K228" s="24">
        <v>2</v>
      </c>
      <c r="L228" s="24">
        <v>2</v>
      </c>
      <c r="M228" s="24">
        <v>1</v>
      </c>
      <c r="N228" s="23">
        <v>2</v>
      </c>
      <c r="O228" s="24">
        <v>6</v>
      </c>
      <c r="P228" s="24">
        <v>6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3</v>
      </c>
      <c r="L229" s="24">
        <v>1</v>
      </c>
      <c r="M229" s="24">
        <v>2</v>
      </c>
      <c r="N229" s="23">
        <v>1</v>
      </c>
      <c r="O229" s="24">
        <v>3</v>
      </c>
      <c r="P229" s="24">
        <v>6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9</v>
      </c>
      <c r="L230" s="24">
        <v>4</v>
      </c>
      <c r="M230" s="24">
        <v>0</v>
      </c>
      <c r="N230" s="23">
        <v>0</v>
      </c>
      <c r="O230" s="24">
        <v>4</v>
      </c>
      <c r="P230" s="24">
        <v>13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1</v>
      </c>
      <c r="M231" s="24">
        <v>2</v>
      </c>
      <c r="N231" s="23">
        <v>0</v>
      </c>
      <c r="O231" s="24">
        <v>2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2</v>
      </c>
      <c r="L232" s="24">
        <v>0</v>
      </c>
      <c r="M232" s="24">
        <v>1</v>
      </c>
      <c r="N232" s="23">
        <v>1</v>
      </c>
      <c r="O232" s="24">
        <v>2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26</v>
      </c>
      <c r="K233" s="24">
        <v>29</v>
      </c>
      <c r="L233" s="24">
        <v>12</v>
      </c>
      <c r="M233" s="24">
        <v>10</v>
      </c>
      <c r="N233" s="23">
        <v>26</v>
      </c>
      <c r="O233" s="24">
        <v>94</v>
      </c>
      <c r="P233" s="24">
        <v>67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42</v>
      </c>
      <c r="W233" s="24">
        <v>10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1</v>
      </c>
      <c r="K234" s="24">
        <v>3</v>
      </c>
      <c r="L234" s="24">
        <v>2</v>
      </c>
      <c r="M234" s="24">
        <v>0</v>
      </c>
      <c r="N234" s="23">
        <v>1</v>
      </c>
      <c r="O234" s="24">
        <v>5</v>
      </c>
      <c r="P234" s="24">
        <v>6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3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4</v>
      </c>
      <c r="K236" s="24">
        <v>2</v>
      </c>
      <c r="L236" s="24">
        <v>2</v>
      </c>
      <c r="M236" s="24">
        <v>1</v>
      </c>
      <c r="N236" s="23">
        <v>4</v>
      </c>
      <c r="O236" s="24">
        <v>10</v>
      </c>
      <c r="P236" s="24">
        <v>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1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6</v>
      </c>
      <c r="L238" s="24">
        <v>5</v>
      </c>
      <c r="M238" s="24">
        <v>2</v>
      </c>
      <c r="N238" s="23">
        <v>3</v>
      </c>
      <c r="O238" s="24">
        <v>17</v>
      </c>
      <c r="P238" s="24">
        <v>14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6</v>
      </c>
      <c r="K240" s="24">
        <v>7</v>
      </c>
      <c r="L240" s="24">
        <v>4</v>
      </c>
      <c r="M240" s="24">
        <v>0</v>
      </c>
      <c r="N240" s="23">
        <v>6</v>
      </c>
      <c r="O240" s="24">
        <v>17</v>
      </c>
      <c r="P240" s="24">
        <v>17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8</v>
      </c>
      <c r="W240" s="24">
        <v>5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2</v>
      </c>
      <c r="K241" s="24">
        <v>3</v>
      </c>
      <c r="L241" s="24">
        <v>0</v>
      </c>
      <c r="M241" s="24">
        <v>0</v>
      </c>
      <c r="N241" s="23">
        <v>2</v>
      </c>
      <c r="O241" s="24">
        <v>8</v>
      </c>
      <c r="P241" s="24">
        <v>5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5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9</v>
      </c>
      <c r="K242" s="24">
        <v>1</v>
      </c>
      <c r="L242" s="24">
        <v>2</v>
      </c>
      <c r="M242" s="24">
        <v>0</v>
      </c>
      <c r="N242" s="23">
        <v>9</v>
      </c>
      <c r="O242" s="24">
        <v>9</v>
      </c>
      <c r="P242" s="24">
        <v>12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2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1</v>
      </c>
      <c r="L243" s="24">
        <v>2</v>
      </c>
      <c r="M243" s="24">
        <v>2</v>
      </c>
      <c r="N243" s="23">
        <v>1</v>
      </c>
      <c r="O243" s="24">
        <v>3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</v>
      </c>
      <c r="K244" s="24">
        <v>2</v>
      </c>
      <c r="L244" s="24">
        <v>1</v>
      </c>
      <c r="M244" s="24">
        <v>1</v>
      </c>
      <c r="N244" s="23">
        <v>2</v>
      </c>
      <c r="O244" s="24">
        <v>4</v>
      </c>
      <c r="P244" s="24">
        <v>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2</v>
      </c>
      <c r="L246" s="24">
        <v>2</v>
      </c>
      <c r="M246" s="24">
        <v>0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</v>
      </c>
      <c r="K247" s="24">
        <v>0</v>
      </c>
      <c r="L247" s="24">
        <v>0</v>
      </c>
      <c r="M247" s="24">
        <v>0</v>
      </c>
      <c r="N247" s="23">
        <v>1</v>
      </c>
      <c r="O247" s="24">
        <v>2</v>
      </c>
      <c r="P247" s="24">
        <v>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4</v>
      </c>
      <c r="K249" s="24">
        <v>2</v>
      </c>
      <c r="L249" s="24">
        <v>4</v>
      </c>
      <c r="M249" s="24">
        <v>0</v>
      </c>
      <c r="N249" s="23">
        <v>4</v>
      </c>
      <c r="O249" s="24">
        <v>11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15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2</v>
      </c>
      <c r="L250" s="24">
        <v>4</v>
      </c>
      <c r="M250" s="24">
        <v>0</v>
      </c>
      <c r="N250" s="23">
        <v>1</v>
      </c>
      <c r="O250" s="24">
        <v>6</v>
      </c>
      <c r="P250" s="24">
        <v>7</v>
      </c>
      <c r="Q250" s="24">
        <v>0</v>
      </c>
      <c r="R250" s="24">
        <v>0</v>
      </c>
      <c r="S250" s="24">
        <v>1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1</v>
      </c>
      <c r="L252" s="24">
        <v>1</v>
      </c>
      <c r="M252" s="24">
        <v>0</v>
      </c>
      <c r="N252" s="23">
        <v>0</v>
      </c>
      <c r="O252" s="24">
        <v>5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1</v>
      </c>
      <c r="L253" s="24">
        <v>1</v>
      </c>
      <c r="M253" s="24">
        <v>0</v>
      </c>
      <c r="N253" s="23">
        <v>1</v>
      </c>
      <c r="O253" s="24">
        <v>14</v>
      </c>
      <c r="P253" s="24">
        <v>3</v>
      </c>
      <c r="Q253" s="24">
        <v>3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10</v>
      </c>
      <c r="P255" s="24">
        <v>0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5</v>
      </c>
      <c r="K256" s="24">
        <v>13</v>
      </c>
      <c r="L256" s="24">
        <v>7</v>
      </c>
      <c r="M256" s="24">
        <v>1</v>
      </c>
      <c r="N256" s="23">
        <v>5</v>
      </c>
      <c r="O256" s="24">
        <v>13</v>
      </c>
      <c r="P256" s="24">
        <v>25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15</v>
      </c>
      <c r="W256" s="24">
        <v>6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4</v>
      </c>
      <c r="K257" s="24">
        <v>6</v>
      </c>
      <c r="L257" s="24">
        <v>2</v>
      </c>
      <c r="M257" s="24">
        <v>3</v>
      </c>
      <c r="N257" s="23">
        <v>4</v>
      </c>
      <c r="O257" s="24">
        <v>13</v>
      </c>
      <c r="P257" s="24">
        <v>12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1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1</v>
      </c>
      <c r="K258" s="24">
        <v>2</v>
      </c>
      <c r="L258" s="24">
        <v>1</v>
      </c>
      <c r="M258" s="24">
        <v>0</v>
      </c>
      <c r="N258" s="23">
        <v>1</v>
      </c>
      <c r="O258" s="24">
        <v>3</v>
      </c>
      <c r="P258" s="24">
        <v>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3</v>
      </c>
      <c r="L262" s="24">
        <v>2</v>
      </c>
      <c r="M262" s="24">
        <v>0</v>
      </c>
      <c r="N262" s="23">
        <v>1</v>
      </c>
      <c r="O262" s="24">
        <v>7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4</v>
      </c>
      <c r="L263" s="24">
        <v>3</v>
      </c>
      <c r="M263" s="24">
        <v>2</v>
      </c>
      <c r="N263" s="23">
        <v>0</v>
      </c>
      <c r="O263" s="24">
        <v>7</v>
      </c>
      <c r="P263" s="24">
        <v>7</v>
      </c>
      <c r="Q263" s="24">
        <v>0</v>
      </c>
      <c r="R263" s="24">
        <v>0</v>
      </c>
      <c r="S263" s="24">
        <v>4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3</v>
      </c>
      <c r="L264" s="24">
        <v>2</v>
      </c>
      <c r="M264" s="24">
        <v>0</v>
      </c>
      <c r="N264" s="23">
        <v>0</v>
      </c>
      <c r="O264" s="24">
        <v>1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2</v>
      </c>
      <c r="K266" s="24">
        <v>2</v>
      </c>
      <c r="L266" s="24">
        <v>9</v>
      </c>
      <c r="M266" s="24">
        <v>0</v>
      </c>
      <c r="N266" s="23">
        <v>2</v>
      </c>
      <c r="O266" s="24">
        <v>8</v>
      </c>
      <c r="P266" s="24">
        <v>13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4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1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24</v>
      </c>
      <c r="K269" s="24">
        <v>11</v>
      </c>
      <c r="L269" s="24">
        <v>4</v>
      </c>
      <c r="M269" s="24">
        <v>0</v>
      </c>
      <c r="N269" s="23">
        <v>23</v>
      </c>
      <c r="O269" s="24">
        <v>38</v>
      </c>
      <c r="P269" s="24">
        <v>39</v>
      </c>
      <c r="Q269" s="24">
        <v>0</v>
      </c>
      <c r="R269" s="24">
        <v>9</v>
      </c>
      <c r="S269" s="24">
        <v>1</v>
      </c>
      <c r="T269" s="24">
        <v>0</v>
      </c>
      <c r="U269" s="24"/>
      <c r="V269" s="24">
        <v>3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1</v>
      </c>
      <c r="P270" s="24">
        <v>1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15</v>
      </c>
      <c r="L272" s="24">
        <v>8</v>
      </c>
      <c r="M272" s="24">
        <v>0</v>
      </c>
      <c r="N272" s="23">
        <v>6</v>
      </c>
      <c r="O272" s="24">
        <v>28</v>
      </c>
      <c r="P272" s="24">
        <v>30</v>
      </c>
      <c r="Q272" s="24">
        <v>5</v>
      </c>
      <c r="R272" s="24">
        <v>15</v>
      </c>
      <c r="S272" s="24">
        <v>1</v>
      </c>
      <c r="T272" s="24">
        <v>0</v>
      </c>
      <c r="U272" s="24"/>
      <c r="V272" s="24">
        <v>3</v>
      </c>
      <c r="W272" s="24">
        <v>1</v>
      </c>
      <c r="X272" s="24">
        <v>1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1</v>
      </c>
      <c r="N273" s="23">
        <v>0</v>
      </c>
      <c r="O273" s="24">
        <v>4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8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2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2</v>
      </c>
      <c r="P278" s="24">
        <v>2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2</v>
      </c>
      <c r="M281" s="24">
        <v>0</v>
      </c>
      <c r="N281" s="23">
        <v>0</v>
      </c>
      <c r="O281" s="24">
        <v>5</v>
      </c>
      <c r="P281" s="24">
        <v>5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2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1</v>
      </c>
      <c r="K282" s="24">
        <v>5</v>
      </c>
      <c r="L282" s="24">
        <v>0</v>
      </c>
      <c r="M282" s="24">
        <v>1</v>
      </c>
      <c r="N282" s="23">
        <v>1</v>
      </c>
      <c r="O282" s="24">
        <v>5</v>
      </c>
      <c r="P282" s="24">
        <v>6</v>
      </c>
      <c r="Q282" s="24">
        <v>1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2</v>
      </c>
      <c r="M283" s="24">
        <v>0</v>
      </c>
      <c r="N283" s="23">
        <v>0</v>
      </c>
      <c r="O283" s="24">
        <v>0</v>
      </c>
      <c r="P283" s="24">
        <v>2</v>
      </c>
      <c r="Q283" s="24">
        <v>0</v>
      </c>
      <c r="R283" s="24">
        <v>2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2</v>
      </c>
      <c r="K285" s="24">
        <v>0</v>
      </c>
      <c r="L285" s="24">
        <v>4</v>
      </c>
      <c r="M285" s="24">
        <v>0</v>
      </c>
      <c r="N285" s="23">
        <v>2</v>
      </c>
      <c r="O285" s="24">
        <v>5</v>
      </c>
      <c r="P285" s="24">
        <v>6</v>
      </c>
      <c r="Q285" s="24">
        <v>2</v>
      </c>
      <c r="R285" s="24">
        <v>4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1</v>
      </c>
      <c r="O287" s="24">
        <v>4</v>
      </c>
      <c r="P287" s="24">
        <v>8</v>
      </c>
      <c r="Q287" s="24">
        <v>1</v>
      </c>
      <c r="R287" s="24">
        <v>4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0</v>
      </c>
      <c r="L288" s="24">
        <v>3</v>
      </c>
      <c r="M288" s="24">
        <v>0</v>
      </c>
      <c r="N288" s="23">
        <v>1</v>
      </c>
      <c r="O288" s="24">
        <v>5</v>
      </c>
      <c r="P288" s="24">
        <v>4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3</v>
      </c>
      <c r="L289" s="24">
        <v>0</v>
      </c>
      <c r="M289" s="24">
        <v>0</v>
      </c>
      <c r="N289" s="23">
        <v>5</v>
      </c>
      <c r="O289" s="24">
        <v>6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1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3</v>
      </c>
      <c r="K293" s="24">
        <v>1</v>
      </c>
      <c r="L293" s="24">
        <v>0</v>
      </c>
      <c r="M293" s="24">
        <v>0</v>
      </c>
      <c r="N293" s="23">
        <v>3</v>
      </c>
      <c r="O293" s="24">
        <v>3</v>
      </c>
      <c r="P293" s="24">
        <v>4</v>
      </c>
      <c r="Q293" s="24">
        <v>3</v>
      </c>
      <c r="R293" s="24">
        <v>3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1</v>
      </c>
      <c r="M294" s="24">
        <v>0</v>
      </c>
      <c r="N294" s="23">
        <v>0</v>
      </c>
      <c r="O294" s="24">
        <v>8</v>
      </c>
      <c r="P294" s="24">
        <v>1</v>
      </c>
      <c r="Q294" s="24">
        <v>2</v>
      </c>
      <c r="R294" s="24">
        <v>1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1</v>
      </c>
      <c r="L296" s="24">
        <v>2</v>
      </c>
      <c r="M296" s="24">
        <v>1</v>
      </c>
      <c r="N296" s="23">
        <v>2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1</v>
      </c>
      <c r="L298" s="24">
        <v>2</v>
      </c>
      <c r="M298" s="24">
        <v>0</v>
      </c>
      <c r="N298" s="23">
        <v>1</v>
      </c>
      <c r="O298" s="24">
        <v>5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3</v>
      </c>
      <c r="K299" s="24">
        <v>7</v>
      </c>
      <c r="L299" s="24">
        <v>2</v>
      </c>
      <c r="M299" s="24">
        <v>0</v>
      </c>
      <c r="N299" s="23">
        <v>3</v>
      </c>
      <c r="O299" s="24">
        <v>8</v>
      </c>
      <c r="P299" s="24">
        <v>12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</v>
      </c>
      <c r="K300" s="24">
        <v>2</v>
      </c>
      <c r="L300" s="24">
        <v>4</v>
      </c>
      <c r="M300" s="24">
        <v>1</v>
      </c>
      <c r="N300" s="23">
        <v>1</v>
      </c>
      <c r="O300" s="24">
        <v>6</v>
      </c>
      <c r="P300" s="24">
        <v>7</v>
      </c>
      <c r="Q300" s="24">
        <v>2</v>
      </c>
      <c r="R300" s="24">
        <v>8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3</v>
      </c>
      <c r="L301" s="24">
        <v>2</v>
      </c>
      <c r="M301" s="24">
        <v>1</v>
      </c>
      <c r="N301" s="23">
        <v>2</v>
      </c>
      <c r="O301" s="24">
        <v>5</v>
      </c>
      <c r="P301" s="24">
        <v>7</v>
      </c>
      <c r="Q301" s="24">
        <v>2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1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0</v>
      </c>
      <c r="M302" s="24">
        <v>0</v>
      </c>
      <c r="N302" s="23">
        <v>1</v>
      </c>
      <c r="O302" s="24">
        <v>1</v>
      </c>
      <c r="P302" s="24">
        <v>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2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5</v>
      </c>
      <c r="K304" s="24">
        <v>1</v>
      </c>
      <c r="L304" s="24">
        <v>5</v>
      </c>
      <c r="M304" s="24">
        <v>0</v>
      </c>
      <c r="N304" s="23">
        <v>5</v>
      </c>
      <c r="O304" s="24">
        <v>9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9</v>
      </c>
      <c r="L306" s="24">
        <v>0</v>
      </c>
      <c r="M306" s="24">
        <v>1</v>
      </c>
      <c r="N306" s="23">
        <v>3</v>
      </c>
      <c r="O306" s="24">
        <v>9</v>
      </c>
      <c r="P306" s="24">
        <v>12</v>
      </c>
      <c r="Q306" s="24">
        <v>0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1</v>
      </c>
      <c r="K307" s="24">
        <v>2</v>
      </c>
      <c r="L307" s="24">
        <v>0</v>
      </c>
      <c r="M307" s="24">
        <v>0</v>
      </c>
      <c r="N307" s="23">
        <v>0</v>
      </c>
      <c r="O307" s="24">
        <v>1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1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7</v>
      </c>
      <c r="K309" s="24">
        <v>15</v>
      </c>
      <c r="L309" s="24">
        <v>6</v>
      </c>
      <c r="M309" s="24">
        <v>3</v>
      </c>
      <c r="N309" s="23">
        <v>7</v>
      </c>
      <c r="O309" s="24">
        <v>30</v>
      </c>
      <c r="P309" s="24">
        <v>28</v>
      </c>
      <c r="Q309" s="24">
        <v>0</v>
      </c>
      <c r="R309" s="24">
        <v>5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2</v>
      </c>
      <c r="K310" s="24">
        <v>5</v>
      </c>
      <c r="L310" s="24">
        <v>0</v>
      </c>
      <c r="M310" s="24">
        <v>0</v>
      </c>
      <c r="N310" s="23">
        <v>2</v>
      </c>
      <c r="O310" s="24">
        <v>11</v>
      </c>
      <c r="P310" s="24">
        <v>7</v>
      </c>
      <c r="Q310" s="24">
        <v>2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1</v>
      </c>
      <c r="K311" s="24">
        <v>1</v>
      </c>
      <c r="L311" s="24">
        <v>5</v>
      </c>
      <c r="M311" s="24">
        <v>0</v>
      </c>
      <c r="N311" s="23">
        <v>1</v>
      </c>
      <c r="O311" s="24">
        <v>6</v>
      </c>
      <c r="P311" s="24">
        <v>7</v>
      </c>
      <c r="Q311" s="24">
        <v>0</v>
      </c>
      <c r="R311" s="24">
        <v>8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1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2</v>
      </c>
      <c r="L314" s="24">
        <v>3</v>
      </c>
      <c r="M314" s="24">
        <v>0</v>
      </c>
      <c r="N314" s="23">
        <v>1</v>
      </c>
      <c r="O314" s="24">
        <v>6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2</v>
      </c>
      <c r="K316" s="24">
        <v>0</v>
      </c>
      <c r="L316" s="24">
        <v>0</v>
      </c>
      <c r="M316" s="24">
        <v>0</v>
      </c>
      <c r="N316" s="23">
        <v>2</v>
      </c>
      <c r="O316" s="24">
        <v>2</v>
      </c>
      <c r="P316" s="24">
        <v>2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1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1</v>
      </c>
      <c r="M318" s="24">
        <v>0</v>
      </c>
      <c r="N318" s="23">
        <v>0</v>
      </c>
      <c r="O318" s="24">
        <v>2</v>
      </c>
      <c r="P318" s="24">
        <v>3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9</v>
      </c>
      <c r="K321" s="24">
        <v>8</v>
      </c>
      <c r="L321" s="24">
        <v>0</v>
      </c>
      <c r="M321" s="24">
        <v>0</v>
      </c>
      <c r="N321" s="23">
        <v>9</v>
      </c>
      <c r="O321" s="24">
        <v>15</v>
      </c>
      <c r="P321" s="24">
        <v>17</v>
      </c>
      <c r="Q321" s="24">
        <v>0</v>
      </c>
      <c r="R321" s="24">
        <v>7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5</v>
      </c>
      <c r="L322" s="24">
        <v>1</v>
      </c>
      <c r="M322" s="24">
        <v>0</v>
      </c>
      <c r="N322" s="23">
        <v>1</v>
      </c>
      <c r="O322" s="24">
        <v>8</v>
      </c>
      <c r="P322" s="24">
        <v>7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1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1</v>
      </c>
      <c r="N323" s="23">
        <v>0</v>
      </c>
      <c r="O323" s="24">
        <v>1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7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2</v>
      </c>
      <c r="M327" s="24">
        <v>1</v>
      </c>
      <c r="N327" s="23">
        <v>0</v>
      </c>
      <c r="O327" s="24">
        <v>2</v>
      </c>
      <c r="P327" s="24">
        <v>2</v>
      </c>
      <c r="Q327" s="24">
        <v>0</v>
      </c>
      <c r="R327" s="24">
        <v>2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3</v>
      </c>
      <c r="L330" s="24">
        <v>2</v>
      </c>
      <c r="M330" s="24">
        <v>1</v>
      </c>
      <c r="N330" s="23">
        <v>0</v>
      </c>
      <c r="O330" s="24">
        <v>0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2</v>
      </c>
      <c r="K333" s="24">
        <v>4</v>
      </c>
      <c r="L333" s="24">
        <v>1</v>
      </c>
      <c r="M333" s="24">
        <v>1</v>
      </c>
      <c r="N333" s="23">
        <v>2</v>
      </c>
      <c r="O333" s="24">
        <v>6</v>
      </c>
      <c r="P333" s="24">
        <v>7</v>
      </c>
      <c r="Q333" s="24">
        <v>2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0</v>
      </c>
      <c r="L334" s="24">
        <v>1</v>
      </c>
      <c r="M334" s="24">
        <v>0</v>
      </c>
      <c r="N334" s="23">
        <v>2</v>
      </c>
      <c r="O334" s="24">
        <v>3</v>
      </c>
      <c r="P334" s="24">
        <v>3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1</v>
      </c>
      <c r="M335" s="24">
        <v>0</v>
      </c>
      <c r="N335" s="23">
        <v>1</v>
      </c>
      <c r="O335" s="24">
        <v>1</v>
      </c>
      <c r="P335" s="24">
        <v>3</v>
      </c>
      <c r="Q335" s="24">
        <v>0</v>
      </c>
      <c r="R335" s="24">
        <v>3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19</v>
      </c>
      <c r="K338" s="24">
        <v>16</v>
      </c>
      <c r="L338" s="24">
        <v>13</v>
      </c>
      <c r="M338" s="24">
        <v>9</v>
      </c>
      <c r="N338" s="23">
        <v>17</v>
      </c>
      <c r="O338" s="24">
        <v>55</v>
      </c>
      <c r="P338" s="24">
        <v>48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2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14</v>
      </c>
      <c r="K339" s="24">
        <v>19</v>
      </c>
      <c r="L339" s="24">
        <v>10</v>
      </c>
      <c r="M339" s="24">
        <v>1</v>
      </c>
      <c r="N339" s="23">
        <v>13</v>
      </c>
      <c r="O339" s="24">
        <v>37</v>
      </c>
      <c r="P339" s="24">
        <v>43</v>
      </c>
      <c r="Q339" s="24">
        <v>1</v>
      </c>
      <c r="R339" s="24">
        <v>0</v>
      </c>
      <c r="S339" s="24">
        <v>2</v>
      </c>
      <c r="T339" s="24">
        <v>0</v>
      </c>
      <c r="U339" s="24"/>
      <c r="V339" s="24">
        <v>14</v>
      </c>
      <c r="W339" s="24">
        <v>6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1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2</v>
      </c>
      <c r="L341" s="24">
        <v>1</v>
      </c>
      <c r="M341" s="24">
        <v>0</v>
      </c>
      <c r="N341" s="23">
        <v>2</v>
      </c>
      <c r="O341" s="24">
        <v>4</v>
      </c>
      <c r="P341" s="24">
        <v>5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0</v>
      </c>
      <c r="L343" s="24">
        <v>0</v>
      </c>
      <c r="M343" s="24">
        <v>1</v>
      </c>
      <c r="N343" s="23">
        <v>1</v>
      </c>
      <c r="O343" s="24">
        <v>4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1</v>
      </c>
      <c r="L344" s="24">
        <v>2</v>
      </c>
      <c r="M344" s="24">
        <v>2</v>
      </c>
      <c r="N344" s="23">
        <v>0</v>
      </c>
      <c r="O344" s="24">
        <v>4</v>
      </c>
      <c r="P344" s="24">
        <v>3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3</v>
      </c>
      <c r="L345" s="24">
        <v>0</v>
      </c>
      <c r="M345" s="24">
        <v>2</v>
      </c>
      <c r="N345" s="23">
        <v>1</v>
      </c>
      <c r="O345" s="24">
        <v>3</v>
      </c>
      <c r="P345" s="24">
        <v>4</v>
      </c>
      <c r="Q345" s="24">
        <v>1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1</v>
      </c>
      <c r="K347" s="24">
        <v>10</v>
      </c>
      <c r="L347" s="24">
        <v>1</v>
      </c>
      <c r="M347" s="24">
        <v>1</v>
      </c>
      <c r="N347" s="23">
        <v>1</v>
      </c>
      <c r="O347" s="24">
        <v>5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3</v>
      </c>
      <c r="K348" s="24">
        <v>3</v>
      </c>
      <c r="L348" s="24">
        <v>2</v>
      </c>
      <c r="M348" s="24">
        <v>0</v>
      </c>
      <c r="N348" s="23">
        <v>2</v>
      </c>
      <c r="O348" s="24">
        <v>5</v>
      </c>
      <c r="P348" s="24">
        <v>8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1</v>
      </c>
      <c r="L349" s="24">
        <v>0</v>
      </c>
      <c r="M349" s="24">
        <v>1</v>
      </c>
      <c r="N349" s="23">
        <v>1</v>
      </c>
      <c r="O349" s="24">
        <v>5</v>
      </c>
      <c r="P349" s="24">
        <v>2</v>
      </c>
      <c r="Q349" s="24">
        <v>1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3</v>
      </c>
      <c r="K350" s="24">
        <v>0</v>
      </c>
      <c r="L350" s="24">
        <v>0</v>
      </c>
      <c r="M350" s="24">
        <v>0</v>
      </c>
      <c r="N350" s="23">
        <v>3</v>
      </c>
      <c r="O350" s="24">
        <v>3</v>
      </c>
      <c r="P350" s="24">
        <v>3</v>
      </c>
      <c r="Q350" s="24">
        <v>1</v>
      </c>
      <c r="R350" s="24">
        <v>2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1</v>
      </c>
      <c r="L351" s="24">
        <v>0</v>
      </c>
      <c r="M351" s="24">
        <v>0</v>
      </c>
      <c r="N351" s="23">
        <v>0</v>
      </c>
      <c r="O351" s="24">
        <v>2</v>
      </c>
      <c r="P351" s="24">
        <v>1</v>
      </c>
      <c r="Q351" s="24">
        <v>0</v>
      </c>
      <c r="R351" s="24">
        <v>1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4</v>
      </c>
      <c r="K378" s="24">
        <v>3</v>
      </c>
      <c r="L378" s="24">
        <v>0</v>
      </c>
      <c r="M378" s="24">
        <v>0</v>
      </c>
      <c r="N378" s="23">
        <v>4</v>
      </c>
      <c r="O378" s="24">
        <v>6</v>
      </c>
      <c r="P378" s="24">
        <v>7</v>
      </c>
      <c r="Q378" s="24">
        <v>4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4</v>
      </c>
      <c r="K381" s="24">
        <v>10</v>
      </c>
      <c r="L381" s="24">
        <v>3</v>
      </c>
      <c r="M381" s="24">
        <v>0</v>
      </c>
      <c r="N381" s="23">
        <v>3</v>
      </c>
      <c r="O381" s="24">
        <v>12</v>
      </c>
      <c r="P381" s="24">
        <v>17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6</v>
      </c>
      <c r="M422" s="24">
        <v>0</v>
      </c>
      <c r="N422" s="23">
        <v>3</v>
      </c>
      <c r="O422" s="24">
        <v>11</v>
      </c>
      <c r="P422" s="24">
        <v>11</v>
      </c>
      <c r="Q422" s="24">
        <v>4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1</v>
      </c>
      <c r="P433" s="24">
        <v>2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4</v>
      </c>
      <c r="L434" s="24">
        <v>2</v>
      </c>
      <c r="M434" s="24">
        <v>0</v>
      </c>
      <c r="N434" s="23">
        <v>1</v>
      </c>
      <c r="O434" s="24">
        <v>2</v>
      </c>
      <c r="P434" s="24">
        <v>7</v>
      </c>
      <c r="Q434" s="24">
        <v>1</v>
      </c>
      <c r="R434" s="24">
        <v>1</v>
      </c>
      <c r="S434" s="24">
        <v>0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2</v>
      </c>
      <c r="K435" s="24">
        <v>0</v>
      </c>
      <c r="L435" s="24">
        <v>0</v>
      </c>
      <c r="M435" s="24">
        <v>0</v>
      </c>
      <c r="N435" s="23">
        <v>2</v>
      </c>
      <c r="O435" s="24">
        <v>5</v>
      </c>
      <c r="P435" s="24">
        <v>2</v>
      </c>
      <c r="Q435" s="24">
        <v>2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3</v>
      </c>
      <c r="P436" s="24">
        <v>2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1</v>
      </c>
      <c r="K439" s="24">
        <v>2</v>
      </c>
      <c r="L439" s="24">
        <v>0</v>
      </c>
      <c r="M439" s="24">
        <v>2</v>
      </c>
      <c r="N439" s="23">
        <v>1</v>
      </c>
      <c r="O439" s="24">
        <v>4</v>
      </c>
      <c r="P439" s="24">
        <v>3</v>
      </c>
      <c r="Q439" s="24">
        <v>2</v>
      </c>
      <c r="R439" s="24">
        <v>2</v>
      </c>
      <c r="S439" s="24">
        <v>0</v>
      </c>
      <c r="T439" s="24">
        <v>0</v>
      </c>
      <c r="U439" s="24"/>
      <c r="V439" s="24">
        <v>2</v>
      </c>
      <c r="W439" s="24">
        <v>1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2</v>
      </c>
      <c r="K444" s="24">
        <v>2</v>
      </c>
      <c r="L444" s="24">
        <v>1</v>
      </c>
      <c r="M444" s="24">
        <v>1</v>
      </c>
      <c r="N444" s="23">
        <v>2</v>
      </c>
      <c r="O444" s="24">
        <v>6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1</v>
      </c>
      <c r="L446" s="24">
        <v>0</v>
      </c>
      <c r="M446" s="24">
        <v>0</v>
      </c>
      <c r="N446" s="23">
        <v>1</v>
      </c>
      <c r="O446" s="24">
        <v>1</v>
      </c>
      <c r="P446" s="24">
        <v>2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1</v>
      </c>
      <c r="L447" s="24">
        <v>1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1</v>
      </c>
      <c r="M448" s="24">
        <v>0</v>
      </c>
      <c r="N448" s="23">
        <v>2</v>
      </c>
      <c r="O448" s="24">
        <v>3</v>
      </c>
      <c r="P448" s="24">
        <v>5</v>
      </c>
      <c r="Q448" s="24">
        <v>0</v>
      </c>
      <c r="R448" s="24">
        <v>1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2</v>
      </c>
      <c r="L450" s="24">
        <v>1</v>
      </c>
      <c r="M450" s="24">
        <v>2</v>
      </c>
      <c r="N450" s="23">
        <v>0</v>
      </c>
      <c r="O450" s="24">
        <v>1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1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4</v>
      </c>
      <c r="K451" s="24">
        <v>1</v>
      </c>
      <c r="L451" s="24">
        <v>0</v>
      </c>
      <c r="M451" s="24">
        <v>0</v>
      </c>
      <c r="N451" s="23">
        <v>4</v>
      </c>
      <c r="O451" s="24">
        <v>4</v>
      </c>
      <c r="P451" s="24">
        <v>5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2</v>
      </c>
      <c r="L455" s="24">
        <v>2</v>
      </c>
      <c r="M455" s="24">
        <v>0</v>
      </c>
      <c r="N455" s="23">
        <v>1</v>
      </c>
      <c r="O455" s="24">
        <v>6</v>
      </c>
      <c r="P455" s="24">
        <v>5</v>
      </c>
      <c r="Q455" s="24">
        <v>1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1</v>
      </c>
      <c r="P456" s="24">
        <v>2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0</v>
      </c>
      <c r="Q457" s="24">
        <v>0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2</v>
      </c>
      <c r="M458" s="24">
        <v>0</v>
      </c>
      <c r="N458" s="23">
        <v>1</v>
      </c>
      <c r="O458" s="24">
        <v>1</v>
      </c>
      <c r="P458" s="24">
        <v>4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2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2</v>
      </c>
      <c r="L466" s="24">
        <v>2</v>
      </c>
      <c r="M466" s="24">
        <v>2</v>
      </c>
      <c r="N466" s="23">
        <v>0</v>
      </c>
      <c r="O466" s="24">
        <v>1</v>
      </c>
      <c r="P466" s="24">
        <v>4</v>
      </c>
      <c r="Q466" s="24">
        <v>0</v>
      </c>
      <c r="R466" s="24">
        <v>6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2</v>
      </c>
      <c r="K472" s="24">
        <v>0</v>
      </c>
      <c r="L472" s="24">
        <v>2</v>
      </c>
      <c r="M472" s="24">
        <v>0</v>
      </c>
      <c r="N472" s="23">
        <v>0</v>
      </c>
      <c r="O472" s="24">
        <v>5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1</v>
      </c>
      <c r="W472" s="24">
        <v>1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1</v>
      </c>
      <c r="L473" s="24">
        <v>1</v>
      </c>
      <c r="M473" s="24">
        <v>0</v>
      </c>
      <c r="N473" s="23">
        <v>1</v>
      </c>
      <c r="O473" s="24">
        <v>3</v>
      </c>
      <c r="P473" s="24">
        <v>3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1</v>
      </c>
      <c r="K507" s="24">
        <v>5</v>
      </c>
      <c r="L507" s="24">
        <v>0</v>
      </c>
      <c r="M507" s="24">
        <v>0</v>
      </c>
      <c r="N507" s="23">
        <v>1</v>
      </c>
      <c r="O507" s="24">
        <v>4</v>
      </c>
      <c r="P507" s="24">
        <v>6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11</v>
      </c>
      <c r="P508" s="24">
        <v>0</v>
      </c>
      <c r="Q508" s="24">
        <v>5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0</v>
      </c>
      <c r="L532" s="24">
        <v>5</v>
      </c>
      <c r="M532" s="24">
        <v>0</v>
      </c>
      <c r="N532" s="23">
        <v>1</v>
      </c>
      <c r="O532" s="24">
        <v>4</v>
      </c>
      <c r="P532" s="24">
        <v>6</v>
      </c>
      <c r="Q532" s="24">
        <v>1</v>
      </c>
      <c r="R532" s="24">
        <v>11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1</v>
      </c>
      <c r="K535" s="24">
        <v>0</v>
      </c>
      <c r="L535" s="24">
        <v>0</v>
      </c>
      <c r="M535" s="24">
        <v>0</v>
      </c>
      <c r="N535" s="23">
        <v>1</v>
      </c>
      <c r="O535" s="24">
        <v>1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1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4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1</v>
      </c>
      <c r="O553" s="24">
        <v>3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2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1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30</v>
      </c>
      <c r="K592" s="24">
        <v>26</v>
      </c>
      <c r="L592" s="24">
        <v>12</v>
      </c>
      <c r="M592" s="24">
        <v>6</v>
      </c>
      <c r="N592" s="23">
        <v>28</v>
      </c>
      <c r="O592" s="24">
        <v>72</v>
      </c>
      <c r="P592" s="24">
        <v>68</v>
      </c>
      <c r="Q592" s="24">
        <v>19</v>
      </c>
      <c r="R592" s="24">
        <v>22</v>
      </c>
      <c r="S592" s="24">
        <v>1</v>
      </c>
      <c r="T592" s="24">
        <v>0</v>
      </c>
      <c r="U592" s="24"/>
      <c r="V592" s="24">
        <v>5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0</v>
      </c>
      <c r="P594" s="24">
        <v>2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1</v>
      </c>
      <c r="L598" s="24">
        <v>2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3</v>
      </c>
      <c r="K599" s="24">
        <v>2</v>
      </c>
      <c r="L599" s="24">
        <v>0</v>
      </c>
      <c r="M599" s="24">
        <v>0</v>
      </c>
      <c r="N599" s="23">
        <v>3</v>
      </c>
      <c r="O599" s="24">
        <v>5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5</v>
      </c>
      <c r="K612" s="24">
        <v>0</v>
      </c>
      <c r="L612" s="24">
        <v>1</v>
      </c>
      <c r="M612" s="24">
        <v>0</v>
      </c>
      <c r="N612" s="23">
        <v>4</v>
      </c>
      <c r="O612" s="24">
        <v>3</v>
      </c>
      <c r="P612" s="24">
        <v>6</v>
      </c>
      <c r="Q612" s="24">
        <v>4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3</v>
      </c>
      <c r="P614" s="24">
        <v>1</v>
      </c>
      <c r="Q614" s="24">
        <v>2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1</v>
      </c>
      <c r="M618" s="24">
        <v>1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2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1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0</v>
      </c>
      <c r="M636" s="24">
        <v>0</v>
      </c>
      <c r="N636" s="23">
        <v>1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10</v>
      </c>
      <c r="L657" s="24">
        <v>5</v>
      </c>
      <c r="M657" s="24">
        <v>6</v>
      </c>
      <c r="N657" s="23">
        <v>9</v>
      </c>
      <c r="O657" s="24">
        <v>18</v>
      </c>
      <c r="P657" s="24">
        <v>24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1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0</v>
      </c>
      <c r="M669" s="24">
        <v>0</v>
      </c>
      <c r="N669" s="23">
        <v>1</v>
      </c>
      <c r="O669" s="24">
        <v>1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4</v>
      </c>
      <c r="L717" s="24">
        <v>0</v>
      </c>
      <c r="M717" s="24">
        <v>1</v>
      </c>
      <c r="N717" s="23">
        <v>0</v>
      </c>
      <c r="O717" s="24">
        <v>1</v>
      </c>
      <c r="P717" s="24">
        <v>4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1</v>
      </c>
      <c r="M726" s="24">
        <v>0</v>
      </c>
      <c r="N726" s="23">
        <v>1</v>
      </c>
      <c r="O726" s="24">
        <v>3</v>
      </c>
      <c r="P726" s="24">
        <v>3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1</v>
      </c>
      <c r="M732" s="24">
        <v>0</v>
      </c>
      <c r="N732" s="23">
        <v>1</v>
      </c>
      <c r="O732" s="24">
        <v>2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1</v>
      </c>
      <c r="L733" s="24">
        <v>1</v>
      </c>
      <c r="M733" s="24">
        <v>0</v>
      </c>
      <c r="N733" s="23">
        <v>1</v>
      </c>
      <c r="O733" s="24">
        <v>2</v>
      </c>
      <c r="P733" s="24">
        <v>3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2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0</v>
      </c>
      <c r="L751" s="24">
        <v>0</v>
      </c>
      <c r="M751" s="24">
        <v>0</v>
      </c>
      <c r="N751" s="23">
        <v>1</v>
      </c>
      <c r="O751" s="24">
        <v>0</v>
      </c>
      <c r="P751" s="24">
        <v>1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1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5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6</v>
      </c>
      <c r="K763" s="24">
        <v>6</v>
      </c>
      <c r="L763" s="24">
        <v>9</v>
      </c>
      <c r="M763" s="24">
        <v>1</v>
      </c>
      <c r="N763" s="23">
        <v>6</v>
      </c>
      <c r="O763" s="24">
        <v>13</v>
      </c>
      <c r="P763" s="24">
        <v>21</v>
      </c>
      <c r="Q763" s="24">
        <v>3</v>
      </c>
      <c r="R763" s="24">
        <v>7</v>
      </c>
      <c r="S763" s="24">
        <v>0</v>
      </c>
      <c r="T763" s="24">
        <v>0</v>
      </c>
      <c r="U763" s="24"/>
      <c r="V763" s="24">
        <v>1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4</v>
      </c>
      <c r="K764" s="24">
        <v>1</v>
      </c>
      <c r="L764" s="24">
        <v>4</v>
      </c>
      <c r="M764" s="24">
        <v>1</v>
      </c>
      <c r="N764" s="23">
        <v>4</v>
      </c>
      <c r="O764" s="24">
        <v>9</v>
      </c>
      <c r="P764" s="24">
        <v>9</v>
      </c>
      <c r="Q764" s="24">
        <v>4</v>
      </c>
      <c r="R764" s="24">
        <v>2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0</v>
      </c>
      <c r="L773" s="24">
        <v>1</v>
      </c>
      <c r="M773" s="24">
        <v>0</v>
      </c>
      <c r="N773" s="23">
        <v>1</v>
      </c>
      <c r="O773" s="24">
        <v>1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1</v>
      </c>
      <c r="N774" s="23">
        <v>0</v>
      </c>
      <c r="O774" s="24">
        <v>1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3</v>
      </c>
      <c r="L777" s="24">
        <v>2</v>
      </c>
      <c r="M777" s="24">
        <v>0</v>
      </c>
      <c r="N777" s="23">
        <v>0</v>
      </c>
      <c r="O777" s="24">
        <v>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4</v>
      </c>
      <c r="P782" s="24">
        <v>1</v>
      </c>
      <c r="Q782" s="24">
        <v>0</v>
      </c>
      <c r="R782" s="24">
        <v>2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2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2</v>
      </c>
      <c r="Q786" s="24">
        <v>0</v>
      </c>
      <c r="R786" s="24">
        <v>3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1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1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1" priority="9"/>
    <cfRule type="duplicateValues" dxfId="90" priority="10"/>
    <cfRule type="duplicateValues" dxfId="89" priority="11"/>
  </conditionalFormatting>
  <conditionalFormatting sqref="H4:H791">
    <cfRule type="duplicateValues" dxfId="8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1"/>
  <sheetViews>
    <sheetView showGridLines="0" tabSelected="1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871</v>
      </c>
      <c r="G2" s="221"/>
      <c r="H2" s="222"/>
      <c r="I2" s="2" t="s">
        <v>221</v>
      </c>
      <c r="J2" s="28">
        <f t="shared" ref="J2:L2" si="0">SUBTOTAL(9,J5:J964)</f>
        <v>145</v>
      </c>
      <c r="K2" s="28">
        <f t="shared" si="0"/>
        <v>169</v>
      </c>
      <c r="L2" s="28">
        <f t="shared" si="0"/>
        <v>74</v>
      </c>
      <c r="M2" s="28">
        <f t="shared" ref="M2:T2" si="1">SUBTOTAL(9,M5:M963)</f>
        <v>32</v>
      </c>
      <c r="N2" s="28">
        <f t="shared" si="1"/>
        <v>142</v>
      </c>
      <c r="O2" s="28">
        <f t="shared" si="1"/>
        <v>400</v>
      </c>
      <c r="P2" s="28">
        <f t="shared" si="1"/>
        <v>388</v>
      </c>
      <c r="Q2" s="28">
        <f t="shared" si="1"/>
        <v>47</v>
      </c>
      <c r="R2" s="28">
        <f t="shared" si="1"/>
        <v>125</v>
      </c>
      <c r="S2" s="28">
        <f t="shared" si="1"/>
        <v>15</v>
      </c>
      <c r="T2" s="28">
        <f t="shared" si="1"/>
        <v>0</v>
      </c>
      <c r="U2" s="4"/>
      <c r="V2" s="28">
        <f t="shared" ref="V2:X2" si="2">SUBTOTAL(9,V5:V963)</f>
        <v>49</v>
      </c>
      <c r="W2" s="28">
        <f t="shared" si="2"/>
        <v>13</v>
      </c>
      <c r="X2" s="28">
        <f t="shared" si="2"/>
        <v>4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3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6</v>
      </c>
      <c r="K10" s="24">
        <v>5</v>
      </c>
      <c r="L10" s="24">
        <v>2</v>
      </c>
      <c r="M10" s="24">
        <v>0</v>
      </c>
      <c r="N10" s="23">
        <v>6</v>
      </c>
      <c r="O10" s="24">
        <v>16</v>
      </c>
      <c r="P10" s="24">
        <v>13</v>
      </c>
      <c r="Q10" s="24">
        <v>2</v>
      </c>
      <c r="R10" s="24">
        <v>8</v>
      </c>
      <c r="S10" s="24">
        <v>1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6</v>
      </c>
      <c r="K11" s="24">
        <v>4</v>
      </c>
      <c r="L11" s="24">
        <v>4</v>
      </c>
      <c r="M11" s="24">
        <v>0</v>
      </c>
      <c r="N11" s="23">
        <v>6</v>
      </c>
      <c r="O11" s="24">
        <v>7</v>
      </c>
      <c r="P11" s="24">
        <v>14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</v>
      </c>
      <c r="K13" s="24">
        <v>0</v>
      </c>
      <c r="L13" s="24">
        <v>1</v>
      </c>
      <c r="M13" s="24">
        <v>0</v>
      </c>
      <c r="N13" s="23">
        <v>1</v>
      </c>
      <c r="O13" s="24">
        <v>1</v>
      </c>
      <c r="P13" s="24">
        <v>2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1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1</v>
      </c>
      <c r="P14" s="24">
        <v>0</v>
      </c>
      <c r="Q14" s="24">
        <v>1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</v>
      </c>
      <c r="K16" s="24">
        <v>3</v>
      </c>
      <c r="L16" s="24">
        <v>1</v>
      </c>
      <c r="M16" s="24">
        <v>1</v>
      </c>
      <c r="N16" s="23">
        <v>1</v>
      </c>
      <c r="O16" s="24">
        <v>5</v>
      </c>
      <c r="P16" s="24">
        <v>5</v>
      </c>
      <c r="Q16" s="24">
        <v>0</v>
      </c>
      <c r="R16" s="24">
        <v>2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2</v>
      </c>
      <c r="K17" s="24">
        <v>0</v>
      </c>
      <c r="L17" s="24">
        <v>0</v>
      </c>
      <c r="M17" s="24">
        <v>0</v>
      </c>
      <c r="N17" s="23">
        <v>2</v>
      </c>
      <c r="O17" s="24">
        <v>2</v>
      </c>
      <c r="P17" s="24">
        <v>2</v>
      </c>
      <c r="Q17" s="24">
        <v>0</v>
      </c>
      <c r="R17" s="24">
        <v>4</v>
      </c>
      <c r="S17" s="24">
        <v>0</v>
      </c>
      <c r="T17" s="24">
        <v>0</v>
      </c>
      <c r="U17" s="24"/>
      <c r="V17" s="24">
        <v>4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2</v>
      </c>
      <c r="K18" s="24">
        <v>1</v>
      </c>
      <c r="L18" s="24">
        <v>0</v>
      </c>
      <c r="M18" s="24">
        <v>0</v>
      </c>
      <c r="N18" s="23">
        <v>2</v>
      </c>
      <c r="O18" s="24">
        <v>3</v>
      </c>
      <c r="P18" s="24">
        <v>3</v>
      </c>
      <c r="Q18" s="24">
        <v>2</v>
      </c>
      <c r="R18" s="24">
        <v>5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3</v>
      </c>
      <c r="K19" s="24">
        <v>3</v>
      </c>
      <c r="L19" s="24">
        <v>1</v>
      </c>
      <c r="M19" s="24">
        <v>0</v>
      </c>
      <c r="N19" s="23">
        <v>3</v>
      </c>
      <c r="O19" s="24">
        <v>5</v>
      </c>
      <c r="P19" s="24">
        <v>7</v>
      </c>
      <c r="Q19" s="24">
        <v>3</v>
      </c>
      <c r="R19" s="24">
        <v>3</v>
      </c>
      <c r="S19" s="24">
        <v>0</v>
      </c>
      <c r="T19" s="24">
        <v>0</v>
      </c>
      <c r="U19" s="24"/>
      <c r="V19" s="24">
        <v>0</v>
      </c>
      <c r="W19" s="24">
        <v>1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1</v>
      </c>
      <c r="L25" s="24">
        <v>0</v>
      </c>
      <c r="M25" s="24">
        <v>0</v>
      </c>
      <c r="N25" s="23">
        <v>0</v>
      </c>
      <c r="O25" s="24">
        <v>0</v>
      </c>
      <c r="P25" s="24">
        <v>1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4</v>
      </c>
      <c r="K26" s="24">
        <v>4</v>
      </c>
      <c r="L26" s="24">
        <v>2</v>
      </c>
      <c r="M26" s="24">
        <v>1</v>
      </c>
      <c r="N26" s="23">
        <v>4</v>
      </c>
      <c r="O26" s="24">
        <v>11</v>
      </c>
      <c r="P26" s="24">
        <v>10</v>
      </c>
      <c r="Q26" s="24">
        <v>4</v>
      </c>
      <c r="R26" s="24">
        <v>5</v>
      </c>
      <c r="S26" s="24">
        <v>1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10</v>
      </c>
      <c r="K27" s="24">
        <v>10</v>
      </c>
      <c r="L27" s="24">
        <v>1</v>
      </c>
      <c r="M27" s="24">
        <v>0</v>
      </c>
      <c r="N27" s="23">
        <v>10</v>
      </c>
      <c r="O27" s="24">
        <v>27</v>
      </c>
      <c r="P27" s="24">
        <v>21</v>
      </c>
      <c r="Q27" s="24">
        <v>1</v>
      </c>
      <c r="R27" s="24">
        <v>5</v>
      </c>
      <c r="S27" s="24">
        <v>1</v>
      </c>
      <c r="T27" s="24">
        <v>0</v>
      </c>
      <c r="U27" s="24"/>
      <c r="V27" s="24">
        <v>3</v>
      </c>
      <c r="W27" s="24">
        <v>2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3</v>
      </c>
      <c r="K28" s="24">
        <v>3</v>
      </c>
      <c r="L28" s="24">
        <v>1</v>
      </c>
      <c r="M28" s="24">
        <v>0</v>
      </c>
      <c r="N28" s="23">
        <v>3</v>
      </c>
      <c r="O28" s="24">
        <v>12</v>
      </c>
      <c r="P28" s="24">
        <v>7</v>
      </c>
      <c r="Q28" s="24">
        <v>0</v>
      </c>
      <c r="R28" s="24">
        <v>6</v>
      </c>
      <c r="S28" s="24">
        <v>1</v>
      </c>
      <c r="T28" s="24">
        <v>0</v>
      </c>
      <c r="U28" s="24"/>
      <c r="V28" s="24">
        <v>1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</v>
      </c>
      <c r="K29" s="24">
        <v>5</v>
      </c>
      <c r="L29" s="24">
        <v>0</v>
      </c>
      <c r="M29" s="24">
        <v>0</v>
      </c>
      <c r="N29" s="23">
        <v>1</v>
      </c>
      <c r="O29" s="24">
        <v>10</v>
      </c>
      <c r="P29" s="24">
        <v>6</v>
      </c>
      <c r="Q29" s="24">
        <v>0</v>
      </c>
      <c r="R29" s="24">
        <v>8</v>
      </c>
      <c r="S29" s="24">
        <v>3</v>
      </c>
      <c r="T29" s="24">
        <v>0</v>
      </c>
      <c r="U29" s="24"/>
      <c r="V29" s="24">
        <v>1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3</v>
      </c>
      <c r="K30" s="24">
        <v>2</v>
      </c>
      <c r="L30" s="24">
        <v>0</v>
      </c>
      <c r="M30" s="24">
        <v>0</v>
      </c>
      <c r="N30" s="23">
        <v>3</v>
      </c>
      <c r="O30" s="24">
        <v>7</v>
      </c>
      <c r="P30" s="24">
        <v>5</v>
      </c>
      <c r="Q30" s="24">
        <v>0</v>
      </c>
      <c r="R30" s="24">
        <v>3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1</v>
      </c>
      <c r="L32" s="24">
        <v>0</v>
      </c>
      <c r="M32" s="24">
        <v>0</v>
      </c>
      <c r="N32" s="23">
        <v>5</v>
      </c>
      <c r="O32" s="24">
        <v>11</v>
      </c>
      <c r="P32" s="24">
        <v>6</v>
      </c>
      <c r="Q32" s="24">
        <v>7</v>
      </c>
      <c r="R32" s="24">
        <v>2</v>
      </c>
      <c r="S32" s="24">
        <v>0</v>
      </c>
      <c r="T32" s="24">
        <v>0</v>
      </c>
      <c r="U32" s="24"/>
      <c r="V32" s="24">
        <v>2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3</v>
      </c>
      <c r="K33" s="24">
        <v>4</v>
      </c>
      <c r="L33" s="24">
        <v>4</v>
      </c>
      <c r="M33" s="24">
        <v>0</v>
      </c>
      <c r="N33" s="23">
        <v>3</v>
      </c>
      <c r="O33" s="24">
        <v>7</v>
      </c>
      <c r="P33" s="24">
        <v>11</v>
      </c>
      <c r="Q33" s="24">
        <v>0</v>
      </c>
      <c r="R33" s="24">
        <v>2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1</v>
      </c>
      <c r="M34" s="24">
        <v>0</v>
      </c>
      <c r="N34" s="23">
        <v>0</v>
      </c>
      <c r="O34" s="24">
        <v>0</v>
      </c>
      <c r="P34" s="24">
        <v>1</v>
      </c>
      <c r="Q34" s="24">
        <v>0</v>
      </c>
      <c r="R34" s="24">
        <v>1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3</v>
      </c>
      <c r="K35" s="24">
        <v>2</v>
      </c>
      <c r="L35" s="24">
        <v>1</v>
      </c>
      <c r="M35" s="24">
        <v>0</v>
      </c>
      <c r="N35" s="23">
        <v>3</v>
      </c>
      <c r="O35" s="24">
        <v>3</v>
      </c>
      <c r="P35" s="24">
        <v>6</v>
      </c>
      <c r="Q35" s="24">
        <v>0</v>
      </c>
      <c r="R35" s="24">
        <v>4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1</v>
      </c>
      <c r="K36" s="24">
        <v>0</v>
      </c>
      <c r="L36" s="24">
        <v>0</v>
      </c>
      <c r="M36" s="24">
        <v>0</v>
      </c>
      <c r="N36" s="23">
        <v>1</v>
      </c>
      <c r="O36" s="24">
        <v>3</v>
      </c>
      <c r="P36" s="24">
        <v>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1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</v>
      </c>
      <c r="K53" s="24">
        <v>0</v>
      </c>
      <c r="L53" s="24">
        <v>0</v>
      </c>
      <c r="M53" s="24">
        <v>1</v>
      </c>
      <c r="N53" s="23">
        <v>1</v>
      </c>
      <c r="O53" s="24">
        <v>5</v>
      </c>
      <c r="P53" s="24">
        <v>1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4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1</v>
      </c>
      <c r="L55" s="24">
        <v>0</v>
      </c>
      <c r="M55" s="24">
        <v>0</v>
      </c>
      <c r="N55" s="23">
        <v>0</v>
      </c>
      <c r="O55" s="24">
        <v>2</v>
      </c>
      <c r="P55" s="24">
        <v>1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1</v>
      </c>
      <c r="L62" s="24">
        <v>0</v>
      </c>
      <c r="M62" s="24">
        <v>0</v>
      </c>
      <c r="N62" s="23">
        <v>0</v>
      </c>
      <c r="O62" s="24">
        <v>1</v>
      </c>
      <c r="P62" s="24">
        <v>1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1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1</v>
      </c>
      <c r="P66" s="24">
        <v>0</v>
      </c>
      <c r="Q66" s="24">
        <v>0</v>
      </c>
      <c r="R66" s="24">
        <v>1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1</v>
      </c>
      <c r="K68" s="24">
        <v>0</v>
      </c>
      <c r="L68" s="24">
        <v>0</v>
      </c>
      <c r="M68" s="24">
        <v>0</v>
      </c>
      <c r="N68" s="23">
        <v>1</v>
      </c>
      <c r="O68" s="24">
        <v>2</v>
      </c>
      <c r="P68" s="24">
        <v>1</v>
      </c>
      <c r="Q68" s="24">
        <v>0</v>
      </c>
      <c r="R68" s="24">
        <v>5</v>
      </c>
      <c r="S68" s="24">
        <v>0</v>
      </c>
      <c r="T68" s="24">
        <v>0</v>
      </c>
      <c r="U68" s="24"/>
      <c r="V68" s="24">
        <v>1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1</v>
      </c>
      <c r="K78" s="24">
        <v>1</v>
      </c>
      <c r="L78" s="24">
        <v>1</v>
      </c>
      <c r="M78" s="24">
        <v>0</v>
      </c>
      <c r="N78" s="23">
        <v>1</v>
      </c>
      <c r="O78" s="24">
        <v>3</v>
      </c>
      <c r="P78" s="24">
        <v>3</v>
      </c>
      <c r="Q78" s="24">
        <v>2</v>
      </c>
      <c r="R78" s="24">
        <v>2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2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</v>
      </c>
      <c r="K92" s="24">
        <v>4</v>
      </c>
      <c r="L92" s="24">
        <v>3</v>
      </c>
      <c r="M92" s="24">
        <v>1</v>
      </c>
      <c r="N92" s="23">
        <v>3</v>
      </c>
      <c r="O92" s="24">
        <v>6</v>
      </c>
      <c r="P92" s="24">
        <v>10</v>
      </c>
      <c r="Q92" s="24">
        <v>3</v>
      </c>
      <c r="R92" s="24">
        <v>7</v>
      </c>
      <c r="S92" s="24">
        <v>1</v>
      </c>
      <c r="T92" s="24">
        <v>0</v>
      </c>
      <c r="U92" s="24"/>
      <c r="V92" s="24">
        <v>0</v>
      </c>
      <c r="W92" s="24">
        <v>0</v>
      </c>
      <c r="X92" s="24">
        <v>1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1</v>
      </c>
      <c r="M99" s="24">
        <v>0</v>
      </c>
      <c r="N99" s="23">
        <v>0</v>
      </c>
      <c r="O99" s="24">
        <v>1</v>
      </c>
      <c r="P99" s="24">
        <v>1</v>
      </c>
      <c r="Q99" s="24">
        <v>0</v>
      </c>
      <c r="R99" s="24">
        <v>2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1</v>
      </c>
      <c r="L110" s="24">
        <v>0</v>
      </c>
      <c r="M110" s="24">
        <v>1</v>
      </c>
      <c r="N110" s="23">
        <v>0</v>
      </c>
      <c r="O110" s="24">
        <v>0</v>
      </c>
      <c r="P110" s="24">
        <v>1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1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1</v>
      </c>
      <c r="L118" s="24">
        <v>1</v>
      </c>
      <c r="M118" s="24">
        <v>0</v>
      </c>
      <c r="N118" s="23">
        <v>0</v>
      </c>
      <c r="O118" s="24">
        <v>0</v>
      </c>
      <c r="P118" s="24">
        <v>2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8</v>
      </c>
      <c r="K119" s="24">
        <v>8</v>
      </c>
      <c r="L119" s="24">
        <v>2</v>
      </c>
      <c r="M119" s="24">
        <v>2</v>
      </c>
      <c r="N119" s="23">
        <v>8</v>
      </c>
      <c r="O119" s="24">
        <v>17</v>
      </c>
      <c r="P119" s="24">
        <v>18</v>
      </c>
      <c r="Q119" s="24">
        <v>1</v>
      </c>
      <c r="R119" s="24">
        <v>4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</v>
      </c>
      <c r="K122" s="24">
        <v>3</v>
      </c>
      <c r="L122" s="24">
        <v>1</v>
      </c>
      <c r="M122" s="24">
        <v>0</v>
      </c>
      <c r="N122" s="23">
        <v>1</v>
      </c>
      <c r="O122" s="24">
        <v>4</v>
      </c>
      <c r="P122" s="24">
        <v>5</v>
      </c>
      <c r="Q122" s="24">
        <v>1</v>
      </c>
      <c r="R122" s="24">
        <v>2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3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1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2</v>
      </c>
      <c r="K137" s="24">
        <v>3</v>
      </c>
      <c r="L137" s="24">
        <v>1</v>
      </c>
      <c r="M137" s="24">
        <v>0</v>
      </c>
      <c r="N137" s="23">
        <v>2</v>
      </c>
      <c r="O137" s="24">
        <v>8</v>
      </c>
      <c r="P137" s="24">
        <v>6</v>
      </c>
      <c r="Q137" s="24">
        <v>0</v>
      </c>
      <c r="R137" s="24">
        <v>2</v>
      </c>
      <c r="S137" s="24">
        <v>0</v>
      </c>
      <c r="T137" s="24">
        <v>0</v>
      </c>
      <c r="U137" s="24"/>
      <c r="V137" s="24">
        <v>1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1</v>
      </c>
      <c r="L146" s="24">
        <v>0</v>
      </c>
      <c r="M146" s="24">
        <v>1</v>
      </c>
      <c r="N146" s="23">
        <v>0</v>
      </c>
      <c r="O146" s="24">
        <v>2</v>
      </c>
      <c r="P146" s="24">
        <v>1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6</v>
      </c>
      <c r="L150" s="24">
        <v>0</v>
      </c>
      <c r="M150" s="24">
        <v>0</v>
      </c>
      <c r="N150" s="23">
        <v>0</v>
      </c>
      <c r="O150" s="24">
        <v>1</v>
      </c>
      <c r="P150" s="24">
        <v>6</v>
      </c>
      <c r="Q150" s="24">
        <v>0</v>
      </c>
      <c r="R150" s="24">
        <v>2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0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2</v>
      </c>
      <c r="K155" s="24">
        <v>0</v>
      </c>
      <c r="L155" s="24">
        <v>3</v>
      </c>
      <c r="M155" s="24">
        <v>1</v>
      </c>
      <c r="N155" s="23">
        <v>2</v>
      </c>
      <c r="O155" s="24">
        <v>6</v>
      </c>
      <c r="P155" s="24">
        <v>5</v>
      </c>
      <c r="Q155" s="24">
        <v>2</v>
      </c>
      <c r="R155" s="24">
        <v>1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1</v>
      </c>
      <c r="K161" s="24">
        <v>3</v>
      </c>
      <c r="L161" s="24">
        <v>0</v>
      </c>
      <c r="M161" s="24">
        <v>0</v>
      </c>
      <c r="N161" s="23">
        <v>1</v>
      </c>
      <c r="O161" s="24">
        <v>3</v>
      </c>
      <c r="P161" s="24">
        <v>4</v>
      </c>
      <c r="Q161" s="24">
        <v>1</v>
      </c>
      <c r="R161" s="24">
        <v>4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0</v>
      </c>
      <c r="L169" s="24">
        <v>1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1</v>
      </c>
      <c r="L182" s="24">
        <v>1</v>
      </c>
      <c r="M182" s="24">
        <v>0</v>
      </c>
      <c r="N182" s="23">
        <v>0</v>
      </c>
      <c r="O182" s="24">
        <v>0</v>
      </c>
      <c r="P182" s="24">
        <v>2</v>
      </c>
      <c r="Q182" s="24">
        <v>0</v>
      </c>
      <c r="R182" s="24">
        <v>1</v>
      </c>
      <c r="S182" s="24">
        <v>0</v>
      </c>
      <c r="T182" s="24">
        <v>0</v>
      </c>
      <c r="U182" s="24"/>
      <c r="V182" s="24">
        <v>0</v>
      </c>
      <c r="W182" s="24">
        <v>2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6</v>
      </c>
      <c r="K185" s="24">
        <v>4</v>
      </c>
      <c r="L185" s="24">
        <v>1</v>
      </c>
      <c r="M185" s="24">
        <v>0</v>
      </c>
      <c r="N185" s="23">
        <v>6</v>
      </c>
      <c r="O185" s="24">
        <v>12</v>
      </c>
      <c r="P185" s="24">
        <v>11</v>
      </c>
      <c r="Q185" s="24">
        <v>0</v>
      </c>
      <c r="R185" s="24">
        <v>5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1</v>
      </c>
      <c r="L186" s="24">
        <v>0</v>
      </c>
      <c r="M186" s="24">
        <v>0</v>
      </c>
      <c r="N186" s="23">
        <v>0</v>
      </c>
      <c r="O186" s="24">
        <v>2</v>
      </c>
      <c r="P186" s="24">
        <v>1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2</v>
      </c>
      <c r="K187" s="24">
        <v>1</v>
      </c>
      <c r="L187" s="24">
        <v>2</v>
      </c>
      <c r="M187" s="24">
        <v>2</v>
      </c>
      <c r="N187" s="23">
        <v>2</v>
      </c>
      <c r="O187" s="24">
        <v>11</v>
      </c>
      <c r="P187" s="24">
        <v>5</v>
      </c>
      <c r="Q187" s="24">
        <v>1</v>
      </c>
      <c r="R187" s="24">
        <v>1</v>
      </c>
      <c r="S187" s="24">
        <v>0</v>
      </c>
      <c r="T187" s="24">
        <v>0</v>
      </c>
      <c r="U187" s="24"/>
      <c r="V187" s="24">
        <v>2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1</v>
      </c>
      <c r="K191" s="24">
        <v>1</v>
      </c>
      <c r="L191" s="24">
        <v>0</v>
      </c>
      <c r="M191" s="24">
        <v>0</v>
      </c>
      <c r="N191" s="23">
        <v>1</v>
      </c>
      <c r="O191" s="24">
        <v>1</v>
      </c>
      <c r="P191" s="24">
        <v>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2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2</v>
      </c>
      <c r="K193" s="24">
        <v>5</v>
      </c>
      <c r="L193" s="24">
        <v>3</v>
      </c>
      <c r="M193" s="24">
        <v>1</v>
      </c>
      <c r="N193" s="23">
        <v>2</v>
      </c>
      <c r="O193" s="24">
        <v>5</v>
      </c>
      <c r="P193" s="24">
        <v>10</v>
      </c>
      <c r="Q193" s="24">
        <v>2</v>
      </c>
      <c r="R193" s="24">
        <v>6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1</v>
      </c>
      <c r="L196" s="24">
        <v>1</v>
      </c>
      <c r="M196" s="24">
        <v>0</v>
      </c>
      <c r="N196" s="23">
        <v>0</v>
      </c>
      <c r="O196" s="24">
        <v>1</v>
      </c>
      <c r="P196" s="24">
        <v>2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1</v>
      </c>
      <c r="K197" s="24">
        <v>1</v>
      </c>
      <c r="L197" s="24">
        <v>0</v>
      </c>
      <c r="M197" s="24">
        <v>0</v>
      </c>
      <c r="N197" s="23">
        <v>1</v>
      </c>
      <c r="O197" s="24">
        <v>2</v>
      </c>
      <c r="P197" s="24">
        <v>2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1</v>
      </c>
      <c r="L208" s="24">
        <v>0</v>
      </c>
      <c r="M208" s="24">
        <v>0</v>
      </c>
      <c r="N208" s="23">
        <v>0</v>
      </c>
      <c r="O208" s="24">
        <v>2</v>
      </c>
      <c r="P208" s="24">
        <v>1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1</v>
      </c>
      <c r="L209" s="24">
        <v>0</v>
      </c>
      <c r="M209" s="24">
        <v>0</v>
      </c>
      <c r="N209" s="23">
        <v>0</v>
      </c>
      <c r="O209" s="24">
        <v>0</v>
      </c>
      <c r="P209" s="24">
        <v>1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1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2</v>
      </c>
      <c r="K210" s="24">
        <v>2</v>
      </c>
      <c r="L210" s="24">
        <v>2</v>
      </c>
      <c r="M210" s="24">
        <v>2</v>
      </c>
      <c r="N210" s="23">
        <v>2</v>
      </c>
      <c r="O210" s="24">
        <v>5</v>
      </c>
      <c r="P210" s="24">
        <v>6</v>
      </c>
      <c r="Q210" s="24">
        <v>1</v>
      </c>
      <c r="R210" s="24">
        <v>1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5</v>
      </c>
      <c r="K211" s="24">
        <v>1</v>
      </c>
      <c r="L211" s="24">
        <v>1</v>
      </c>
      <c r="M211" s="24">
        <v>0</v>
      </c>
      <c r="N211" s="23">
        <v>5</v>
      </c>
      <c r="O211" s="24">
        <v>6</v>
      </c>
      <c r="P211" s="24">
        <v>7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2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1</v>
      </c>
      <c r="L220" s="24">
        <v>0</v>
      </c>
      <c r="M220" s="24">
        <v>0</v>
      </c>
      <c r="N220" s="23">
        <v>0</v>
      </c>
      <c r="O220" s="24">
        <v>3</v>
      </c>
      <c r="P220" s="24">
        <v>1</v>
      </c>
      <c r="Q220" s="24">
        <v>0</v>
      </c>
      <c r="R220" s="24">
        <v>1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3</v>
      </c>
      <c r="L221" s="24">
        <v>0</v>
      </c>
      <c r="M221" s="24">
        <v>1</v>
      </c>
      <c r="N221" s="23">
        <v>0</v>
      </c>
      <c r="O221" s="24">
        <v>3</v>
      </c>
      <c r="P221" s="24">
        <v>3</v>
      </c>
      <c r="Q221" s="24">
        <v>0</v>
      </c>
      <c r="R221" s="24">
        <v>1</v>
      </c>
      <c r="S221" s="24">
        <v>1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6</v>
      </c>
      <c r="K223" s="24">
        <v>8</v>
      </c>
      <c r="L223" s="24">
        <v>2</v>
      </c>
      <c r="M223" s="24">
        <v>4</v>
      </c>
      <c r="N223" s="23">
        <v>4</v>
      </c>
      <c r="O223" s="24">
        <v>10</v>
      </c>
      <c r="P223" s="24">
        <v>16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2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1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4</v>
      </c>
      <c r="K227" s="24">
        <v>12</v>
      </c>
      <c r="L227" s="24">
        <v>2</v>
      </c>
      <c r="M227" s="24">
        <v>1</v>
      </c>
      <c r="N227" s="23">
        <v>4</v>
      </c>
      <c r="O227" s="24">
        <v>11</v>
      </c>
      <c r="P227" s="24">
        <v>18</v>
      </c>
      <c r="Q227" s="24">
        <v>2</v>
      </c>
      <c r="R227" s="24">
        <v>2</v>
      </c>
      <c r="S227" s="24">
        <v>0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1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2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1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5</v>
      </c>
      <c r="K233" s="24">
        <v>5</v>
      </c>
      <c r="L233" s="24">
        <v>5</v>
      </c>
      <c r="M233" s="24">
        <v>1</v>
      </c>
      <c r="N233" s="23">
        <v>5</v>
      </c>
      <c r="O233" s="24">
        <v>23</v>
      </c>
      <c r="P233" s="24">
        <v>15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9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2</v>
      </c>
      <c r="L238" s="24">
        <v>2</v>
      </c>
      <c r="M238" s="24">
        <v>0</v>
      </c>
      <c r="N238" s="23">
        <v>0</v>
      </c>
      <c r="O238" s="24">
        <v>3</v>
      </c>
      <c r="P238" s="24">
        <v>4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1</v>
      </c>
      <c r="M249" s="24">
        <v>0</v>
      </c>
      <c r="N249" s="23">
        <v>0</v>
      </c>
      <c r="O249" s="24">
        <v>5</v>
      </c>
      <c r="P249" s="24">
        <v>1</v>
      </c>
      <c r="Q249" s="24">
        <v>2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1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1</v>
      </c>
      <c r="L250" s="24">
        <v>1</v>
      </c>
      <c r="M250" s="24">
        <v>0</v>
      </c>
      <c r="N250" s="23">
        <v>0</v>
      </c>
      <c r="O250" s="24">
        <v>0</v>
      </c>
      <c r="P250" s="24">
        <v>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4</v>
      </c>
      <c r="K256" s="24">
        <v>1</v>
      </c>
      <c r="L256" s="24">
        <v>0</v>
      </c>
      <c r="M256" s="24">
        <v>0</v>
      </c>
      <c r="N256" s="23">
        <v>4</v>
      </c>
      <c r="O256" s="24">
        <v>1</v>
      </c>
      <c r="P256" s="24">
        <v>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4</v>
      </c>
      <c r="L266" s="24">
        <v>1</v>
      </c>
      <c r="M266" s="24">
        <v>0</v>
      </c>
      <c r="N266" s="23">
        <v>0</v>
      </c>
      <c r="O266" s="24">
        <v>3</v>
      </c>
      <c r="P266" s="24">
        <v>5</v>
      </c>
      <c r="Q266" s="24">
        <v>1</v>
      </c>
      <c r="R266" s="24">
        <v>0</v>
      </c>
      <c r="S266" s="24">
        <v>0</v>
      </c>
      <c r="T266" s="24">
        <v>0</v>
      </c>
      <c r="U266" s="24"/>
      <c r="V266" s="24">
        <v>1</v>
      </c>
      <c r="W266" s="24">
        <v>2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0</v>
      </c>
      <c r="L268" s="24">
        <v>0</v>
      </c>
      <c r="M268" s="24">
        <v>0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3</v>
      </c>
      <c r="K269" s="24">
        <v>2</v>
      </c>
      <c r="L269" s="24">
        <v>0</v>
      </c>
      <c r="M269" s="24">
        <v>0</v>
      </c>
      <c r="N269" s="23">
        <v>3</v>
      </c>
      <c r="O269" s="24">
        <v>6</v>
      </c>
      <c r="P269" s="24">
        <v>5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1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1</v>
      </c>
      <c r="L272" s="24">
        <v>4</v>
      </c>
      <c r="M272" s="24">
        <v>3</v>
      </c>
      <c r="N272" s="23">
        <v>0</v>
      </c>
      <c r="O272" s="24">
        <v>4</v>
      </c>
      <c r="P272" s="24">
        <v>5</v>
      </c>
      <c r="Q272" s="24">
        <v>0</v>
      </c>
      <c r="R272" s="24">
        <v>2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1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2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3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1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4</v>
      </c>
      <c r="K309" s="24">
        <v>0</v>
      </c>
      <c r="L309" s="24">
        <v>0</v>
      </c>
      <c r="M309" s="24">
        <v>0</v>
      </c>
      <c r="N309" s="23">
        <v>4</v>
      </c>
      <c r="O309" s="24">
        <v>6</v>
      </c>
      <c r="P309" s="24">
        <v>4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3</v>
      </c>
      <c r="K310" s="24">
        <v>2</v>
      </c>
      <c r="L310" s="24">
        <v>1</v>
      </c>
      <c r="M310" s="24">
        <v>0</v>
      </c>
      <c r="N310" s="23">
        <v>3</v>
      </c>
      <c r="O310" s="24">
        <v>3</v>
      </c>
      <c r="P310" s="24">
        <v>6</v>
      </c>
      <c r="Q310" s="24">
        <v>3</v>
      </c>
      <c r="R310" s="24">
        <v>1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2</v>
      </c>
      <c r="K321" s="24">
        <v>2</v>
      </c>
      <c r="L321" s="24">
        <v>1</v>
      </c>
      <c r="M321" s="24">
        <v>0</v>
      </c>
      <c r="N321" s="23">
        <v>2</v>
      </c>
      <c r="O321" s="24">
        <v>6</v>
      </c>
      <c r="P321" s="24">
        <v>5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2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2</v>
      </c>
      <c r="K338" s="24">
        <v>3</v>
      </c>
      <c r="L338" s="24">
        <v>2</v>
      </c>
      <c r="M338" s="24">
        <v>3</v>
      </c>
      <c r="N338" s="23">
        <v>2</v>
      </c>
      <c r="O338" s="24">
        <v>9</v>
      </c>
      <c r="P338" s="24">
        <v>7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3</v>
      </c>
      <c r="K339" s="24">
        <v>5</v>
      </c>
      <c r="L339" s="24">
        <v>1</v>
      </c>
      <c r="M339" s="24">
        <v>2</v>
      </c>
      <c r="N339" s="23">
        <v>3</v>
      </c>
      <c r="O339" s="24">
        <v>10</v>
      </c>
      <c r="P339" s="24">
        <v>9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2</v>
      </c>
      <c r="W339" s="24">
        <v>1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1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2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1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1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2</v>
      </c>
      <c r="L451" s="24">
        <v>0</v>
      </c>
      <c r="M451" s="24">
        <v>1</v>
      </c>
      <c r="N451" s="23">
        <v>0</v>
      </c>
      <c r="O451" s="24">
        <v>4</v>
      </c>
      <c r="P451" s="24">
        <v>2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6</v>
      </c>
      <c r="K592" s="24">
        <v>4</v>
      </c>
      <c r="L592" s="24">
        <v>2</v>
      </c>
      <c r="M592" s="24">
        <v>0</v>
      </c>
      <c r="N592" s="23">
        <v>5</v>
      </c>
      <c r="O592" s="24">
        <v>10</v>
      </c>
      <c r="P592" s="24">
        <v>12</v>
      </c>
      <c r="Q592" s="24">
        <v>4</v>
      </c>
      <c r="R592" s="24">
        <v>3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2</v>
      </c>
      <c r="K657" s="24">
        <v>2</v>
      </c>
      <c r="L657" s="24">
        <v>1</v>
      </c>
      <c r="M657" s="24">
        <v>1</v>
      </c>
      <c r="N657" s="23">
        <v>2</v>
      </c>
      <c r="O657" s="24">
        <v>6</v>
      </c>
      <c r="P657" s="24">
        <v>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1</v>
      </c>
      <c r="K763" s="24">
        <v>1</v>
      </c>
      <c r="L763" s="24">
        <v>2</v>
      </c>
      <c r="M763" s="24">
        <v>0</v>
      </c>
      <c r="N763" s="23">
        <v>1</v>
      </c>
      <c r="O763" s="24">
        <v>5</v>
      </c>
      <c r="P763" s="24">
        <v>4</v>
      </c>
      <c r="Q763" s="24">
        <v>0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7" priority="9"/>
    <cfRule type="duplicateValues" dxfId="86" priority="10"/>
    <cfRule type="duplicateValues" dxfId="85" priority="11"/>
  </conditionalFormatting>
  <conditionalFormatting sqref="H4:H791">
    <cfRule type="duplicateValues" dxfId="8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872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3" priority="9"/>
    <cfRule type="duplicateValues" dxfId="82" priority="10"/>
    <cfRule type="duplicateValues" dxfId="81" priority="11"/>
  </conditionalFormatting>
  <conditionalFormatting sqref="H4:H791">
    <cfRule type="duplicateValues" dxfId="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907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9" priority="9"/>
    <cfRule type="duplicateValues" dxfId="78" priority="10"/>
    <cfRule type="duplicateValues" dxfId="77" priority="11"/>
  </conditionalFormatting>
  <conditionalFormatting sqref="H4:H791">
    <cfRule type="duplicateValues" dxfId="7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873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5" priority="9"/>
    <cfRule type="duplicateValues" dxfId="74" priority="10"/>
    <cfRule type="duplicateValues" dxfId="73" priority="11"/>
  </conditionalFormatting>
  <conditionalFormatting sqref="H4:H791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874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1" priority="9"/>
    <cfRule type="duplicateValues" dxfId="70" priority="10"/>
    <cfRule type="duplicateValues" dxfId="69" priority="11"/>
  </conditionalFormatting>
  <conditionalFormatting sqref="H4:H791">
    <cfRule type="duplicateValues" dxfId="6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875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7" priority="9"/>
    <cfRule type="duplicateValues" dxfId="66" priority="10"/>
    <cfRule type="duplicateValues" dxfId="65" priority="11"/>
  </conditionalFormatting>
  <conditionalFormatting sqref="H4:H791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876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2:H1048576">
    <cfRule type="duplicateValues" dxfId="63" priority="4"/>
  </conditionalFormatting>
  <conditionalFormatting sqref="H4:H791">
    <cfRule type="duplicateValues" dxfId="6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1" priority="9"/>
    <cfRule type="duplicateValues" dxfId="60" priority="10"/>
    <cfRule type="duplicateValues" dxfId="59" priority="11"/>
  </conditionalFormatting>
  <conditionalFormatting sqref="H4:H791">
    <cfRule type="duplicateValues" dxfId="5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1"/>
  <sheetViews>
    <sheetView showGridLines="0" zoomScale="90" zoomScaleNormal="90" workbookViewId="0">
      <pane xSplit="9" ySplit="4" topLeftCell="J773" activePane="bottomRight" state="frozen"/>
      <selection activeCell="E1" sqref="E1"/>
      <selection pane="topRight" activeCell="J1" sqref="J1"/>
      <selection pane="bottomLeft" activeCell="E5" sqref="E5"/>
      <selection pane="bottomRight" activeCell="A4" sqref="A4:I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878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11" sqref="I1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>
      <c r="A2" s="1"/>
      <c r="B2" s="1"/>
      <c r="C2" s="15"/>
      <c r="D2" s="1"/>
      <c r="E2" s="1"/>
      <c r="F2" s="220" t="s">
        <v>865</v>
      </c>
      <c r="G2" s="221"/>
      <c r="H2" s="222"/>
      <c r="I2" s="2" t="s">
        <v>221</v>
      </c>
      <c r="J2" s="29">
        <f t="shared" ref="J2:AI2" si="0">SUBTOTAL(9,J5:J964)</f>
        <v>4158.2999999999993</v>
      </c>
      <c r="K2" s="29">
        <f t="shared" si="0"/>
        <v>3297</v>
      </c>
      <c r="L2" s="31">
        <f>IFERROR(K2/J2,0)*100</f>
        <v>79.287208715099936</v>
      </c>
      <c r="M2" s="29">
        <f t="shared" si="0"/>
        <v>12176.107999999993</v>
      </c>
      <c r="N2" s="29">
        <f t="shared" si="0"/>
        <v>4608</v>
      </c>
      <c r="O2" s="31">
        <f>IFERROR(N2/M2,0)*100</f>
        <v>37.844605189112997</v>
      </c>
      <c r="P2" s="29">
        <f t="shared" si="0"/>
        <v>12114.896000000001</v>
      </c>
      <c r="Q2" s="29">
        <f t="shared" si="0"/>
        <v>2167</v>
      </c>
      <c r="R2" s="31">
        <f>IFERROR(Q2/P2,0)*100</f>
        <v>17.887070594745509</v>
      </c>
      <c r="S2" s="29">
        <f t="shared" si="0"/>
        <v>11189</v>
      </c>
      <c r="T2" s="29">
        <f t="shared" si="0"/>
        <v>959</v>
      </c>
      <c r="U2" s="31">
        <f>IFERROR(T2/S2,0)*100</f>
        <v>8.5709178657610163</v>
      </c>
      <c r="V2" s="29">
        <f t="shared" si="0"/>
        <v>0</v>
      </c>
      <c r="W2" s="29">
        <f t="shared" si="0"/>
        <v>3174</v>
      </c>
      <c r="X2" s="31">
        <f>IFERROR(W2/V2,0)*100</f>
        <v>0</v>
      </c>
      <c r="Y2" s="48">
        <f t="shared" si="0"/>
        <v>0</v>
      </c>
      <c r="Z2" s="29">
        <f t="shared" si="0"/>
        <v>10162</v>
      </c>
      <c r="AA2" s="31">
        <f>IFERROR(Z2/Y2,0)*100</f>
        <v>0</v>
      </c>
      <c r="AB2" s="48">
        <f t="shared" si="0"/>
        <v>28449.304000000007</v>
      </c>
      <c r="AC2" s="29">
        <f t="shared" si="0"/>
        <v>10072</v>
      </c>
      <c r="AD2" s="31">
        <f>IFERROR(AC2/AB2,0)*100</f>
        <v>35.403326562927504</v>
      </c>
      <c r="AE2" s="29">
        <f t="shared" si="0"/>
        <v>7125</v>
      </c>
      <c r="AF2" s="29">
        <f t="shared" si="0"/>
        <v>1348</v>
      </c>
      <c r="AG2" s="31">
        <f>IFERROR(AF2/AE2,0)*100</f>
        <v>18.919298245614037</v>
      </c>
      <c r="AH2" s="29">
        <f t="shared" si="0"/>
        <v>49106</v>
      </c>
      <c r="AI2" s="29">
        <f t="shared" si="0"/>
        <v>3871</v>
      </c>
      <c r="AJ2" s="31">
        <f>IFERROR(AI2/AH2,0)*100</f>
        <v>7.8829470940414623</v>
      </c>
      <c r="AK2" s="28">
        <f t="shared" ref="AK2:AL2" si="1">SUBTOTAL(9,AK5:AK963)</f>
        <v>340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1913</v>
      </c>
      <c r="AO2" s="31">
        <f>IFERROR(AN2/AM2,0)*100</f>
        <v>0</v>
      </c>
      <c r="AP2" s="48">
        <f t="shared" si="2"/>
        <v>31012.095999999994</v>
      </c>
      <c r="AQ2" s="29">
        <f t="shared" si="2"/>
        <v>504</v>
      </c>
      <c r="AR2" s="31">
        <f>IFERROR(AQ2/AP2,0)*100</f>
        <v>1.6251723198586774</v>
      </c>
      <c r="AS2" s="29">
        <f t="shared" si="2"/>
        <v>1913</v>
      </c>
      <c r="AT2" s="29">
        <f t="shared" si="2"/>
        <v>150</v>
      </c>
      <c r="AU2" s="31">
        <f>IFERROR(AT2/AS2,0)*100</f>
        <v>7.8410872974385786</v>
      </c>
    </row>
    <row r="3" spans="1:47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23" t="s">
        <v>248</v>
      </c>
      <c r="K3" s="224"/>
      <c r="L3" s="225"/>
      <c r="M3" s="226" t="s">
        <v>232</v>
      </c>
      <c r="N3" s="227"/>
      <c r="O3" s="228"/>
      <c r="P3" s="226" t="s">
        <v>233</v>
      </c>
      <c r="Q3" s="227"/>
      <c r="R3" s="228"/>
      <c r="S3" s="223" t="s">
        <v>236</v>
      </c>
      <c r="T3" s="224"/>
      <c r="U3" s="225"/>
      <c r="V3" s="223" t="s">
        <v>868</v>
      </c>
      <c r="W3" s="224"/>
      <c r="X3" s="225"/>
      <c r="Y3" s="223" t="s">
        <v>267</v>
      </c>
      <c r="Z3" s="224"/>
      <c r="AA3" s="225"/>
      <c r="AB3" s="223" t="s">
        <v>223</v>
      </c>
      <c r="AC3" s="224"/>
      <c r="AD3" s="225"/>
      <c r="AE3" s="229" t="s">
        <v>247</v>
      </c>
      <c r="AF3" s="230"/>
      <c r="AG3" s="231"/>
      <c r="AH3" s="229" t="s">
        <v>246</v>
      </c>
      <c r="AI3" s="230"/>
      <c r="AJ3" s="231"/>
      <c r="AK3" s="21" t="s">
        <v>224</v>
      </c>
      <c r="AL3" s="21" t="s">
        <v>225</v>
      </c>
      <c r="AM3" s="229" t="s">
        <v>901</v>
      </c>
      <c r="AN3" s="230"/>
      <c r="AO3" s="231"/>
      <c r="AP3" s="229" t="s">
        <v>245</v>
      </c>
      <c r="AQ3" s="230"/>
      <c r="AR3" s="231"/>
      <c r="AS3" s="226" t="s">
        <v>263</v>
      </c>
      <c r="AT3" s="227"/>
      <c r="AU3" s="228"/>
    </row>
    <row r="4" spans="1:47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2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2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4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2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5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1</v>
      </c>
      <c r="AJ5" s="41">
        <f>IFERROR(AI5/AH5,0)*100</f>
        <v>0</v>
      </c>
      <c r="AK5" s="22">
        <f>+Ene!S5+Feb!S5+Mar!S5+Abr!S5+May!S5+Jun!S5+Jul!S5+Ago!S5+Set!S5+Oct!S5+Nov!S5+Dic!S5</f>
        <v>4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7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7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2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2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4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2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2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1</v>
      </c>
      <c r="AJ6" s="33">
        <f t="shared" ref="AJ6:AJ69" si="11">IFERROR(AI6/AH6,0)*100</f>
        <v>0</v>
      </c>
      <c r="AK6" s="24">
        <f>+Ene!S6+Feb!S6+Mar!S6+Abr!S6+May!S6+Jun!S6+Jul!S6+Ago!S6+Set!S6+Oct!S6+Nov!S6+Dic!S6</f>
        <v>26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20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20</v>
      </c>
      <c r="AT6" s="24">
        <f>+Ene!X6+Feb!X6+Mar!X6+Abr!X6+May!X6+Jun!X6+Jul!X6+Ago!X6+Set!X6+Oct!X6+Nov!X6+Dic!X6</f>
        <v>5</v>
      </c>
      <c r="AU6" s="33">
        <f t="shared" ref="AU6:AU69" si="15">IFERROR(AT6/AS6,0)*100</f>
        <v>25</v>
      </c>
    </row>
    <row r="7" spans="1:47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8</v>
      </c>
      <c r="K7" s="27">
        <f>+Ene!J7+Feb!J7+Mar!J7+Abr!J7+May!J7+Jun!J7+Jul!J7+Ago!J7+Set!J7+Oct!J7+Nov!J7+Dic!J7</f>
        <v>5</v>
      </c>
      <c r="L7" s="33">
        <f t="shared" si="3"/>
        <v>62.5</v>
      </c>
      <c r="M7" s="37">
        <v>33</v>
      </c>
      <c r="N7" s="24">
        <f>+Ene!K7+Feb!K7+Mar!K7+Abr!K7+May!K7+Jun!K7+Jul!K7+Ago!K7+Set!K7+Oct!K7+Nov!K7+Dic!K7</f>
        <v>3</v>
      </c>
      <c r="O7" s="33">
        <f t="shared" si="4"/>
        <v>9.0909090909090917</v>
      </c>
      <c r="P7" s="37">
        <v>30</v>
      </c>
      <c r="Q7" s="24">
        <f>+Ene!L7+Feb!L7+Mar!L7+Abr!L7+May!L7+Jun!L7+Jul!L7+Ago!L7+Set!L7+Oct!L7+Nov!L7+Dic!L7</f>
        <v>2</v>
      </c>
      <c r="R7" s="33">
        <f t="shared" si="5"/>
        <v>6.666666666666667</v>
      </c>
      <c r="S7" s="37">
        <v>69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5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14</v>
      </c>
      <c r="AA7" s="33">
        <f t="shared" si="8"/>
        <v>0</v>
      </c>
      <c r="AB7" s="37">
        <v>71</v>
      </c>
      <c r="AC7" s="24">
        <f>+Ene!P7+Feb!P7+Mar!P7+Abr!P7+May!P7+Jun!P7+Jul!P7+Ago!P7+Set!P7+Oct!P7+Nov!P7+Dic!P7</f>
        <v>10</v>
      </c>
      <c r="AD7" s="33">
        <f t="shared" si="9"/>
        <v>14.084507042253522</v>
      </c>
      <c r="AE7" s="37">
        <v>36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292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1</v>
      </c>
      <c r="AO7" s="33">
        <f t="shared" si="12"/>
        <v>0</v>
      </c>
      <c r="AP7" s="37">
        <v>72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1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5</v>
      </c>
      <c r="K8" s="27">
        <f>+Ene!J8+Feb!J8+Mar!J8+Abr!J8+May!J8+Jun!J8+Jul!J8+Ago!J8+Set!J8+Oct!J8+Nov!J8+Dic!J8</f>
        <v>0</v>
      </c>
      <c r="L8" s="33">
        <f t="shared" si="3"/>
        <v>0</v>
      </c>
      <c r="M8" s="37">
        <v>13</v>
      </c>
      <c r="N8" s="24">
        <f>+Ene!K8+Feb!K8+Mar!K8+Abr!K8+May!K8+Jun!K8+Jul!K8+Ago!K8+Set!K8+Oct!K8+Nov!K8+Dic!K8</f>
        <v>8</v>
      </c>
      <c r="O8" s="33">
        <f t="shared" si="4"/>
        <v>61.53846153846154</v>
      </c>
      <c r="P8" s="37">
        <v>11</v>
      </c>
      <c r="Q8" s="24">
        <f>+Ene!L8+Feb!L8+Mar!L8+Abr!L8+May!L8+Jun!L8+Jul!L8+Ago!L8+Set!L8+Oct!L8+Nov!L8+Dic!L8</f>
        <v>3</v>
      </c>
      <c r="R8" s="33">
        <f t="shared" si="5"/>
        <v>27.27272727272727</v>
      </c>
      <c r="S8" s="37">
        <v>28</v>
      </c>
      <c r="T8" s="24">
        <f>+Ene!M8+Feb!M8+Mar!M8+Abr!M8+May!M8+Jun!M8+Jul!M8+Ago!M8+Set!M8+Oct!M8+Nov!M8+Dic!M8</f>
        <v>5</v>
      </c>
      <c r="U8" s="33">
        <f t="shared" si="6"/>
        <v>17.857142857142858</v>
      </c>
      <c r="V8" s="37">
        <v>0</v>
      </c>
      <c r="W8" s="23">
        <f>+Ene!N8+Feb!N8+Mar!N8+Abr!N8+May!N8+Jun!N8+Jul!N8+Ago!N8+Set!N8+Oct!N8+Nov!N8+Dic!N8</f>
        <v>0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8</v>
      </c>
      <c r="AA8" s="33">
        <f t="shared" si="8"/>
        <v>0</v>
      </c>
      <c r="AB8" s="37">
        <v>29</v>
      </c>
      <c r="AC8" s="24">
        <f>+Ene!P8+Feb!P8+Mar!P8+Abr!P8+May!P8+Jun!P8+Jul!P8+Ago!P8+Set!P8+Oct!P8+Nov!P8+Dic!P8</f>
        <v>11</v>
      </c>
      <c r="AD8" s="33">
        <f t="shared" si="9"/>
        <v>37.931034482758619</v>
      </c>
      <c r="AE8" s="37">
        <v>20</v>
      </c>
      <c r="AF8" s="24">
        <f>+Ene!Q8+Feb!Q8+Mar!Q8+Abr!Q8+May!Q8+Jun!Q8+Jul!Q8+Ago!Q8+Set!Q8+Oct!Q8+Nov!Q8+Dic!Q8</f>
        <v>0</v>
      </c>
      <c r="AG8" s="33">
        <f t="shared" si="10"/>
        <v>0</v>
      </c>
      <c r="AH8" s="37">
        <v>126</v>
      </c>
      <c r="AI8" s="24">
        <f>+Ene!R8+Feb!R8+Mar!R8+Abr!R8+May!R8+Jun!R8+Jul!R8+Ago!R8+Set!R8+Oct!R8+Nov!R8+Dic!R8</f>
        <v>10</v>
      </c>
      <c r="AJ8" s="33">
        <f t="shared" si="11"/>
        <v>7.9365079365079358</v>
      </c>
      <c r="AK8" s="24">
        <f>+Ene!S8+Feb!S8+Mar!S8+Abr!S8+May!S8+Jun!S8+Jul!S8+Ago!S8+Set!S8+Oct!S8+Nov!S8+Dic!S8</f>
        <v>1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33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7</v>
      </c>
      <c r="K9" s="27">
        <f>+Ene!J9+Feb!J9+Mar!J9+Abr!J9+May!J9+Jun!J9+Jul!J9+Ago!J9+Set!J9+Oct!J9+Nov!J9+Dic!J9</f>
        <v>3</v>
      </c>
      <c r="L9" s="33">
        <f t="shared" si="3"/>
        <v>42.857142857142854</v>
      </c>
      <c r="M9" s="37">
        <v>41</v>
      </c>
      <c r="N9" s="24">
        <f>+Ene!K9+Feb!K9+Mar!K9+Abr!K9+May!K9+Jun!K9+Jul!K9+Ago!K9+Set!K9+Oct!K9+Nov!K9+Dic!K9</f>
        <v>4</v>
      </c>
      <c r="O9" s="33">
        <f t="shared" si="4"/>
        <v>9.7560975609756095</v>
      </c>
      <c r="P9" s="37">
        <v>40</v>
      </c>
      <c r="Q9" s="24">
        <f>+Ene!L9+Feb!L9+Mar!L9+Abr!L9+May!L9+Jun!L9+Jul!L9+Ago!L9+Set!L9+Oct!L9+Nov!L9+Dic!L9</f>
        <v>3</v>
      </c>
      <c r="R9" s="33">
        <f t="shared" si="5"/>
        <v>7.5</v>
      </c>
      <c r="S9" s="37">
        <v>39</v>
      </c>
      <c r="T9" s="24">
        <f>+Ene!M9+Feb!M9+Mar!M9+Abr!M9+May!M9+Jun!M9+Jul!M9+Ago!M9+Set!M9+Oct!M9+Nov!M9+Dic!M9</f>
        <v>1</v>
      </c>
      <c r="U9" s="33">
        <f t="shared" si="6"/>
        <v>2.5641025641025639</v>
      </c>
      <c r="V9" s="37">
        <v>0</v>
      </c>
      <c r="W9" s="23">
        <f>+Ene!N9+Feb!N9+Mar!N9+Abr!N9+May!N9+Jun!N9+Jul!N9+Ago!N9+Set!N9+Oct!N9+Nov!N9+Dic!N9</f>
        <v>3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6</v>
      </c>
      <c r="AA9" s="33">
        <f t="shared" si="8"/>
        <v>0</v>
      </c>
      <c r="AB9" s="37">
        <v>88</v>
      </c>
      <c r="AC9" s="24">
        <f>+Ene!P9+Feb!P9+Mar!P9+Abr!P9+May!P9+Jun!P9+Jul!P9+Ago!P9+Set!P9+Oct!P9+Nov!P9+Dic!P9</f>
        <v>10</v>
      </c>
      <c r="AD9" s="33">
        <f t="shared" si="9"/>
        <v>11.363636363636363</v>
      </c>
      <c r="AE9" s="37">
        <v>31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291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7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84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104</v>
      </c>
      <c r="K10" s="27">
        <f>+Ene!J10+Feb!J10+Mar!J10+Abr!J10+May!J10+Jun!J10+Jul!J10+Ago!J10+Set!J10+Oct!J10+Nov!J10+Dic!J10</f>
        <v>56</v>
      </c>
      <c r="L10" s="33">
        <f t="shared" si="3"/>
        <v>53.846153846153847</v>
      </c>
      <c r="M10" s="37">
        <v>370</v>
      </c>
      <c r="N10" s="24">
        <f>+Ene!K10+Feb!K10+Mar!K10+Abr!K10+May!K10+Jun!K10+Jul!K10+Ago!K10+Set!K10+Oct!K10+Nov!K10+Dic!K10</f>
        <v>111</v>
      </c>
      <c r="O10" s="33">
        <f t="shared" si="4"/>
        <v>30</v>
      </c>
      <c r="P10" s="37">
        <v>300</v>
      </c>
      <c r="Q10" s="24">
        <f>+Ene!L10+Feb!L10+Mar!L10+Abr!L10+May!L10+Jun!L10+Jul!L10+Ago!L10+Set!L10+Oct!L10+Nov!L10+Dic!L10</f>
        <v>39</v>
      </c>
      <c r="R10" s="33">
        <f t="shared" si="5"/>
        <v>13</v>
      </c>
      <c r="S10" s="37">
        <v>0</v>
      </c>
      <c r="T10" s="24">
        <f>+Ene!M10+Feb!M10+Mar!M10+Abr!M10+May!M10+Jun!M10+Jul!M10+Ago!M10+Set!M10+Oct!M10+Nov!M10+Dic!M10</f>
        <v>11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53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173</v>
      </c>
      <c r="AA10" s="33">
        <f t="shared" si="8"/>
        <v>0</v>
      </c>
      <c r="AB10" s="37">
        <v>774</v>
      </c>
      <c r="AC10" s="24">
        <f>+Ene!P10+Feb!P10+Mar!P10+Abr!P10+May!P10+Jun!P10+Jul!P10+Ago!P10+Set!P10+Oct!P10+Nov!P10+Dic!P10</f>
        <v>206</v>
      </c>
      <c r="AD10" s="33">
        <f t="shared" si="9"/>
        <v>26.614987080103358</v>
      </c>
      <c r="AE10" s="37">
        <v>0</v>
      </c>
      <c r="AF10" s="24">
        <f>+Ene!Q10+Feb!Q10+Mar!Q10+Abr!Q10+May!Q10+Jun!Q10+Jul!Q10+Ago!Q10+Set!Q10+Oct!Q10+Nov!Q10+Dic!Q10</f>
        <v>37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73</v>
      </c>
      <c r="AJ10" s="33">
        <f t="shared" si="11"/>
        <v>0</v>
      </c>
      <c r="AK10" s="24">
        <f>+Ene!S10+Feb!S10+Mar!S10+Abr!S10+May!S10+Jun!S10+Jul!S10+Ago!S10+Set!S10+Oct!S10+Nov!S10+Dic!S10</f>
        <v>7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10</v>
      </c>
      <c r="AO10" s="33">
        <f t="shared" si="12"/>
        <v>0</v>
      </c>
      <c r="AP10" s="37">
        <v>820</v>
      </c>
      <c r="AQ10" s="24">
        <f>+Ene!W10+Feb!W10+Mar!W10+Abr!W10+May!W10+Jun!W10+Jul!W10+Ago!W10+Set!W10+Oct!W10+Nov!W10+Dic!W10</f>
        <v>4</v>
      </c>
      <c r="AR10" s="33">
        <f t="shared" si="13"/>
        <v>0.48780487804878048</v>
      </c>
      <c r="AS10" s="24">
        <f t="shared" si="14"/>
        <v>10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35</v>
      </c>
      <c r="K11" s="27">
        <f>+Ene!J11+Feb!J11+Mar!J11+Abr!J11+May!J11+Jun!J11+Jul!J11+Ago!J11+Set!J11+Oct!J11+Nov!J11+Dic!J11</f>
        <v>31</v>
      </c>
      <c r="L11" s="33">
        <f t="shared" si="3"/>
        <v>88.571428571428569</v>
      </c>
      <c r="M11" s="37">
        <v>108</v>
      </c>
      <c r="N11" s="24">
        <f>+Ene!K11+Feb!K11+Mar!K11+Abr!K11+May!K11+Jun!K11+Jul!K11+Ago!K11+Set!K11+Oct!K11+Nov!K11+Dic!K11</f>
        <v>35</v>
      </c>
      <c r="O11" s="33">
        <f t="shared" si="4"/>
        <v>32.407407407407405</v>
      </c>
      <c r="P11" s="37">
        <v>76</v>
      </c>
      <c r="Q11" s="24">
        <f>+Ene!L11+Feb!L11+Mar!L11+Abr!L11+May!L11+Jun!L11+Jul!L11+Ago!L11+Set!L11+Oct!L11+Nov!L11+Dic!L11</f>
        <v>26</v>
      </c>
      <c r="R11" s="33">
        <f t="shared" si="5"/>
        <v>34.210526315789473</v>
      </c>
      <c r="S11" s="37">
        <v>0</v>
      </c>
      <c r="T11" s="24">
        <f>+Ene!M11+Feb!M11+Mar!M11+Abr!M11+May!M11+Jun!M11+Jul!M11+Ago!M11+Set!M11+Oct!M11+Nov!M11+Dic!M11</f>
        <v>21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29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94</v>
      </c>
      <c r="AA11" s="33">
        <f t="shared" si="8"/>
        <v>0</v>
      </c>
      <c r="AB11" s="37">
        <v>219</v>
      </c>
      <c r="AC11" s="24">
        <f>+Ene!P11+Feb!P11+Mar!P11+Abr!P11+May!P11+Jun!P11+Jul!P11+Ago!P11+Set!P11+Oct!P11+Nov!P11+Dic!P11</f>
        <v>92</v>
      </c>
      <c r="AD11" s="33">
        <f t="shared" si="9"/>
        <v>42.009132420091319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25</v>
      </c>
      <c r="AJ11" s="33">
        <f t="shared" si="11"/>
        <v>0</v>
      </c>
      <c r="AK11" s="24">
        <f>+Ene!S11+Feb!S11+Mar!S11+Abr!S11+May!S11+Jun!S11+Jul!S11+Ago!S11+Set!S11+Oct!S11+Nov!S11+Dic!S11</f>
        <v>1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13</v>
      </c>
      <c r="AO11" s="33">
        <f t="shared" si="12"/>
        <v>0</v>
      </c>
      <c r="AP11" s="37">
        <v>242</v>
      </c>
      <c r="AQ11" s="24">
        <f>+Ene!W11+Feb!W11+Mar!W11+Abr!W11+May!W11+Jun!W11+Jul!W11+Ago!W11+Set!W11+Oct!W11+Nov!W11+Dic!W11</f>
        <v>3</v>
      </c>
      <c r="AR11" s="33">
        <f t="shared" si="13"/>
        <v>1.2396694214876034</v>
      </c>
      <c r="AS11" s="24">
        <f t="shared" si="14"/>
        <v>13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33</v>
      </c>
      <c r="K12" s="27">
        <f>+Ene!J12+Feb!J12+Mar!J12+Abr!J12+May!J12+Jun!J12+Jul!J12+Ago!J12+Set!J12+Oct!J12+Nov!J12+Dic!J12</f>
        <v>35</v>
      </c>
      <c r="L12" s="33">
        <f t="shared" si="3"/>
        <v>106.06060606060606</v>
      </c>
      <c r="M12" s="37">
        <v>90</v>
      </c>
      <c r="N12" s="24">
        <f>+Ene!K12+Feb!K12+Mar!K12+Abr!K12+May!K12+Jun!K12+Jul!K12+Ago!K12+Set!K12+Oct!K12+Nov!K12+Dic!K12</f>
        <v>57</v>
      </c>
      <c r="O12" s="33">
        <f t="shared" si="4"/>
        <v>63.333333333333329</v>
      </c>
      <c r="P12" s="37">
        <v>87</v>
      </c>
      <c r="Q12" s="24">
        <f>+Ene!L12+Feb!L12+Mar!L12+Abr!L12+May!L12+Jun!L12+Jul!L12+Ago!L12+Set!L12+Oct!L12+Nov!L12+Dic!L12</f>
        <v>32</v>
      </c>
      <c r="R12" s="33">
        <f t="shared" si="5"/>
        <v>36.781609195402297</v>
      </c>
      <c r="S12" s="37">
        <v>0</v>
      </c>
      <c r="T12" s="24">
        <f>+Ene!M12+Feb!M12+Mar!M12+Abr!M12+May!M12+Jun!M12+Jul!M12+Ago!M12+Set!M12+Oct!M12+Nov!M12+Dic!M12</f>
        <v>11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33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161</v>
      </c>
      <c r="AA12" s="33">
        <f t="shared" si="8"/>
        <v>0</v>
      </c>
      <c r="AB12" s="37">
        <v>210</v>
      </c>
      <c r="AC12" s="24">
        <f>+Ene!P12+Feb!P12+Mar!P12+Abr!P12+May!P12+Jun!P12+Jul!P12+Ago!P12+Set!P12+Oct!P12+Nov!P12+Dic!P12</f>
        <v>124</v>
      </c>
      <c r="AD12" s="33">
        <f t="shared" si="9"/>
        <v>59.047619047619051</v>
      </c>
      <c r="AE12" s="37">
        <v>0</v>
      </c>
      <c r="AF12" s="24">
        <f>+Ene!Q12+Feb!Q12+Mar!Q12+Abr!Q12+May!Q12+Jun!Q12+Jul!Q12+Ago!Q12+Set!Q12+Oct!Q12+Nov!Q12+Dic!Q12</f>
        <v>16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49</v>
      </c>
      <c r="AJ12" s="33">
        <f t="shared" si="11"/>
        <v>0</v>
      </c>
      <c r="AK12" s="24">
        <f>+Ene!S12+Feb!S12+Mar!S12+Abr!S12+May!S12+Jun!S12+Jul!S12+Ago!S12+Set!S12+Oct!S12+Nov!S12+Dic!S12</f>
        <v>5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4</v>
      </c>
      <c r="AO12" s="33">
        <f t="shared" si="12"/>
        <v>0</v>
      </c>
      <c r="AP12" s="37">
        <v>233</v>
      </c>
      <c r="AQ12" s="24">
        <f>+Ene!W12+Feb!W12+Mar!W12+Abr!W12+May!W12+Jun!W12+Jul!W12+Ago!W12+Set!W12+Oct!W12+Nov!W12+Dic!W12</f>
        <v>0</v>
      </c>
      <c r="AR12" s="33">
        <f t="shared" si="13"/>
        <v>0</v>
      </c>
      <c r="AS12" s="24">
        <f t="shared" si="14"/>
        <v>4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40</v>
      </c>
      <c r="K13" s="27">
        <f>+Ene!J13+Feb!J13+Mar!J13+Abr!J13+May!J13+Jun!J13+Jul!J13+Ago!J13+Set!J13+Oct!J13+Nov!J13+Dic!J13</f>
        <v>31</v>
      </c>
      <c r="L13" s="33">
        <f t="shared" si="3"/>
        <v>77.5</v>
      </c>
      <c r="M13" s="37">
        <v>99</v>
      </c>
      <c r="N13" s="24">
        <f>+Ene!K13+Feb!K13+Mar!K13+Abr!K13+May!K13+Jun!K13+Jul!K13+Ago!K13+Set!K13+Oct!K13+Nov!K13+Dic!K13</f>
        <v>58</v>
      </c>
      <c r="O13" s="33">
        <f t="shared" si="4"/>
        <v>58.585858585858588</v>
      </c>
      <c r="P13" s="37">
        <v>81</v>
      </c>
      <c r="Q13" s="24">
        <f>+Ene!L13+Feb!L13+Mar!L13+Abr!L13+May!L13+Jun!L13+Jul!L13+Ago!L13+Set!L13+Oct!L13+Nov!L13+Dic!L13</f>
        <v>26</v>
      </c>
      <c r="R13" s="33">
        <f t="shared" si="5"/>
        <v>32.098765432098766</v>
      </c>
      <c r="S13" s="37">
        <v>0</v>
      </c>
      <c r="T13" s="24">
        <f>+Ene!M13+Feb!M13+Mar!M13+Abr!M13+May!M13+Jun!M13+Jul!M13+Ago!M13+Set!M13+Oct!M13+Nov!M13+Dic!M13</f>
        <v>8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31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118</v>
      </c>
      <c r="AA13" s="33">
        <f t="shared" si="8"/>
        <v>0</v>
      </c>
      <c r="AB13" s="37">
        <v>220</v>
      </c>
      <c r="AC13" s="24">
        <f>+Ene!P13+Feb!P13+Mar!P13+Abr!P13+May!P13+Jun!P13+Jul!P13+Ago!P13+Set!P13+Oct!P13+Nov!P13+Dic!P13</f>
        <v>115</v>
      </c>
      <c r="AD13" s="33">
        <f t="shared" si="9"/>
        <v>52.272727272727273</v>
      </c>
      <c r="AE13" s="37">
        <v>0</v>
      </c>
      <c r="AF13" s="24">
        <f>+Ene!Q13+Feb!Q13+Mar!Q13+Abr!Q13+May!Q13+Jun!Q13+Jul!Q13+Ago!Q13+Set!Q13+Oct!Q13+Nov!Q13+Dic!Q13</f>
        <v>22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9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18</v>
      </c>
      <c r="AO13" s="33">
        <f t="shared" si="12"/>
        <v>0</v>
      </c>
      <c r="AP13" s="37">
        <v>256</v>
      </c>
      <c r="AQ13" s="24">
        <f>+Ene!W13+Feb!W13+Mar!W13+Abr!W13+May!W13+Jun!W13+Jul!W13+Ago!W13+Set!W13+Oct!W13+Nov!W13+Dic!W13</f>
        <v>7</v>
      </c>
      <c r="AR13" s="33">
        <f t="shared" si="13"/>
        <v>2.734375</v>
      </c>
      <c r="AS13" s="24">
        <f t="shared" si="14"/>
        <v>18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23</v>
      </c>
      <c r="K14" s="27">
        <f>+Ene!J14+Feb!J14+Mar!J14+Abr!J14+May!J14+Jun!J14+Jul!J14+Ago!J14+Set!J14+Oct!J14+Nov!J14+Dic!J14</f>
        <v>7</v>
      </c>
      <c r="L14" s="33">
        <f t="shared" si="3"/>
        <v>30.434782608695656</v>
      </c>
      <c r="M14" s="37">
        <v>101</v>
      </c>
      <c r="N14" s="24">
        <f>+Ene!K14+Feb!K14+Mar!K14+Abr!K14+May!K14+Jun!K14+Jul!K14+Ago!K14+Set!K14+Oct!K14+Nov!K14+Dic!K14</f>
        <v>11</v>
      </c>
      <c r="O14" s="33">
        <f t="shared" si="4"/>
        <v>10.891089108910892</v>
      </c>
      <c r="P14" s="37">
        <v>104</v>
      </c>
      <c r="Q14" s="24">
        <f>+Ene!L14+Feb!L14+Mar!L14+Abr!L14+May!L14+Jun!L14+Jul!L14+Ago!L14+Set!L14+Oct!L14+Nov!L14+Dic!L14</f>
        <v>6</v>
      </c>
      <c r="R14" s="33">
        <f t="shared" si="5"/>
        <v>5.7692307692307692</v>
      </c>
      <c r="S14" s="37">
        <v>0</v>
      </c>
      <c r="T14" s="24">
        <f>+Ene!M14+Feb!M14+Mar!M14+Abr!M14+May!M14+Jun!M14+Jul!M14+Ago!M14+Set!M14+Oct!M14+Nov!M14+Dic!M14</f>
        <v>1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7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22</v>
      </c>
      <c r="AA14" s="33">
        <f t="shared" si="8"/>
        <v>0</v>
      </c>
      <c r="AB14" s="37">
        <v>228</v>
      </c>
      <c r="AC14" s="24">
        <f>+Ene!P14+Feb!P14+Mar!P14+Abr!P14+May!P14+Jun!P14+Jul!P14+Ago!P14+Set!P14+Oct!P14+Nov!P14+Dic!P14</f>
        <v>24</v>
      </c>
      <c r="AD14" s="33">
        <f t="shared" si="9"/>
        <v>10.526315789473683</v>
      </c>
      <c r="AE14" s="37">
        <v>0</v>
      </c>
      <c r="AF14" s="24">
        <f>+Ene!Q14+Feb!Q14+Mar!Q14+Abr!Q14+May!Q14+Jun!Q14+Jul!Q14+Ago!Q14+Set!Q14+Oct!Q14+Nov!Q14+Dic!Q14</f>
        <v>4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13</v>
      </c>
      <c r="AJ14" s="33">
        <f t="shared" si="11"/>
        <v>0</v>
      </c>
      <c r="AK14" s="24">
        <f>+Ene!S14+Feb!S14+Mar!S14+Abr!S14+May!S14+Jun!S14+Jul!S14+Ago!S14+Set!S14+Oct!S14+Nov!S14+Dic!S14</f>
        <v>0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13</v>
      </c>
      <c r="AO14" s="33">
        <f t="shared" si="12"/>
        <v>0</v>
      </c>
      <c r="AP14" s="37">
        <v>225</v>
      </c>
      <c r="AQ14" s="24">
        <f>+Ene!W14+Feb!W14+Mar!W14+Abr!W14+May!W14+Jun!W14+Jul!W14+Ago!W14+Set!W14+Oct!W14+Nov!W14+Dic!W14</f>
        <v>1</v>
      </c>
      <c r="AR14" s="33">
        <f t="shared" si="13"/>
        <v>0.44444444444444442</v>
      </c>
      <c r="AS14" s="24">
        <f t="shared" si="14"/>
        <v>13</v>
      </c>
      <c r="AT14" s="24">
        <f>+Ene!X14+Feb!X14+Mar!X14+Abr!X14+May!X14+Jun!X14+Jul!X14+Ago!X14+Set!X14+Oct!X14+Nov!X14+Dic!X14</f>
        <v>0</v>
      </c>
      <c r="AU14" s="33">
        <f t="shared" si="15"/>
        <v>0</v>
      </c>
    </row>
    <row r="15" spans="1:47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3</v>
      </c>
      <c r="K15" s="27">
        <f>+Ene!J15+Feb!J15+Mar!J15+Abr!J15+May!J15+Jun!J15+Jul!J15+Ago!J15+Set!J15+Oct!J15+Nov!J15+Dic!J15</f>
        <v>7</v>
      </c>
      <c r="L15" s="33">
        <f t="shared" si="3"/>
        <v>233.33333333333334</v>
      </c>
      <c r="M15" s="37">
        <v>8</v>
      </c>
      <c r="N15" s="24">
        <f>+Ene!K15+Feb!K15+Mar!K15+Abr!K15+May!K15+Jun!K15+Jul!K15+Ago!K15+Set!K15+Oct!K15+Nov!K15+Dic!K15</f>
        <v>6</v>
      </c>
      <c r="O15" s="33">
        <f t="shared" si="4"/>
        <v>75</v>
      </c>
      <c r="P15" s="37">
        <v>6</v>
      </c>
      <c r="Q15" s="24">
        <f>+Ene!L15+Feb!L15+Mar!L15+Abr!L15+May!L15+Jun!L15+Jul!L15+Ago!L15+Set!L15+Oct!L15+Nov!L15+Dic!L15</f>
        <v>3</v>
      </c>
      <c r="R15" s="33">
        <f t="shared" si="5"/>
        <v>50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7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10</v>
      </c>
      <c r="AA15" s="33">
        <f t="shared" si="8"/>
        <v>0</v>
      </c>
      <c r="AB15" s="37">
        <v>17</v>
      </c>
      <c r="AC15" s="24">
        <f>+Ene!P15+Feb!P15+Mar!P15+Abr!P15+May!P15+Jun!P15+Jul!P15+Ago!P15+Set!P15+Oct!P15+Nov!P15+Dic!P15</f>
        <v>16</v>
      </c>
      <c r="AD15" s="33">
        <f t="shared" si="9"/>
        <v>94.117647058823522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8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20</v>
      </c>
      <c r="AQ15" s="24">
        <f>+Ene!W15+Feb!W15+Mar!W15+Abr!W15+May!W15+Jun!W15+Jul!W15+Ago!W15+Set!W15+Oct!W15+Nov!W15+Dic!W15</f>
        <v>1</v>
      </c>
      <c r="AR15" s="33">
        <f t="shared" si="13"/>
        <v>5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34</v>
      </c>
      <c r="K16" s="27">
        <f>+Ene!J16+Feb!J16+Mar!J16+Abr!J16+May!J16+Jun!J16+Jul!J16+Ago!J16+Set!J16+Oct!J16+Nov!J16+Dic!J16</f>
        <v>39</v>
      </c>
      <c r="L16" s="33">
        <f t="shared" si="3"/>
        <v>114.70588235294117</v>
      </c>
      <c r="M16" s="37">
        <v>101</v>
      </c>
      <c r="N16" s="24">
        <f>+Ene!K16+Feb!K16+Mar!K16+Abr!K16+May!K16+Jun!K16+Jul!K16+Ago!K16+Set!K16+Oct!K16+Nov!K16+Dic!K16</f>
        <v>51</v>
      </c>
      <c r="O16" s="33">
        <f t="shared" si="4"/>
        <v>50.495049504950494</v>
      </c>
      <c r="P16" s="37">
        <v>102</v>
      </c>
      <c r="Q16" s="24">
        <f>+Ene!L16+Feb!L16+Mar!L16+Abr!L16+May!L16+Jun!L16+Jul!L16+Ago!L16+Set!L16+Oct!L16+Nov!L16+Dic!L16</f>
        <v>16</v>
      </c>
      <c r="R16" s="33">
        <f t="shared" si="5"/>
        <v>15.686274509803921</v>
      </c>
      <c r="S16" s="37">
        <v>0</v>
      </c>
      <c r="T16" s="24">
        <f>+Ene!M16+Feb!M16+Mar!M16+Abr!M16+May!M16+Jun!M16+Jul!M16+Ago!M16+Set!M16+Oct!M16+Nov!M16+Dic!M16</f>
        <v>9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39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113</v>
      </c>
      <c r="AA16" s="33">
        <f t="shared" si="8"/>
        <v>0</v>
      </c>
      <c r="AB16" s="37">
        <v>237</v>
      </c>
      <c r="AC16" s="24">
        <f>+Ene!P16+Feb!P16+Mar!P16+Abr!P16+May!P16+Jun!P16+Jul!P16+Ago!P16+Set!P16+Oct!P16+Nov!P16+Dic!P16</f>
        <v>106</v>
      </c>
      <c r="AD16" s="33">
        <f t="shared" si="9"/>
        <v>44.725738396624472</v>
      </c>
      <c r="AE16" s="37">
        <v>0</v>
      </c>
      <c r="AF16" s="24">
        <f>+Ene!Q16+Feb!Q16+Mar!Q16+Abr!Q16+May!Q16+Jun!Q16+Jul!Q16+Ago!Q16+Set!Q16+Oct!Q16+Nov!Q16+Dic!Q16</f>
        <v>5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44</v>
      </c>
      <c r="AJ16" s="33">
        <f t="shared" si="11"/>
        <v>0</v>
      </c>
      <c r="AK16" s="24">
        <f>+Ene!S16+Feb!S16+Mar!S16+Abr!S16+May!S16+Jun!S16+Jul!S16+Ago!S16+Set!S16+Oct!S16+Nov!S16+Dic!S16</f>
        <v>3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26</v>
      </c>
      <c r="AO16" s="33">
        <f t="shared" si="12"/>
        <v>0</v>
      </c>
      <c r="AP16" s="37">
        <v>259</v>
      </c>
      <c r="AQ16" s="24">
        <f>+Ene!W16+Feb!W16+Mar!W16+Abr!W16+May!W16+Jun!W16+Jul!W16+Ago!W16+Set!W16+Oct!W16+Nov!W16+Dic!W16</f>
        <v>8</v>
      </c>
      <c r="AR16" s="33">
        <f t="shared" si="13"/>
        <v>3.0888030888030888</v>
      </c>
      <c r="AS16" s="24">
        <f t="shared" si="14"/>
        <v>26</v>
      </c>
      <c r="AT16" s="24">
        <f>+Ene!X16+Feb!X16+Mar!X16+Abr!X16+May!X16+Jun!X16+Jul!X16+Ago!X16+Set!X16+Oct!X16+Nov!X16+Dic!X16</f>
        <v>1</v>
      </c>
      <c r="AU16" s="33">
        <f t="shared" si="15"/>
        <v>3.8461538461538463</v>
      </c>
    </row>
    <row r="17" spans="1:47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32</v>
      </c>
      <c r="K17" s="27">
        <f>+Ene!J17+Feb!J17+Mar!J17+Abr!J17+May!J17+Jun!J17+Jul!J17+Ago!J17+Set!J17+Oct!J17+Nov!J17+Dic!J17</f>
        <v>27</v>
      </c>
      <c r="L17" s="33">
        <f t="shared" si="3"/>
        <v>84.375</v>
      </c>
      <c r="M17" s="37">
        <v>118</v>
      </c>
      <c r="N17" s="24">
        <f>+Ene!K17+Feb!K17+Mar!K17+Abr!K17+May!K17+Jun!K17+Jul!K17+Ago!K17+Set!K17+Oct!K17+Nov!K17+Dic!K17</f>
        <v>28</v>
      </c>
      <c r="O17" s="33">
        <f t="shared" si="4"/>
        <v>23.728813559322035</v>
      </c>
      <c r="P17" s="37">
        <v>98</v>
      </c>
      <c r="Q17" s="24">
        <f>+Ene!L17+Feb!L17+Mar!L17+Abr!L17+May!L17+Jun!L17+Jul!L17+Ago!L17+Set!L17+Oct!L17+Nov!L17+Dic!L17</f>
        <v>13</v>
      </c>
      <c r="R17" s="33">
        <f t="shared" si="5"/>
        <v>13.26530612244898</v>
      </c>
      <c r="S17" s="37">
        <v>0</v>
      </c>
      <c r="T17" s="24">
        <f>+Ene!M17+Feb!M17+Mar!M17+Abr!M17+May!M17+Jun!M17+Jul!M17+Ago!M17+Set!M17+Oct!M17+Nov!M17+Dic!M17</f>
        <v>11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26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90</v>
      </c>
      <c r="AA17" s="33">
        <f t="shared" si="8"/>
        <v>0</v>
      </c>
      <c r="AB17" s="37">
        <v>248</v>
      </c>
      <c r="AC17" s="24">
        <f>+Ene!P17+Feb!P17+Mar!P17+Abr!P17+May!P17+Jun!P17+Jul!P17+Ago!P17+Set!P17+Oct!P17+Nov!P17+Dic!P17</f>
        <v>68</v>
      </c>
      <c r="AD17" s="33">
        <f t="shared" si="9"/>
        <v>27.419354838709676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48</v>
      </c>
      <c r="AJ17" s="33">
        <f t="shared" si="11"/>
        <v>0</v>
      </c>
      <c r="AK17" s="24">
        <f>+Ene!S17+Feb!S17+Mar!S17+Abr!S17+May!S17+Jun!S17+Jul!S17+Ago!S17+Set!S17+Oct!S17+Nov!S17+Dic!S17</f>
        <v>3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21</v>
      </c>
      <c r="AO17" s="33">
        <f t="shared" si="12"/>
        <v>0</v>
      </c>
      <c r="AP17" s="37">
        <v>260</v>
      </c>
      <c r="AQ17" s="24">
        <f>+Ene!W17+Feb!W17+Mar!W17+Abr!W17+May!W17+Jun!W17+Jul!W17+Ago!W17+Set!W17+Oct!W17+Nov!W17+Dic!W17</f>
        <v>4</v>
      </c>
      <c r="AR17" s="33">
        <f t="shared" si="13"/>
        <v>1.5384615384615385</v>
      </c>
      <c r="AS17" s="24">
        <f t="shared" si="14"/>
        <v>21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14</v>
      </c>
      <c r="K18" s="27">
        <f>+Ene!J18+Feb!J18+Mar!J18+Abr!J18+May!J18+Jun!J18+Jul!J18+Ago!J18+Set!J18+Oct!J18+Nov!J18+Dic!J18</f>
        <v>16</v>
      </c>
      <c r="L18" s="33">
        <f t="shared" si="3"/>
        <v>114.28571428571428</v>
      </c>
      <c r="M18" s="37">
        <v>50</v>
      </c>
      <c r="N18" s="24">
        <f>+Ene!K18+Feb!K18+Mar!K18+Abr!K18+May!K18+Jun!K18+Jul!K18+Ago!K18+Set!K18+Oct!K18+Nov!K18+Dic!K18</f>
        <v>26</v>
      </c>
      <c r="O18" s="33">
        <f t="shared" si="4"/>
        <v>52</v>
      </c>
      <c r="P18" s="37">
        <v>50</v>
      </c>
      <c r="Q18" s="24">
        <f>+Ene!L18+Feb!L18+Mar!L18+Abr!L18+May!L18+Jun!L18+Jul!L18+Ago!L18+Set!L18+Oct!L18+Nov!L18+Dic!L18</f>
        <v>7</v>
      </c>
      <c r="R18" s="33">
        <f t="shared" si="5"/>
        <v>14.000000000000002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16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34</v>
      </c>
      <c r="AA18" s="33">
        <f t="shared" si="8"/>
        <v>0</v>
      </c>
      <c r="AB18" s="37">
        <v>114</v>
      </c>
      <c r="AC18" s="24">
        <f>+Ene!P18+Feb!P18+Mar!P18+Abr!P18+May!P18+Jun!P18+Jul!P18+Ago!P18+Set!P18+Oct!P18+Nov!P18+Dic!P18</f>
        <v>49</v>
      </c>
      <c r="AD18" s="33">
        <f t="shared" si="9"/>
        <v>42.982456140350877</v>
      </c>
      <c r="AE18" s="37">
        <v>0</v>
      </c>
      <c r="AF18" s="24">
        <f>+Ene!Q18+Feb!Q18+Mar!Q18+Abr!Q18+May!Q18+Jun!Q18+Jul!Q18+Ago!Q18+Set!Q18+Oct!Q18+Nov!Q18+Dic!Q18</f>
        <v>12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32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11</v>
      </c>
      <c r="AO18" s="33">
        <f t="shared" si="12"/>
        <v>0</v>
      </c>
      <c r="AP18" s="37">
        <v>119</v>
      </c>
      <c r="AQ18" s="24">
        <f>+Ene!W18+Feb!W18+Mar!W18+Abr!W18+May!W18+Jun!W18+Jul!W18+Ago!W18+Set!W18+Oct!W18+Nov!W18+Dic!W18</f>
        <v>7</v>
      </c>
      <c r="AR18" s="33">
        <f t="shared" si="13"/>
        <v>5.8823529411764701</v>
      </c>
      <c r="AS18" s="24">
        <f t="shared" si="14"/>
        <v>11</v>
      </c>
      <c r="AT18" s="24">
        <f>+Ene!X18+Feb!X18+Mar!X18+Abr!X18+May!X18+Jun!X18+Jul!X18+Ago!X18+Set!X18+Oct!X18+Nov!X18+Dic!X18</f>
        <v>0</v>
      </c>
      <c r="AU18" s="33">
        <f t="shared" si="15"/>
        <v>0</v>
      </c>
    </row>
    <row r="19" spans="1:47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166</v>
      </c>
      <c r="K19" s="27">
        <f>+Ene!J19+Feb!J19+Mar!J19+Abr!J19+May!J19+Jun!J19+Jul!J19+Ago!J19+Set!J19+Oct!J19+Nov!J19+Dic!J19</f>
        <v>110</v>
      </c>
      <c r="L19" s="33">
        <f t="shared" si="3"/>
        <v>66.265060240963862</v>
      </c>
      <c r="M19" s="37">
        <v>401</v>
      </c>
      <c r="N19" s="24">
        <f>+Ene!K19+Feb!K19+Mar!K19+Abr!K19+May!K19+Jun!K19+Jul!K19+Ago!K19+Set!K19+Oct!K19+Nov!K19+Dic!K19</f>
        <v>139</v>
      </c>
      <c r="O19" s="33">
        <f t="shared" si="4"/>
        <v>34.663341645885289</v>
      </c>
      <c r="P19" s="37">
        <v>359</v>
      </c>
      <c r="Q19" s="24">
        <f>+Ene!L19+Feb!L19+Mar!L19+Abr!L19+May!L19+Jun!L19+Jul!L19+Ago!L19+Set!L19+Oct!L19+Nov!L19+Dic!L19</f>
        <v>61</v>
      </c>
      <c r="R19" s="33">
        <f t="shared" si="5"/>
        <v>16.991643454038996</v>
      </c>
      <c r="S19" s="37">
        <v>0</v>
      </c>
      <c r="T19" s="24">
        <f>+Ene!M19+Feb!M19+Mar!M19+Abr!M19+May!M19+Jun!M19+Jul!M19+Ago!M19+Set!M19+Oct!M19+Nov!M19+Dic!M19</f>
        <v>28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109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329</v>
      </c>
      <c r="AA19" s="33">
        <f t="shared" si="8"/>
        <v>0</v>
      </c>
      <c r="AB19" s="37">
        <v>926</v>
      </c>
      <c r="AC19" s="24">
        <f>+Ene!P19+Feb!P19+Mar!P19+Abr!P19+May!P19+Jun!P19+Jul!P19+Ago!P19+Set!P19+Oct!P19+Nov!P19+Dic!P19</f>
        <v>310</v>
      </c>
      <c r="AD19" s="33">
        <f t="shared" si="9"/>
        <v>33.477321814254864</v>
      </c>
      <c r="AE19" s="37">
        <v>0</v>
      </c>
      <c r="AF19" s="24">
        <f>+Ene!Q19+Feb!Q19+Mar!Q19+Abr!Q19+May!Q19+Jun!Q19+Jul!Q19+Ago!Q19+Set!Q19+Oct!Q19+Nov!Q19+Dic!Q19</f>
        <v>68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106</v>
      </c>
      <c r="AJ19" s="33">
        <f t="shared" si="11"/>
        <v>0</v>
      </c>
      <c r="AK19" s="24">
        <f>+Ene!S19+Feb!S19+Mar!S19+Abr!S19+May!S19+Jun!S19+Jul!S19+Ago!S19+Set!S19+Oct!S19+Nov!S19+Dic!S19</f>
        <v>8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85</v>
      </c>
      <c r="AO19" s="33">
        <f t="shared" si="12"/>
        <v>0</v>
      </c>
      <c r="AP19" s="37">
        <v>1074</v>
      </c>
      <c r="AQ19" s="24">
        <f>+Ene!W19+Feb!W19+Mar!W19+Abr!W19+May!W19+Jun!W19+Jul!W19+Ago!W19+Set!W19+Oct!W19+Nov!W19+Dic!W19</f>
        <v>22</v>
      </c>
      <c r="AR19" s="33">
        <f t="shared" si="13"/>
        <v>2.0484171322160147</v>
      </c>
      <c r="AS19" s="24">
        <f t="shared" si="14"/>
        <v>85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8</v>
      </c>
      <c r="K20" s="27">
        <f>+Ene!J20+Feb!J20+Mar!J20+Abr!J20+May!J20+Jun!J20+Jul!J20+Ago!J20+Set!J20+Oct!J20+Nov!J20+Dic!J20</f>
        <v>8</v>
      </c>
      <c r="L20" s="33">
        <f t="shared" si="3"/>
        <v>100</v>
      </c>
      <c r="M20" s="37">
        <v>23</v>
      </c>
      <c r="N20" s="24">
        <f>+Ene!K20+Feb!K20+Mar!K20+Abr!K20+May!K20+Jun!K20+Jul!K20+Ago!K20+Set!K20+Oct!K20+Nov!K20+Dic!K20</f>
        <v>8</v>
      </c>
      <c r="O20" s="33">
        <f t="shared" si="4"/>
        <v>34.782608695652172</v>
      </c>
      <c r="P20" s="37">
        <v>29</v>
      </c>
      <c r="Q20" s="24">
        <f>+Ene!L20+Feb!L20+Mar!L20+Abr!L20+May!L20+Jun!L20+Jul!L20+Ago!L20+Set!L20+Oct!L20+Nov!L20+Dic!L20</f>
        <v>4</v>
      </c>
      <c r="R20" s="33">
        <f t="shared" si="5"/>
        <v>13.793103448275861</v>
      </c>
      <c r="S20" s="37">
        <v>0</v>
      </c>
      <c r="T20" s="24">
        <f>+Ene!M20+Feb!M20+Mar!M20+Abr!M20+May!M20+Jun!M20+Jul!M20+Ago!M20+Set!M20+Oct!M20+Nov!M20+Dic!M20</f>
        <v>8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8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17</v>
      </c>
      <c r="AA20" s="33">
        <f t="shared" si="8"/>
        <v>0</v>
      </c>
      <c r="AB20" s="37">
        <v>60</v>
      </c>
      <c r="AC20" s="24">
        <f>+Ene!P20+Feb!P20+Mar!P20+Abr!P20+May!P20+Jun!P20+Jul!P20+Ago!P20+Set!P20+Oct!P20+Nov!P20+Dic!P20</f>
        <v>20</v>
      </c>
      <c r="AD20" s="33">
        <f t="shared" si="9"/>
        <v>33.333333333333329</v>
      </c>
      <c r="AE20" s="37">
        <v>0</v>
      </c>
      <c r="AF20" s="24">
        <f>+Ene!Q20+Feb!Q20+Mar!Q20+Abr!Q20+May!Q20+Jun!Q20+Jul!Q20+Ago!Q20+Set!Q20+Oct!Q20+Nov!Q20+Dic!Q20</f>
        <v>8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14</v>
      </c>
      <c r="AJ20" s="33">
        <f t="shared" si="11"/>
        <v>0</v>
      </c>
      <c r="AK20" s="24">
        <f>+Ene!S20+Feb!S20+Mar!S20+Abr!S20+May!S20+Jun!S20+Jul!S20+Ago!S20+Set!S20+Oct!S20+Nov!S20+Dic!S20</f>
        <v>1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65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5</v>
      </c>
      <c r="K21" s="27">
        <f>+Ene!J21+Feb!J21+Mar!J21+Abr!J21+May!J21+Jun!J21+Jul!J21+Ago!J21+Set!J21+Oct!J21+Nov!J21+Dic!J21</f>
        <v>6</v>
      </c>
      <c r="L21" s="33">
        <f t="shared" si="3"/>
        <v>120</v>
      </c>
      <c r="M21" s="37">
        <v>18</v>
      </c>
      <c r="N21" s="24">
        <f>+Ene!K21+Feb!K21+Mar!K21+Abr!K21+May!K21+Jun!K21+Jul!K21+Ago!K21+Set!K21+Oct!K21+Nov!K21+Dic!K21</f>
        <v>7</v>
      </c>
      <c r="O21" s="33">
        <f t="shared" si="4"/>
        <v>38.888888888888893</v>
      </c>
      <c r="P21" s="37">
        <v>23</v>
      </c>
      <c r="Q21" s="24">
        <f>+Ene!L21+Feb!L21+Mar!L21+Abr!L21+May!L21+Jun!L21+Jul!L21+Ago!L21+Set!L21+Oct!L21+Nov!L21+Dic!L21</f>
        <v>1</v>
      </c>
      <c r="R21" s="33">
        <f t="shared" si="5"/>
        <v>4.3478260869565215</v>
      </c>
      <c r="S21" s="37">
        <v>0</v>
      </c>
      <c r="T21" s="24">
        <f>+Ene!M21+Feb!M21+Mar!M21+Abr!M21+May!M21+Jun!M21+Jul!M21+Ago!M21+Set!M21+Oct!M21+Nov!M21+Dic!M21</f>
        <v>3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6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16</v>
      </c>
      <c r="AA21" s="33">
        <f t="shared" si="8"/>
        <v>0</v>
      </c>
      <c r="AB21" s="37">
        <v>46</v>
      </c>
      <c r="AC21" s="24">
        <f>+Ene!P21+Feb!P21+Mar!P21+Abr!P21+May!P21+Jun!P21+Jul!P21+Ago!P21+Set!P21+Oct!P21+Nov!P21+Dic!P21</f>
        <v>14</v>
      </c>
      <c r="AD21" s="33">
        <f t="shared" si="9"/>
        <v>30.434782608695656</v>
      </c>
      <c r="AE21" s="37">
        <v>0</v>
      </c>
      <c r="AF21" s="24">
        <f>+Ene!Q21+Feb!Q21+Mar!Q21+Abr!Q21+May!Q21+Jun!Q21+Jul!Q21+Ago!Q21+Set!Q21+Oct!Q21+Nov!Q21+Dic!Q21</f>
        <v>3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21</v>
      </c>
      <c r="AJ21" s="33">
        <f t="shared" si="11"/>
        <v>0</v>
      </c>
      <c r="AK21" s="24">
        <f>+Ene!S21+Feb!S21+Mar!S21+Abr!S21+May!S21+Jun!S21+Jul!S21+Ago!S21+Set!S21+Oct!S21+Nov!S21+Dic!S21</f>
        <v>0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1</v>
      </c>
      <c r="AO21" s="33">
        <f t="shared" si="12"/>
        <v>0</v>
      </c>
      <c r="AP21" s="37">
        <v>47</v>
      </c>
      <c r="AQ21" s="24">
        <f>+Ene!W21+Feb!W21+Mar!W21+Abr!W21+May!W21+Jun!W21+Jul!W21+Ago!W21+Set!W21+Oct!W21+Nov!W21+Dic!W21</f>
        <v>1</v>
      </c>
      <c r="AR21" s="33">
        <f t="shared" si="13"/>
        <v>2.1276595744680851</v>
      </c>
      <c r="AS21" s="24">
        <f t="shared" si="14"/>
        <v>1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2</v>
      </c>
      <c r="K22" s="27">
        <f>+Ene!J22+Feb!J22+Mar!J22+Abr!J22+May!J22+Jun!J22+Jul!J22+Ago!J22+Set!J22+Oct!J22+Nov!J22+Dic!J22</f>
        <v>4</v>
      </c>
      <c r="L22" s="33">
        <f t="shared" si="3"/>
        <v>200</v>
      </c>
      <c r="M22" s="37">
        <v>8</v>
      </c>
      <c r="N22" s="24">
        <f>+Ene!K22+Feb!K22+Mar!K22+Abr!K22+May!K22+Jun!K22+Jul!K22+Ago!K22+Set!K22+Oct!K22+Nov!K22+Dic!K22</f>
        <v>4</v>
      </c>
      <c r="O22" s="33">
        <f t="shared" si="4"/>
        <v>50</v>
      </c>
      <c r="P22" s="37">
        <v>6</v>
      </c>
      <c r="Q22" s="24">
        <f>+Ene!L22+Feb!L22+Mar!L22+Abr!L22+May!L22+Jun!L22+Jul!L22+Ago!L22+Set!L22+Oct!L22+Nov!L22+Dic!L22</f>
        <v>3</v>
      </c>
      <c r="R22" s="33">
        <f t="shared" si="5"/>
        <v>50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4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8</v>
      </c>
      <c r="AA22" s="33">
        <f t="shared" si="8"/>
        <v>0</v>
      </c>
      <c r="AB22" s="37">
        <v>16</v>
      </c>
      <c r="AC22" s="24">
        <f>+Ene!P22+Feb!P22+Mar!P22+Abr!P22+May!P22+Jun!P22+Jul!P22+Ago!P22+Set!P22+Oct!P22+Nov!P22+Dic!P22</f>
        <v>11</v>
      </c>
      <c r="AD22" s="33">
        <f t="shared" si="9"/>
        <v>68.75</v>
      </c>
      <c r="AE22" s="37">
        <v>0</v>
      </c>
      <c r="AF22" s="24">
        <f>+Ene!Q22+Feb!Q22+Mar!Q22+Abr!Q22+May!Q22+Jun!Q22+Jul!Q22+Ago!Q22+Set!Q22+Oct!Q22+Nov!Q22+Dic!Q22</f>
        <v>4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7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0</v>
      </c>
      <c r="AO22" s="33">
        <f t="shared" si="12"/>
        <v>0</v>
      </c>
      <c r="AP22" s="37">
        <v>17</v>
      </c>
      <c r="AQ22" s="24">
        <f>+Ene!W22+Feb!W22+Mar!W22+Abr!W22+May!W22+Jun!W22+Jul!W22+Ago!W22+Set!W22+Oct!W22+Nov!W22+Dic!W22</f>
        <v>0</v>
      </c>
      <c r="AR22" s="33">
        <f t="shared" si="13"/>
        <v>0</v>
      </c>
      <c r="AS22" s="24">
        <f t="shared" si="14"/>
        <v>0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1</v>
      </c>
      <c r="K23" s="27">
        <f>+Ene!J23+Feb!J23+Mar!J23+Abr!J23+May!J23+Jun!J23+Jul!J23+Ago!J23+Set!J23+Oct!J23+Nov!J23+Dic!J23</f>
        <v>2</v>
      </c>
      <c r="L23" s="33">
        <f t="shared" si="3"/>
        <v>200</v>
      </c>
      <c r="M23" s="37">
        <v>7</v>
      </c>
      <c r="N23" s="24">
        <f>+Ene!K23+Feb!K23+Mar!K23+Abr!K23+May!K23+Jun!K23+Jul!K23+Ago!K23+Set!K23+Oct!K23+Nov!K23+Dic!K23</f>
        <v>3</v>
      </c>
      <c r="O23" s="33">
        <f t="shared" si="4"/>
        <v>42.857142857142854</v>
      </c>
      <c r="P23" s="37">
        <v>9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2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2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8</v>
      </c>
      <c r="AA23" s="33">
        <f t="shared" si="8"/>
        <v>0</v>
      </c>
      <c r="AB23" s="37">
        <v>17</v>
      </c>
      <c r="AC23" s="24">
        <f>+Ene!P23+Feb!P23+Mar!P23+Abr!P23+May!P23+Jun!P23+Jul!P23+Ago!P23+Set!P23+Oct!P23+Nov!P23+Dic!P23</f>
        <v>5</v>
      </c>
      <c r="AD23" s="33">
        <f t="shared" si="9"/>
        <v>29.411764705882355</v>
      </c>
      <c r="AE23" s="37">
        <v>0</v>
      </c>
      <c r="AF23" s="24">
        <f>+Ene!Q23+Feb!Q23+Mar!Q23+Abr!Q23+May!Q23+Jun!Q23+Jul!Q23+Ago!Q23+Set!Q23+Oct!Q23+Nov!Q23+Dic!Q23</f>
        <v>2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4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0</v>
      </c>
      <c r="AO23" s="33">
        <f t="shared" si="12"/>
        <v>0</v>
      </c>
      <c r="AP23" s="37">
        <v>16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0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1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1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1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1</v>
      </c>
      <c r="AA24" s="33">
        <f t="shared" si="8"/>
        <v>0</v>
      </c>
      <c r="AB24" s="37">
        <v>2</v>
      </c>
      <c r="AC24" s="24">
        <f>+Ene!P24+Feb!P24+Mar!P24+Abr!P24+May!P24+Jun!P24+Jul!P24+Ago!P24+Set!P24+Oct!P24+Nov!P24+Dic!P24</f>
        <v>1</v>
      </c>
      <c r="AD24" s="33">
        <f t="shared" si="9"/>
        <v>50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6</v>
      </c>
      <c r="AO24" s="33">
        <f t="shared" si="12"/>
        <v>0</v>
      </c>
      <c r="AP24" s="37">
        <v>3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6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5</v>
      </c>
      <c r="K25" s="27">
        <f>+Ene!J25+Feb!J25+Mar!J25+Abr!J25+May!J25+Jun!J25+Jul!J25+Ago!J25+Set!J25+Oct!J25+Nov!J25+Dic!J25</f>
        <v>3</v>
      </c>
      <c r="L25" s="33">
        <f t="shared" si="3"/>
        <v>60</v>
      </c>
      <c r="M25" s="37">
        <v>13</v>
      </c>
      <c r="N25" s="24">
        <f>+Ene!K25+Feb!K25+Mar!K25+Abr!K25+May!K25+Jun!K25+Jul!K25+Ago!K25+Set!K25+Oct!K25+Nov!K25+Dic!K25</f>
        <v>7</v>
      </c>
      <c r="O25" s="33">
        <f t="shared" si="4"/>
        <v>53.846153846153847</v>
      </c>
      <c r="P25" s="37">
        <v>20</v>
      </c>
      <c r="Q25" s="24">
        <f>+Ene!L25+Feb!L25+Mar!L25+Abr!L25+May!L25+Jun!L25+Jul!L25+Ago!L25+Set!L25+Oct!L25+Nov!L25+Dic!L25</f>
        <v>5</v>
      </c>
      <c r="R25" s="33">
        <f t="shared" si="5"/>
        <v>25</v>
      </c>
      <c r="S25" s="37">
        <v>0</v>
      </c>
      <c r="T25" s="24">
        <f>+Ene!M25+Feb!M25+Mar!M25+Abr!M25+May!M25+Jun!M25+Jul!M25+Ago!M25+Set!M25+Oct!M25+Nov!M25+Dic!M25</f>
        <v>3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3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10</v>
      </c>
      <c r="AA25" s="33">
        <f t="shared" si="8"/>
        <v>0</v>
      </c>
      <c r="AB25" s="37">
        <v>38</v>
      </c>
      <c r="AC25" s="24">
        <f>+Ene!P25+Feb!P25+Mar!P25+Abr!P25+May!P25+Jun!P25+Jul!P25+Ago!P25+Set!P25+Oct!P25+Nov!P25+Dic!P25</f>
        <v>15</v>
      </c>
      <c r="AD25" s="33">
        <f t="shared" si="9"/>
        <v>39.473684210526315</v>
      </c>
      <c r="AE25" s="37">
        <v>0</v>
      </c>
      <c r="AF25" s="24">
        <f>+Ene!Q25+Feb!Q25+Mar!Q25+Abr!Q25+May!Q25+Jun!Q25+Jul!Q25+Ago!Q25+Set!Q25+Oct!Q25+Nov!Q25+Dic!Q25</f>
        <v>3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18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42</v>
      </c>
      <c r="AQ25" s="24">
        <f>+Ene!W25+Feb!W25+Mar!W25+Abr!W25+May!W25+Jun!W25+Jul!W25+Ago!W25+Set!W25+Oct!W25+Nov!W25+Dic!W25</f>
        <v>1</v>
      </c>
      <c r="AR25" s="33">
        <f t="shared" si="13"/>
        <v>2.3809523809523809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71</v>
      </c>
      <c r="K26" s="27">
        <f>+Ene!J26+Feb!J26+Mar!J26+Abr!J26+May!J26+Jun!J26+Jul!J26+Ago!J26+Set!J26+Oct!J26+Nov!J26+Dic!J26</f>
        <v>42</v>
      </c>
      <c r="L26" s="33">
        <f t="shared" si="3"/>
        <v>59.154929577464785</v>
      </c>
      <c r="M26" s="37">
        <v>242</v>
      </c>
      <c r="N26" s="24">
        <f>+Ene!K26+Feb!K26+Mar!K26+Abr!K26+May!K26+Jun!K26+Jul!K26+Ago!K26+Set!K26+Oct!K26+Nov!K26+Dic!K26</f>
        <v>71</v>
      </c>
      <c r="O26" s="33">
        <f t="shared" si="4"/>
        <v>29.338842975206614</v>
      </c>
      <c r="P26" s="37">
        <v>239</v>
      </c>
      <c r="Q26" s="24">
        <f>+Ene!L26+Feb!L26+Mar!L26+Abr!L26+May!L26+Jun!L26+Jul!L26+Ago!L26+Set!L26+Oct!L26+Nov!L26+Dic!L26</f>
        <v>30</v>
      </c>
      <c r="R26" s="33">
        <f t="shared" si="5"/>
        <v>12.552301255230125</v>
      </c>
      <c r="S26" s="37">
        <v>0</v>
      </c>
      <c r="T26" s="24">
        <f>+Ene!M26+Feb!M26+Mar!M26+Abr!M26+May!M26+Jun!M26+Jul!M26+Ago!M26+Set!M26+Oct!M26+Nov!M26+Dic!M26</f>
        <v>5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42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135</v>
      </c>
      <c r="AA26" s="33">
        <f t="shared" si="8"/>
        <v>0</v>
      </c>
      <c r="AB26" s="37">
        <v>552</v>
      </c>
      <c r="AC26" s="24">
        <f>+Ene!P26+Feb!P26+Mar!P26+Abr!P26+May!P26+Jun!P26+Jul!P26+Ago!P26+Set!P26+Oct!P26+Nov!P26+Dic!P26</f>
        <v>143</v>
      </c>
      <c r="AD26" s="33">
        <f t="shared" si="9"/>
        <v>25.905797101449274</v>
      </c>
      <c r="AE26" s="37">
        <v>0</v>
      </c>
      <c r="AF26" s="24">
        <f>+Ene!Q26+Feb!Q26+Mar!Q26+Abr!Q26+May!Q26+Jun!Q26+Jul!Q26+Ago!Q26+Set!Q26+Oct!Q26+Nov!Q26+Dic!Q26</f>
        <v>30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90</v>
      </c>
      <c r="AJ26" s="33">
        <f t="shared" si="11"/>
        <v>0</v>
      </c>
      <c r="AK26" s="24">
        <f>+Ene!S26+Feb!S26+Mar!S26+Abr!S26+May!S26+Jun!S26+Jul!S26+Ago!S26+Set!S26+Oct!S26+Nov!S26+Dic!S26</f>
        <v>7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11</v>
      </c>
      <c r="AO26" s="33">
        <f t="shared" si="12"/>
        <v>0</v>
      </c>
      <c r="AP26" s="37">
        <v>582</v>
      </c>
      <c r="AQ26" s="24">
        <f>+Ene!W26+Feb!W26+Mar!W26+Abr!W26+May!W26+Jun!W26+Jul!W26+Ago!W26+Set!W26+Oct!W26+Nov!W26+Dic!W26</f>
        <v>1</v>
      </c>
      <c r="AR26" s="33">
        <f t="shared" si="13"/>
        <v>0.1718213058419244</v>
      </c>
      <c r="AS26" s="24">
        <f t="shared" si="14"/>
        <v>11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86</v>
      </c>
      <c r="K27" s="27">
        <f>+Ene!J27+Feb!J27+Mar!J27+Abr!J27+May!J27+Jun!J27+Jul!J27+Ago!J27+Set!J27+Oct!J27+Nov!J27+Dic!J27</f>
        <v>116</v>
      </c>
      <c r="L27" s="33">
        <f t="shared" si="3"/>
        <v>134.88372093023256</v>
      </c>
      <c r="M27" s="37">
        <v>179</v>
      </c>
      <c r="N27" s="24">
        <f>+Ene!K27+Feb!K27+Mar!K27+Abr!K27+May!K27+Jun!K27+Jul!K27+Ago!K27+Set!K27+Oct!K27+Nov!K27+Dic!K27</f>
        <v>101</v>
      </c>
      <c r="O27" s="33">
        <f t="shared" si="4"/>
        <v>56.424581005586596</v>
      </c>
      <c r="P27" s="37">
        <v>188</v>
      </c>
      <c r="Q27" s="24">
        <f>+Ene!L27+Feb!L27+Mar!L27+Abr!L27+May!L27+Jun!L27+Jul!L27+Ago!L27+Set!L27+Oct!L27+Nov!L27+Dic!L27</f>
        <v>45</v>
      </c>
      <c r="R27" s="33">
        <f t="shared" si="5"/>
        <v>23.936170212765958</v>
      </c>
      <c r="S27" s="37">
        <v>0</v>
      </c>
      <c r="T27" s="24">
        <f>+Ene!M27+Feb!M27+Mar!M27+Abr!M27+May!M27+Jun!M27+Jul!M27+Ago!M27+Set!M27+Oct!M27+Nov!M27+Dic!M27</f>
        <v>16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105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302</v>
      </c>
      <c r="AA27" s="33">
        <f t="shared" si="8"/>
        <v>0</v>
      </c>
      <c r="AB27" s="37">
        <v>453</v>
      </c>
      <c r="AC27" s="24">
        <f>+Ene!P27+Feb!P27+Mar!P27+Abr!P27+May!P27+Jun!P27+Jul!P27+Ago!P27+Set!P27+Oct!P27+Nov!P27+Dic!P27</f>
        <v>262</v>
      </c>
      <c r="AD27" s="33">
        <f t="shared" si="9"/>
        <v>57.836644591611474</v>
      </c>
      <c r="AE27" s="37">
        <v>0</v>
      </c>
      <c r="AF27" s="24">
        <f>+Ene!Q27+Feb!Q27+Mar!Q27+Abr!Q27+May!Q27+Jun!Q27+Jul!Q27+Ago!Q27+Set!Q27+Oct!Q27+Nov!Q27+Dic!Q27</f>
        <v>40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85</v>
      </c>
      <c r="AJ27" s="33">
        <f t="shared" si="11"/>
        <v>0</v>
      </c>
      <c r="AK27" s="24">
        <f>+Ene!S27+Feb!S27+Mar!S27+Abr!S27+May!S27+Jun!S27+Jul!S27+Ago!S27+Set!S27+Oct!S27+Nov!S27+Dic!S27</f>
        <v>15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42</v>
      </c>
      <c r="AO27" s="33">
        <f t="shared" si="12"/>
        <v>0</v>
      </c>
      <c r="AP27" s="37">
        <v>538</v>
      </c>
      <c r="AQ27" s="24">
        <f>+Ene!W27+Feb!W27+Mar!W27+Abr!W27+May!W27+Jun!W27+Jul!W27+Ago!W27+Set!W27+Oct!W27+Nov!W27+Dic!W27</f>
        <v>16</v>
      </c>
      <c r="AR27" s="33">
        <f t="shared" si="13"/>
        <v>2.9739776951672861</v>
      </c>
      <c r="AS27" s="24">
        <f t="shared" si="14"/>
        <v>42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195</v>
      </c>
      <c r="K28" s="27">
        <f>+Ene!J28+Feb!J28+Mar!J28+Abr!J28+May!J28+Jun!J28+Jul!J28+Ago!J28+Set!J28+Oct!J28+Nov!J28+Dic!J28</f>
        <v>77</v>
      </c>
      <c r="L28" s="33">
        <f t="shared" si="3"/>
        <v>39.487179487179489</v>
      </c>
      <c r="M28" s="37">
        <v>574</v>
      </c>
      <c r="N28" s="24">
        <f>+Ene!K28+Feb!K28+Mar!K28+Abr!K28+May!K28+Jun!K28+Jul!K28+Ago!K28+Set!K28+Oct!K28+Nov!K28+Dic!K28</f>
        <v>105</v>
      </c>
      <c r="O28" s="33">
        <f t="shared" si="4"/>
        <v>18.292682926829269</v>
      </c>
      <c r="P28" s="37">
        <v>498</v>
      </c>
      <c r="Q28" s="24">
        <f>+Ene!L28+Feb!L28+Mar!L28+Abr!L28+May!L28+Jun!L28+Jul!L28+Ago!L28+Set!L28+Oct!L28+Nov!L28+Dic!L28</f>
        <v>34</v>
      </c>
      <c r="R28" s="33">
        <f t="shared" si="5"/>
        <v>6.8273092369477917</v>
      </c>
      <c r="S28" s="37">
        <v>0</v>
      </c>
      <c r="T28" s="24">
        <f>+Ene!M28+Feb!M28+Mar!M28+Abr!M28+May!M28+Jun!M28+Jul!M28+Ago!M28+Set!M28+Oct!M28+Nov!M28+Dic!M28</f>
        <v>11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76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265</v>
      </c>
      <c r="AA28" s="33">
        <f t="shared" si="8"/>
        <v>0</v>
      </c>
      <c r="AB28" s="37">
        <v>1267</v>
      </c>
      <c r="AC28" s="24">
        <f>+Ene!P28+Feb!P28+Mar!P28+Abr!P28+May!P28+Jun!P28+Jul!P28+Ago!P28+Set!P28+Oct!P28+Nov!P28+Dic!P28</f>
        <v>216</v>
      </c>
      <c r="AD28" s="33">
        <f t="shared" si="9"/>
        <v>17.048145224940807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91</v>
      </c>
      <c r="AJ28" s="33">
        <f t="shared" si="11"/>
        <v>0</v>
      </c>
      <c r="AK28" s="24">
        <f>+Ene!S28+Feb!S28+Mar!S28+Abr!S28+May!S28+Jun!S28+Jul!S28+Ago!S28+Set!S28+Oct!S28+Nov!S28+Dic!S28</f>
        <v>6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60</v>
      </c>
      <c r="AO28" s="33">
        <f t="shared" si="12"/>
        <v>0</v>
      </c>
      <c r="AP28" s="37">
        <v>1396</v>
      </c>
      <c r="AQ28" s="24">
        <f>+Ene!W28+Feb!W28+Mar!W28+Abr!W28+May!W28+Jun!W28+Jul!W28+Ago!W28+Set!W28+Oct!W28+Nov!W28+Dic!W28</f>
        <v>14</v>
      </c>
      <c r="AR28" s="33">
        <f t="shared" si="13"/>
        <v>1.002865329512894</v>
      </c>
      <c r="AS28" s="24">
        <f t="shared" si="14"/>
        <v>60</v>
      </c>
      <c r="AT28" s="24">
        <f>+Ene!X28+Feb!X28+Mar!X28+Abr!X28+May!X28+Jun!X28+Jul!X28+Ago!X28+Set!X28+Oct!X28+Nov!X28+Dic!X28</f>
        <v>0</v>
      </c>
      <c r="AU28" s="33">
        <f t="shared" si="15"/>
        <v>0</v>
      </c>
    </row>
    <row r="29" spans="1:47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50</v>
      </c>
      <c r="K29" s="27">
        <f>+Ene!J29+Feb!J29+Mar!J29+Abr!J29+May!J29+Jun!J29+Jul!J29+Ago!J29+Set!J29+Oct!J29+Nov!J29+Dic!J29</f>
        <v>53</v>
      </c>
      <c r="L29" s="33">
        <f t="shared" si="3"/>
        <v>106</v>
      </c>
      <c r="M29" s="37">
        <v>129</v>
      </c>
      <c r="N29" s="24">
        <f>+Ene!K29+Feb!K29+Mar!K29+Abr!K29+May!K29+Jun!K29+Jul!K29+Ago!K29+Set!K29+Oct!K29+Nov!K29+Dic!K29</f>
        <v>80</v>
      </c>
      <c r="O29" s="33">
        <f t="shared" si="4"/>
        <v>62.015503875968989</v>
      </c>
      <c r="P29" s="37">
        <v>108</v>
      </c>
      <c r="Q29" s="24">
        <f>+Ene!L29+Feb!L29+Mar!L29+Abr!L29+May!L29+Jun!L29+Jul!L29+Ago!L29+Set!L29+Oct!L29+Nov!L29+Dic!L29</f>
        <v>12</v>
      </c>
      <c r="R29" s="33">
        <f t="shared" si="5"/>
        <v>11.111111111111111</v>
      </c>
      <c r="S29" s="37">
        <v>0</v>
      </c>
      <c r="T29" s="24">
        <f>+Ene!M29+Feb!M29+Mar!M29+Abr!M29+May!M29+Jun!M29+Jul!M29+Ago!M29+Set!M29+Oct!M29+Nov!M29+Dic!M29</f>
        <v>17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53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173</v>
      </c>
      <c r="AA29" s="33">
        <f t="shared" si="8"/>
        <v>0</v>
      </c>
      <c r="AB29" s="37">
        <v>287</v>
      </c>
      <c r="AC29" s="24">
        <f>+Ene!P29+Feb!P29+Mar!P29+Abr!P29+May!P29+Jun!P29+Jul!P29+Ago!P29+Set!P29+Oct!P29+Nov!P29+Dic!P29</f>
        <v>145</v>
      </c>
      <c r="AD29" s="33">
        <f t="shared" si="9"/>
        <v>50.522648083623686</v>
      </c>
      <c r="AE29" s="37">
        <v>0</v>
      </c>
      <c r="AF29" s="24">
        <f>+Ene!Q29+Feb!Q29+Mar!Q29+Abr!Q29+May!Q29+Jun!Q29+Jul!Q29+Ago!Q29+Set!Q29+Oct!Q29+Nov!Q29+Dic!Q29</f>
        <v>11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61</v>
      </c>
      <c r="AJ29" s="33">
        <f t="shared" si="11"/>
        <v>0</v>
      </c>
      <c r="AK29" s="24">
        <f>+Ene!S29+Feb!S29+Mar!S29+Abr!S29+May!S29+Jun!S29+Jul!S29+Ago!S29+Set!S29+Oct!S29+Nov!S29+Dic!S29</f>
        <v>12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22</v>
      </c>
      <c r="AO29" s="33">
        <f t="shared" si="12"/>
        <v>0</v>
      </c>
      <c r="AP29" s="37">
        <v>328</v>
      </c>
      <c r="AQ29" s="24">
        <f>+Ene!W29+Feb!W29+Mar!W29+Abr!W29+May!W29+Jun!W29+Jul!W29+Ago!W29+Set!W29+Oct!W29+Nov!W29+Dic!W29</f>
        <v>7</v>
      </c>
      <c r="AR29" s="33">
        <f t="shared" si="13"/>
        <v>2.1341463414634148</v>
      </c>
      <c r="AS29" s="24">
        <f t="shared" si="14"/>
        <v>22</v>
      </c>
      <c r="AT29" s="24">
        <f>+Ene!X29+Feb!X29+Mar!X29+Abr!X29+May!X29+Jun!X29+Jul!X29+Ago!X29+Set!X29+Oct!X29+Nov!X29+Dic!X29</f>
        <v>0</v>
      </c>
      <c r="AU29" s="33">
        <f t="shared" si="15"/>
        <v>0</v>
      </c>
    </row>
    <row r="30" spans="1:47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85</v>
      </c>
      <c r="K30" s="27">
        <f>+Ene!J30+Feb!J30+Mar!J30+Abr!J30+May!J30+Jun!J30+Jul!J30+Ago!J30+Set!J30+Oct!J30+Nov!J30+Dic!J30</f>
        <v>46</v>
      </c>
      <c r="L30" s="33">
        <f t="shared" si="3"/>
        <v>54.117647058823529</v>
      </c>
      <c r="M30" s="37">
        <v>223</v>
      </c>
      <c r="N30" s="24">
        <f>+Ene!K30+Feb!K30+Mar!K30+Abr!K30+May!K30+Jun!K30+Jul!K30+Ago!K30+Set!K30+Oct!K30+Nov!K30+Dic!K30</f>
        <v>91</v>
      </c>
      <c r="O30" s="33">
        <f t="shared" si="4"/>
        <v>40.80717488789238</v>
      </c>
      <c r="P30" s="37">
        <v>189</v>
      </c>
      <c r="Q30" s="24">
        <f>+Ene!L30+Feb!L30+Mar!L30+Abr!L30+May!L30+Jun!L30+Jul!L30+Ago!L30+Set!L30+Oct!L30+Nov!L30+Dic!L30</f>
        <v>33</v>
      </c>
      <c r="R30" s="33">
        <f t="shared" si="5"/>
        <v>17.460317460317459</v>
      </c>
      <c r="S30" s="37">
        <v>0</v>
      </c>
      <c r="T30" s="24">
        <f>+Ene!M30+Feb!M30+Mar!M30+Abr!M30+May!M30+Jun!M30+Jul!M30+Ago!M30+Set!M30+Oct!M30+Nov!M30+Dic!M30</f>
        <v>7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46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132</v>
      </c>
      <c r="AA30" s="33">
        <f t="shared" si="8"/>
        <v>0</v>
      </c>
      <c r="AB30" s="37">
        <v>497</v>
      </c>
      <c r="AC30" s="24">
        <f>+Ene!P30+Feb!P30+Mar!P30+Abr!P30+May!P30+Jun!P30+Jul!P30+Ago!P30+Set!P30+Oct!P30+Nov!P30+Dic!P30</f>
        <v>170</v>
      </c>
      <c r="AD30" s="33">
        <f t="shared" si="9"/>
        <v>34.205231388329985</v>
      </c>
      <c r="AE30" s="37">
        <v>0</v>
      </c>
      <c r="AF30" s="24">
        <f>+Ene!Q30+Feb!Q30+Mar!Q30+Abr!Q30+May!Q30+Jun!Q30+Jul!Q30+Ago!Q30+Set!Q30+Oct!Q30+Nov!Q30+Dic!Q30</f>
        <v>0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115</v>
      </c>
      <c r="AJ30" s="33">
        <f t="shared" si="11"/>
        <v>0</v>
      </c>
      <c r="AK30" s="24">
        <f>+Ene!S30+Feb!S30+Mar!S30+Abr!S30+May!S30+Jun!S30+Jul!S30+Ago!S30+Set!S30+Oct!S30+Nov!S30+Dic!S30</f>
        <v>1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2</v>
      </c>
      <c r="AO30" s="33">
        <f t="shared" si="12"/>
        <v>0</v>
      </c>
      <c r="AP30" s="37">
        <v>568</v>
      </c>
      <c r="AQ30" s="24">
        <f>+Ene!W30+Feb!W30+Mar!W30+Abr!W30+May!W30+Jun!W30+Jul!W30+Ago!W30+Set!W30+Oct!W30+Nov!W30+Dic!W30</f>
        <v>0</v>
      </c>
      <c r="AR30" s="33">
        <f t="shared" si="13"/>
        <v>0</v>
      </c>
      <c r="AS30" s="24">
        <f t="shared" si="14"/>
        <v>2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16</v>
      </c>
      <c r="K31" s="27">
        <f>+Ene!J31+Feb!J31+Mar!J31+Abr!J31+May!J31+Jun!J31+Jul!J31+Ago!J31+Set!J31+Oct!J31+Nov!J31+Dic!J31</f>
        <v>17</v>
      </c>
      <c r="L31" s="33">
        <f t="shared" si="3"/>
        <v>106.25</v>
      </c>
      <c r="M31" s="37">
        <v>23</v>
      </c>
      <c r="N31" s="24">
        <f>+Ene!K31+Feb!K31+Mar!K31+Abr!K31+May!K31+Jun!K31+Jul!K31+Ago!K31+Set!K31+Oct!K31+Nov!K31+Dic!K31</f>
        <v>13</v>
      </c>
      <c r="O31" s="33">
        <f t="shared" si="4"/>
        <v>56.521739130434781</v>
      </c>
      <c r="P31" s="37">
        <v>23</v>
      </c>
      <c r="Q31" s="24">
        <f>+Ene!L31+Feb!L31+Mar!L31+Abr!L31+May!L31+Jun!L31+Jul!L31+Ago!L31+Set!L31+Oct!L31+Nov!L31+Dic!L31</f>
        <v>6</v>
      </c>
      <c r="R31" s="33">
        <f t="shared" si="5"/>
        <v>26.086956521739129</v>
      </c>
      <c r="S31" s="37">
        <v>0</v>
      </c>
      <c r="T31" s="24">
        <f>+Ene!M31+Feb!M31+Mar!M31+Abr!M31+May!M31+Jun!M31+Jul!M31+Ago!M31+Set!M31+Oct!M31+Nov!M31+Dic!M31</f>
        <v>0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17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33</v>
      </c>
      <c r="AA31" s="33">
        <f t="shared" si="8"/>
        <v>0</v>
      </c>
      <c r="AB31" s="37">
        <v>62</v>
      </c>
      <c r="AC31" s="24">
        <f>+Ene!P31+Feb!P31+Mar!P31+Abr!P31+May!P31+Jun!P31+Jul!P31+Ago!P31+Set!P31+Oct!P31+Nov!P31+Dic!P31</f>
        <v>36</v>
      </c>
      <c r="AD31" s="33">
        <f t="shared" si="9"/>
        <v>58.064516129032263</v>
      </c>
      <c r="AE31" s="37">
        <v>0</v>
      </c>
      <c r="AF31" s="24">
        <f>+Ene!Q31+Feb!Q31+Mar!Q31+Abr!Q31+May!Q31+Jun!Q31+Jul!Q31+Ago!Q31+Set!Q31+Oct!Q31+Nov!Q31+Dic!Q31</f>
        <v>2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18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7</v>
      </c>
      <c r="AO31" s="33">
        <f t="shared" si="12"/>
        <v>0</v>
      </c>
      <c r="AP31" s="37">
        <v>84</v>
      </c>
      <c r="AQ31" s="24">
        <f>+Ene!W31+Feb!W31+Mar!W31+Abr!W31+May!W31+Jun!W31+Jul!W31+Ago!W31+Set!W31+Oct!W31+Nov!W31+Dic!W31</f>
        <v>4</v>
      </c>
      <c r="AR31" s="33">
        <f t="shared" si="13"/>
        <v>4.7619047619047619</v>
      </c>
      <c r="AS31" s="24">
        <f t="shared" si="14"/>
        <v>7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16</v>
      </c>
      <c r="K32" s="27">
        <f>+Ene!J32+Feb!J32+Mar!J32+Abr!J32+May!J32+Jun!J32+Jul!J32+Ago!J32+Set!J32+Oct!J32+Nov!J32+Dic!J32</f>
        <v>38</v>
      </c>
      <c r="L32" s="33">
        <f t="shared" si="3"/>
        <v>237.5</v>
      </c>
      <c r="M32" s="37">
        <v>47</v>
      </c>
      <c r="N32" s="24">
        <f>+Ene!K32+Feb!K32+Mar!K32+Abr!K32+May!K32+Jun!K32+Jul!K32+Ago!K32+Set!K32+Oct!K32+Nov!K32+Dic!K32</f>
        <v>27</v>
      </c>
      <c r="O32" s="33">
        <f t="shared" si="4"/>
        <v>57.446808510638306</v>
      </c>
      <c r="P32" s="37">
        <v>52</v>
      </c>
      <c r="Q32" s="24">
        <f>+Ene!L32+Feb!L32+Mar!L32+Abr!L32+May!L32+Jun!L32+Jul!L32+Ago!L32+Set!L32+Oct!L32+Nov!L32+Dic!L32</f>
        <v>9</v>
      </c>
      <c r="R32" s="33">
        <f t="shared" si="5"/>
        <v>17.307692307692307</v>
      </c>
      <c r="S32" s="37">
        <v>0</v>
      </c>
      <c r="T32" s="24">
        <f>+Ene!M32+Feb!M32+Mar!M32+Abr!M32+May!M32+Jun!M32+Jul!M32+Ago!M32+Set!M32+Oct!M32+Nov!M32+Dic!M32</f>
        <v>10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38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83</v>
      </c>
      <c r="AA32" s="33">
        <f t="shared" si="8"/>
        <v>0</v>
      </c>
      <c r="AB32" s="37">
        <v>115</v>
      </c>
      <c r="AC32" s="24">
        <f>+Ene!P32+Feb!P32+Mar!P32+Abr!P32+May!P32+Jun!P32+Jul!P32+Ago!P32+Set!P32+Oct!P32+Nov!P32+Dic!P32</f>
        <v>74</v>
      </c>
      <c r="AD32" s="33">
        <f t="shared" si="9"/>
        <v>64.347826086956516</v>
      </c>
      <c r="AE32" s="37">
        <v>0</v>
      </c>
      <c r="AF32" s="24">
        <f>+Ene!Q32+Feb!Q32+Mar!Q32+Abr!Q32+May!Q32+Jun!Q32+Jul!Q32+Ago!Q32+Set!Q32+Oct!Q32+Nov!Q32+Dic!Q32</f>
        <v>39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40</v>
      </c>
      <c r="AJ32" s="33">
        <f t="shared" si="11"/>
        <v>0</v>
      </c>
      <c r="AK32" s="24">
        <f>+Ene!S32+Feb!S32+Mar!S32+Abr!S32+May!S32+Jun!S32+Jul!S32+Ago!S32+Set!S32+Oct!S32+Nov!S32+Dic!S32</f>
        <v>1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15</v>
      </c>
      <c r="AO32" s="33">
        <f t="shared" si="12"/>
        <v>0</v>
      </c>
      <c r="AP32" s="37">
        <v>124</v>
      </c>
      <c r="AQ32" s="24">
        <f>+Ene!W32+Feb!W32+Mar!W32+Abr!W32+May!W32+Jun!W32+Jul!W32+Ago!W32+Set!W32+Oct!W32+Nov!W32+Dic!W32</f>
        <v>4</v>
      </c>
      <c r="AR32" s="33">
        <f t="shared" si="13"/>
        <v>3.225806451612903</v>
      </c>
      <c r="AS32" s="24">
        <f t="shared" si="14"/>
        <v>15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58</v>
      </c>
      <c r="K33" s="27">
        <f>+Ene!J33+Feb!J33+Mar!J33+Abr!J33+May!J33+Jun!J33+Jul!J33+Ago!J33+Set!J33+Oct!J33+Nov!J33+Dic!J33</f>
        <v>36</v>
      </c>
      <c r="L33" s="33">
        <f t="shared" si="3"/>
        <v>62.068965517241381</v>
      </c>
      <c r="M33" s="37">
        <v>149</v>
      </c>
      <c r="N33" s="24">
        <f>+Ene!K33+Feb!K33+Mar!K33+Abr!K33+May!K33+Jun!K33+Jul!K33+Ago!K33+Set!K33+Oct!K33+Nov!K33+Dic!K33</f>
        <v>81</v>
      </c>
      <c r="O33" s="33">
        <f t="shared" si="4"/>
        <v>54.36241610738255</v>
      </c>
      <c r="P33" s="37">
        <v>132</v>
      </c>
      <c r="Q33" s="24">
        <f>+Ene!L33+Feb!L33+Mar!L33+Abr!L33+May!L33+Jun!L33+Jul!L33+Ago!L33+Set!L33+Oct!L33+Nov!L33+Dic!L33</f>
        <v>26</v>
      </c>
      <c r="R33" s="33">
        <f t="shared" si="5"/>
        <v>19.696969696969695</v>
      </c>
      <c r="S33" s="37">
        <v>0</v>
      </c>
      <c r="T33" s="24">
        <f>+Ene!M33+Feb!M33+Mar!M33+Abr!M33+May!M33+Jun!M33+Jul!M33+Ago!M33+Set!M33+Oct!M33+Nov!M33+Dic!M33</f>
        <v>7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36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116</v>
      </c>
      <c r="AA33" s="33">
        <f t="shared" si="8"/>
        <v>0</v>
      </c>
      <c r="AB33" s="37">
        <v>339</v>
      </c>
      <c r="AC33" s="24">
        <f>+Ene!P33+Feb!P33+Mar!P33+Abr!P33+May!P33+Jun!P33+Jul!P33+Ago!P33+Set!P33+Oct!P33+Nov!P33+Dic!P33</f>
        <v>143</v>
      </c>
      <c r="AD33" s="33">
        <f t="shared" si="9"/>
        <v>42.182890855457231</v>
      </c>
      <c r="AE33" s="37">
        <v>0</v>
      </c>
      <c r="AF33" s="24">
        <f>+Ene!Q33+Feb!Q33+Mar!Q33+Abr!Q33+May!Q33+Jun!Q33+Jul!Q33+Ago!Q33+Set!Q33+Oct!Q33+Nov!Q33+Dic!Q33</f>
        <v>1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13</v>
      </c>
      <c r="AJ33" s="33">
        <f t="shared" si="11"/>
        <v>0</v>
      </c>
      <c r="AK33" s="24">
        <f>+Ene!S33+Feb!S33+Mar!S33+Abr!S33+May!S33+Jun!S33+Jul!S33+Ago!S33+Set!S33+Oct!S33+Nov!S33+Dic!S33</f>
        <v>9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2</v>
      </c>
      <c r="AO33" s="33">
        <f t="shared" si="12"/>
        <v>0</v>
      </c>
      <c r="AP33" s="37">
        <v>385</v>
      </c>
      <c r="AQ33" s="24">
        <f>+Ene!W33+Feb!W33+Mar!W33+Abr!W33+May!W33+Jun!W33+Jul!W33+Ago!W33+Set!W33+Oct!W33+Nov!W33+Dic!W33</f>
        <v>0</v>
      </c>
      <c r="AR33" s="33">
        <f t="shared" si="13"/>
        <v>0</v>
      </c>
      <c r="AS33" s="24">
        <f t="shared" si="14"/>
        <v>2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13</v>
      </c>
      <c r="K34" s="27">
        <f>+Ene!J34+Feb!J34+Mar!J34+Abr!J34+May!J34+Jun!J34+Jul!J34+Ago!J34+Set!J34+Oct!J34+Nov!J34+Dic!J34</f>
        <v>12</v>
      </c>
      <c r="L34" s="33">
        <f t="shared" si="3"/>
        <v>92.307692307692307</v>
      </c>
      <c r="M34" s="37">
        <v>27</v>
      </c>
      <c r="N34" s="24">
        <f>+Ene!K34+Feb!K34+Mar!K34+Abr!K34+May!K34+Jun!K34+Jul!K34+Ago!K34+Set!K34+Oct!K34+Nov!K34+Dic!K34</f>
        <v>19</v>
      </c>
      <c r="O34" s="33">
        <f t="shared" si="4"/>
        <v>70.370370370370367</v>
      </c>
      <c r="P34" s="37">
        <v>36</v>
      </c>
      <c r="Q34" s="24">
        <f>+Ene!L34+Feb!L34+Mar!L34+Abr!L34+May!L34+Jun!L34+Jul!L34+Ago!L34+Set!L34+Oct!L34+Nov!L34+Dic!L34</f>
        <v>8</v>
      </c>
      <c r="R34" s="33">
        <f t="shared" si="5"/>
        <v>22.222222222222221</v>
      </c>
      <c r="S34" s="37">
        <v>0</v>
      </c>
      <c r="T34" s="24">
        <f>+Ene!M34+Feb!M34+Mar!M34+Abr!M34+May!M34+Jun!M34+Jul!M34+Ago!M34+Set!M34+Oct!M34+Nov!M34+Dic!M34</f>
        <v>1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12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33</v>
      </c>
      <c r="AA34" s="33">
        <f t="shared" si="8"/>
        <v>0</v>
      </c>
      <c r="AB34" s="37">
        <v>76</v>
      </c>
      <c r="AC34" s="24">
        <f>+Ene!P34+Feb!P34+Mar!P34+Abr!P34+May!P34+Jun!P34+Jul!P34+Ago!P34+Set!P34+Oct!P34+Nov!P34+Dic!P34</f>
        <v>39</v>
      </c>
      <c r="AD34" s="33">
        <f t="shared" si="9"/>
        <v>51.315789473684212</v>
      </c>
      <c r="AE34" s="37">
        <v>0</v>
      </c>
      <c r="AF34" s="24">
        <f>+Ene!Q34+Feb!Q34+Mar!Q34+Abr!Q34+May!Q34+Jun!Q34+Jul!Q34+Ago!Q34+Set!Q34+Oct!Q34+Nov!Q34+Dic!Q34</f>
        <v>0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22</v>
      </c>
      <c r="AJ34" s="33">
        <f t="shared" si="11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0</v>
      </c>
      <c r="AO34" s="33">
        <f t="shared" si="12"/>
        <v>0</v>
      </c>
      <c r="AP34" s="37">
        <v>88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0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43</v>
      </c>
      <c r="K35" s="27">
        <f>+Ene!J35+Feb!J35+Mar!J35+Abr!J35+May!J35+Jun!J35+Jul!J35+Ago!J35+Set!J35+Oct!J35+Nov!J35+Dic!J35</f>
        <v>51</v>
      </c>
      <c r="L35" s="33">
        <f t="shared" si="3"/>
        <v>118.6046511627907</v>
      </c>
      <c r="M35" s="37">
        <v>102</v>
      </c>
      <c r="N35" s="24">
        <f>+Ene!K35+Feb!K35+Mar!K35+Abr!K35+May!K35+Jun!K35+Jul!K35+Ago!K35+Set!K35+Oct!K35+Nov!K35+Dic!K35</f>
        <v>59</v>
      </c>
      <c r="O35" s="33">
        <f t="shared" si="4"/>
        <v>57.843137254901968</v>
      </c>
      <c r="P35" s="37">
        <v>101</v>
      </c>
      <c r="Q35" s="24">
        <f>+Ene!L35+Feb!L35+Mar!L35+Abr!L35+May!L35+Jun!L35+Jul!L35+Ago!L35+Set!L35+Oct!L35+Nov!L35+Dic!L35</f>
        <v>20</v>
      </c>
      <c r="R35" s="33">
        <f t="shared" si="5"/>
        <v>19.801980198019802</v>
      </c>
      <c r="S35" s="37">
        <v>0</v>
      </c>
      <c r="T35" s="24">
        <f>+Ene!M35+Feb!M35+Mar!M35+Abr!M35+May!M35+Jun!M35+Jul!M35+Ago!M35+Set!M35+Oct!M35+Nov!M35+Dic!M35</f>
        <v>10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51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88</v>
      </c>
      <c r="AA35" s="33">
        <f t="shared" si="8"/>
        <v>0</v>
      </c>
      <c r="AB35" s="37">
        <v>246</v>
      </c>
      <c r="AC35" s="24">
        <f>+Ene!P35+Feb!P35+Mar!P35+Abr!P35+May!P35+Jun!P35+Jul!P35+Ago!P35+Set!P35+Oct!P35+Nov!P35+Dic!P35</f>
        <v>130</v>
      </c>
      <c r="AD35" s="33">
        <f t="shared" si="9"/>
        <v>52.845528455284551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56</v>
      </c>
      <c r="AJ35" s="33">
        <f t="shared" si="11"/>
        <v>0</v>
      </c>
      <c r="AK35" s="24">
        <f>+Ene!S35+Feb!S35+Mar!S35+Abr!S35+May!S35+Jun!S35+Jul!S35+Ago!S35+Set!S35+Oct!S35+Nov!S35+Dic!S35</f>
        <v>6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4</v>
      </c>
      <c r="AO35" s="33">
        <f t="shared" si="12"/>
        <v>0</v>
      </c>
      <c r="AP35" s="37">
        <v>285</v>
      </c>
      <c r="AQ35" s="24">
        <f>+Ene!W35+Feb!W35+Mar!W35+Abr!W35+May!W35+Jun!W35+Jul!W35+Ago!W35+Set!W35+Oct!W35+Nov!W35+Dic!W35</f>
        <v>3</v>
      </c>
      <c r="AR35" s="33">
        <f t="shared" si="13"/>
        <v>1.0526315789473684</v>
      </c>
      <c r="AS35" s="24">
        <f t="shared" si="14"/>
        <v>4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14</v>
      </c>
      <c r="K36" s="27">
        <f>+Ene!J36+Feb!J36+Mar!J36+Abr!J36+May!J36+Jun!J36+Jul!J36+Ago!J36+Set!J36+Oct!J36+Nov!J36+Dic!J36</f>
        <v>13</v>
      </c>
      <c r="L36" s="33">
        <f t="shared" si="3"/>
        <v>92.857142857142861</v>
      </c>
      <c r="M36" s="37">
        <v>14</v>
      </c>
      <c r="N36" s="24">
        <f>+Ene!K36+Feb!K36+Mar!K36+Abr!K36+May!K36+Jun!K36+Jul!K36+Ago!K36+Set!K36+Oct!K36+Nov!K36+Dic!K36</f>
        <v>19</v>
      </c>
      <c r="O36" s="33">
        <f t="shared" si="4"/>
        <v>135.71428571428572</v>
      </c>
      <c r="P36" s="37">
        <v>13</v>
      </c>
      <c r="Q36" s="24">
        <f>+Ene!L36+Feb!L36+Mar!L36+Abr!L36+May!L36+Jun!L36+Jul!L36+Ago!L36+Set!L36+Oct!L36+Nov!L36+Dic!L36</f>
        <v>6</v>
      </c>
      <c r="R36" s="33">
        <f t="shared" si="5"/>
        <v>46.153846153846153</v>
      </c>
      <c r="S36" s="37">
        <v>0</v>
      </c>
      <c r="T36" s="24">
        <f>+Ene!M36+Feb!M36+Mar!M36+Abr!M36+May!M36+Jun!M36+Jul!M36+Ago!M36+Set!M36+Oct!M36+Nov!M36+Dic!M36</f>
        <v>2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13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27</v>
      </c>
      <c r="AA36" s="33">
        <f t="shared" si="8"/>
        <v>0</v>
      </c>
      <c r="AB36" s="37">
        <v>41</v>
      </c>
      <c r="AC36" s="24">
        <f>+Ene!P36+Feb!P36+Mar!P36+Abr!P36+May!P36+Jun!P36+Jul!P36+Ago!P36+Set!P36+Oct!P36+Nov!P36+Dic!P36</f>
        <v>38</v>
      </c>
      <c r="AD36" s="33">
        <f t="shared" si="9"/>
        <v>92.682926829268297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61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2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10</v>
      </c>
      <c r="K38" s="27">
        <f>+Ene!J38+Feb!J38+Mar!J38+Abr!J38+May!J38+Jun!J38+Jul!J38+Ago!J38+Set!J38+Oct!J38+Nov!J38+Dic!J38</f>
        <v>5</v>
      </c>
      <c r="L38" s="33">
        <f t="shared" si="3"/>
        <v>50</v>
      </c>
      <c r="M38" s="37">
        <v>33</v>
      </c>
      <c r="N38" s="24">
        <f>+Ene!K38+Feb!K38+Mar!K38+Abr!K38+May!K38+Jun!K38+Jul!K38+Ago!K38+Set!K38+Oct!K38+Nov!K38+Dic!K38</f>
        <v>5</v>
      </c>
      <c r="O38" s="33">
        <f t="shared" si="4"/>
        <v>15.151515151515152</v>
      </c>
      <c r="P38" s="37">
        <v>32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5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22</v>
      </c>
      <c r="AA38" s="33">
        <f t="shared" si="8"/>
        <v>0</v>
      </c>
      <c r="AB38" s="37">
        <v>75</v>
      </c>
      <c r="AC38" s="24">
        <f>+Ene!P38+Feb!P38+Mar!P38+Abr!P38+May!P38+Jun!P38+Jul!P38+Ago!P38+Set!P38+Oct!P38+Nov!P38+Dic!P38</f>
        <v>10</v>
      </c>
      <c r="AD38" s="33">
        <f t="shared" si="9"/>
        <v>13.333333333333334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2</v>
      </c>
      <c r="AJ38" s="33">
        <f t="shared" si="11"/>
        <v>0</v>
      </c>
      <c r="AK38" s="24">
        <f>+Ene!S38+Feb!S38+Mar!S38+Abr!S38+May!S38+Jun!S38+Jul!S38+Ago!S38+Set!S38+Oct!S38+Nov!S38+Dic!S38</f>
        <v>1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1</v>
      </c>
      <c r="AO38" s="33">
        <f t="shared" si="12"/>
        <v>0</v>
      </c>
      <c r="AP38" s="37">
        <v>79</v>
      </c>
      <c r="AQ38" s="24">
        <f>+Ene!W38+Feb!W38+Mar!W38+Abr!W38+May!W38+Jun!W38+Jul!W38+Ago!W38+Set!W38+Oct!W38+Nov!W38+Dic!W38</f>
        <v>0</v>
      </c>
      <c r="AR38" s="33">
        <f t="shared" si="13"/>
        <v>0</v>
      </c>
      <c r="AS38" s="24">
        <f t="shared" si="14"/>
        <v>1</v>
      </c>
      <c r="AT38" s="24">
        <f>+Ene!X38+Feb!X38+Mar!X38+Abr!X38+May!X38+Jun!X38+Jul!X38+Ago!X38+Set!X38+Oct!X38+Nov!X38+Dic!X38</f>
        <v>0</v>
      </c>
      <c r="AU38" s="33">
        <f t="shared" si="15"/>
        <v>0</v>
      </c>
    </row>
    <row r="39" spans="1:47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2</v>
      </c>
      <c r="K39" s="27">
        <f>+Ene!J39+Feb!J39+Mar!J39+Abr!J39+May!J39+Jun!J39+Jul!J39+Ago!J39+Set!J39+Oct!J39+Nov!J39+Dic!J39</f>
        <v>2</v>
      </c>
      <c r="L39" s="33">
        <f t="shared" si="3"/>
        <v>100</v>
      </c>
      <c r="M39" s="37">
        <v>4</v>
      </c>
      <c r="N39" s="24">
        <f>+Ene!K39+Feb!K39+Mar!K39+Abr!K39+May!K39+Jun!K39+Jul!K39+Ago!K39+Set!K39+Oct!K39+Nov!K39+Dic!K39</f>
        <v>3</v>
      </c>
      <c r="O39" s="33">
        <f t="shared" si="4"/>
        <v>75</v>
      </c>
      <c r="P39" s="37">
        <v>6</v>
      </c>
      <c r="Q39" s="24">
        <f>+Ene!L39+Feb!L39+Mar!L39+Abr!L39+May!L39+Jun!L39+Jul!L39+Ago!L39+Set!L39+Oct!L39+Nov!L39+Dic!L39</f>
        <v>2</v>
      </c>
      <c r="R39" s="33">
        <f t="shared" si="5"/>
        <v>33.333333333333329</v>
      </c>
      <c r="S39" s="37">
        <v>0</v>
      </c>
      <c r="T39" s="24">
        <f>+Ene!M39+Feb!M39+Mar!M39+Abr!M39+May!M39+Jun!M39+Jul!M39+Ago!M39+Set!M39+Oct!M39+Nov!M39+Dic!M39</f>
        <v>6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2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16</v>
      </c>
      <c r="AA39" s="33">
        <f t="shared" si="8"/>
        <v>0</v>
      </c>
      <c r="AB39" s="37">
        <v>12</v>
      </c>
      <c r="AC39" s="24">
        <f>+Ene!P39+Feb!P39+Mar!P39+Abr!P39+May!P39+Jun!P39+Jul!P39+Ago!P39+Set!P39+Oct!P39+Nov!P39+Dic!P39</f>
        <v>7</v>
      </c>
      <c r="AD39" s="33">
        <f t="shared" si="9"/>
        <v>58.333333333333336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1</v>
      </c>
      <c r="AO39" s="33">
        <f t="shared" si="12"/>
        <v>0</v>
      </c>
      <c r="AP39" s="37">
        <v>13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1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42</v>
      </c>
      <c r="K40" s="27">
        <f>+Ene!J40+Feb!J40+Mar!J40+Abr!J40+May!J40+Jun!J40+Jul!J40+Ago!J40+Set!J40+Oct!J40+Nov!J40+Dic!J40</f>
        <v>25</v>
      </c>
      <c r="L40" s="33">
        <f t="shared" si="3"/>
        <v>59.523809523809526</v>
      </c>
      <c r="M40" s="37">
        <v>163</v>
      </c>
      <c r="N40" s="24">
        <f>+Ene!K40+Feb!K40+Mar!K40+Abr!K40+May!K40+Jun!K40+Jul!K40+Ago!K40+Set!K40+Oct!K40+Nov!K40+Dic!K40</f>
        <v>23</v>
      </c>
      <c r="O40" s="33">
        <f t="shared" si="4"/>
        <v>14.110429447852759</v>
      </c>
      <c r="P40" s="37">
        <v>141</v>
      </c>
      <c r="Q40" s="24">
        <f>+Ene!L40+Feb!L40+Mar!L40+Abr!L40+May!L40+Jun!L40+Jul!L40+Ago!L40+Set!L40+Oct!L40+Nov!L40+Dic!L40</f>
        <v>7</v>
      </c>
      <c r="R40" s="33">
        <f t="shared" si="5"/>
        <v>4.9645390070921991</v>
      </c>
      <c r="S40" s="37">
        <v>312</v>
      </c>
      <c r="T40" s="24">
        <f>+Ene!M40+Feb!M40+Mar!M40+Abr!M40+May!M40+Jun!M40+Jul!M40+Ago!M40+Set!M40+Oct!M40+Nov!M40+Dic!M40</f>
        <v>5</v>
      </c>
      <c r="U40" s="33">
        <f t="shared" si="6"/>
        <v>1.6025641025641024</v>
      </c>
      <c r="V40" s="37">
        <v>0</v>
      </c>
      <c r="W40" s="23">
        <f>+Ene!N40+Feb!N40+Mar!N40+Abr!N40+May!N40+Jun!N40+Jul!N40+Ago!N40+Set!N40+Oct!N40+Nov!N40+Dic!N40</f>
        <v>25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89</v>
      </c>
      <c r="AA40" s="33">
        <f t="shared" si="8"/>
        <v>0</v>
      </c>
      <c r="AB40" s="37">
        <v>346</v>
      </c>
      <c r="AC40" s="24">
        <f>+Ene!P40+Feb!P40+Mar!P40+Abr!P40+May!P40+Jun!P40+Jul!P40+Ago!P40+Set!P40+Oct!P40+Nov!P40+Dic!P40</f>
        <v>55</v>
      </c>
      <c r="AD40" s="33">
        <f t="shared" si="9"/>
        <v>15.895953757225435</v>
      </c>
      <c r="AE40" s="37">
        <v>183</v>
      </c>
      <c r="AF40" s="24">
        <f>+Ene!Q40+Feb!Q40+Mar!Q40+Abr!Q40+May!Q40+Jun!Q40+Jul!Q40+Ago!Q40+Set!Q40+Oct!Q40+Nov!Q40+Dic!Q40</f>
        <v>9</v>
      </c>
      <c r="AG40" s="33">
        <f t="shared" si="10"/>
        <v>4.918032786885246</v>
      </c>
      <c r="AH40" s="37">
        <v>1355</v>
      </c>
      <c r="AI40" s="24">
        <f>+Ene!R40+Feb!R40+Mar!R40+Abr!R40+May!R40+Jun!R40+Jul!R40+Ago!R40+Set!R40+Oct!R40+Nov!R40+Dic!R40</f>
        <v>36</v>
      </c>
      <c r="AJ40" s="33">
        <f t="shared" si="11"/>
        <v>2.6568265682656826</v>
      </c>
      <c r="AK40" s="24">
        <f>+Ene!S40+Feb!S40+Mar!S40+Abr!S40+May!S40+Jun!S40+Jul!S40+Ago!S40+Set!S40+Oct!S40+Nov!S40+Dic!S40</f>
        <v>4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90</v>
      </c>
      <c r="AO40" s="33">
        <f t="shared" si="12"/>
        <v>0</v>
      </c>
      <c r="AP40" s="37">
        <v>358</v>
      </c>
      <c r="AQ40" s="24">
        <f>+Ene!W40+Feb!W40+Mar!W40+Abr!W40+May!W40+Jun!W40+Jul!W40+Ago!W40+Set!W40+Oct!W40+Nov!W40+Dic!W40</f>
        <v>19</v>
      </c>
      <c r="AR40" s="33">
        <f t="shared" si="13"/>
        <v>5.3072625698324023</v>
      </c>
      <c r="AS40" s="24">
        <f t="shared" si="14"/>
        <v>90</v>
      </c>
      <c r="AT40" s="24">
        <f>+Ene!X40+Feb!X40+Mar!X40+Abr!X40+May!X40+Jun!X40+Jul!X40+Ago!X40+Set!X40+Oct!X40+Nov!X40+Dic!X40</f>
        <v>3</v>
      </c>
      <c r="AU40" s="33">
        <f t="shared" si="15"/>
        <v>3.3333333333333335</v>
      </c>
    </row>
    <row r="41" spans="1:47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1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6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6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8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5</v>
      </c>
      <c r="AA41" s="33">
        <f t="shared" si="8"/>
        <v>0</v>
      </c>
      <c r="AB41" s="37">
        <v>13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4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48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11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</v>
      </c>
      <c r="N42" s="24">
        <f>+Ene!K42+Feb!K42+Mar!K42+Abr!K42+May!K42+Jun!K42+Jul!K42+Ago!K42+Set!K42+Oct!K42+Nov!K42+Dic!K42</f>
        <v>0</v>
      </c>
      <c r="O42" s="33">
        <f t="shared" si="4"/>
        <v>0</v>
      </c>
      <c r="P42" s="37">
        <v>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3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2</v>
      </c>
      <c r="AA42" s="33">
        <f t="shared" si="8"/>
        <v>0</v>
      </c>
      <c r="AB42" s="37">
        <v>5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>
        <v>2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14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0</v>
      </c>
      <c r="AO42" s="33">
        <f t="shared" si="12"/>
        <v>0</v>
      </c>
      <c r="AP42" s="37">
        <v>4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0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6</v>
      </c>
      <c r="K43" s="27">
        <f>+Ene!J43+Feb!J43+Mar!J43+Abr!J43+May!J43+Jun!J43+Jul!J43+Ago!J43+Set!J43+Oct!J43+Nov!J43+Dic!J43</f>
        <v>5</v>
      </c>
      <c r="L43" s="33">
        <f t="shared" si="3"/>
        <v>83.333333333333343</v>
      </c>
      <c r="M43" s="37">
        <v>12</v>
      </c>
      <c r="N43" s="24">
        <f>+Ene!K43+Feb!K43+Mar!K43+Abr!K43+May!K43+Jun!K43+Jul!K43+Ago!K43+Set!K43+Oct!K43+Nov!K43+Dic!K43</f>
        <v>5</v>
      </c>
      <c r="O43" s="33">
        <f t="shared" si="4"/>
        <v>41.666666666666671</v>
      </c>
      <c r="P43" s="37">
        <v>11</v>
      </c>
      <c r="Q43" s="24">
        <f>+Ene!L43+Feb!L43+Mar!L43+Abr!L43+May!L43+Jun!L43+Jul!L43+Ago!L43+Set!L43+Oct!L43+Nov!L43+Dic!L43</f>
        <v>7</v>
      </c>
      <c r="R43" s="33">
        <f t="shared" si="5"/>
        <v>63.636363636363633</v>
      </c>
      <c r="S43" s="37">
        <v>23</v>
      </c>
      <c r="T43" s="24">
        <f>+Ene!M43+Feb!M43+Mar!M43+Abr!M43+May!M43+Jun!M43+Jul!M43+Ago!M43+Set!M43+Oct!M43+Nov!M43+Dic!M43</f>
        <v>2</v>
      </c>
      <c r="U43" s="33">
        <f t="shared" si="6"/>
        <v>8.695652173913043</v>
      </c>
      <c r="V43" s="37">
        <v>0</v>
      </c>
      <c r="W43" s="23">
        <f>+Ene!N43+Feb!N43+Mar!N43+Abr!N43+May!N43+Jun!N43+Jul!N43+Ago!N43+Set!N43+Oct!N43+Nov!N43+Dic!N43</f>
        <v>5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19</v>
      </c>
      <c r="AA43" s="33">
        <f t="shared" si="8"/>
        <v>0</v>
      </c>
      <c r="AB43" s="37">
        <v>29</v>
      </c>
      <c r="AC43" s="24">
        <f>+Ene!P43+Feb!P43+Mar!P43+Abr!P43+May!P43+Jun!P43+Jul!P43+Ago!P43+Set!P43+Oct!P43+Nov!P43+Dic!P43</f>
        <v>17</v>
      </c>
      <c r="AD43" s="33">
        <f t="shared" si="9"/>
        <v>58.620689655172406</v>
      </c>
      <c r="AE43" s="37">
        <v>27</v>
      </c>
      <c r="AF43" s="24">
        <f>+Ene!Q43+Feb!Q43+Mar!Q43+Abr!Q43+May!Q43+Jun!Q43+Jul!Q43+Ago!Q43+Set!Q43+Oct!Q43+Nov!Q43+Dic!Q43</f>
        <v>5</v>
      </c>
      <c r="AG43" s="33">
        <f t="shared" si="10"/>
        <v>18.518518518518519</v>
      </c>
      <c r="AH43" s="37">
        <v>132</v>
      </c>
      <c r="AI43" s="24">
        <f>+Ene!R43+Feb!R43+Mar!R43+Abr!R43+May!R43+Jun!R43+Jul!R43+Ago!R43+Set!R43+Oct!R43+Nov!R43+Dic!R43</f>
        <v>11</v>
      </c>
      <c r="AJ43" s="33">
        <f t="shared" si="11"/>
        <v>8.3333333333333321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2</v>
      </c>
      <c r="AO43" s="33">
        <f t="shared" si="12"/>
        <v>0</v>
      </c>
      <c r="AP43" s="37">
        <v>36</v>
      </c>
      <c r="AQ43" s="24">
        <f>+Ene!W43+Feb!W43+Mar!W43+Abr!W43+May!W43+Jun!W43+Jul!W43+Ago!W43+Set!W43+Oct!W43+Nov!W43+Dic!W43</f>
        <v>1</v>
      </c>
      <c r="AR43" s="33">
        <f t="shared" si="13"/>
        <v>2.7777777777777777</v>
      </c>
      <c r="AS43" s="24">
        <f t="shared" si="14"/>
        <v>2</v>
      </c>
      <c r="AT43" s="24">
        <f>+Ene!X43+Feb!X43+Mar!X43+Abr!X43+May!X43+Jun!X43+Jul!X43+Ago!X43+Set!X43+Oct!X43+Nov!X43+Dic!X43</f>
        <v>1</v>
      </c>
      <c r="AU43" s="33">
        <f t="shared" si="15"/>
        <v>50</v>
      </c>
    </row>
    <row r="44" spans="1:47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6</v>
      </c>
      <c r="K44" s="27">
        <f>+Ene!J44+Feb!J44+Mar!J44+Abr!J44+May!J44+Jun!J44+Jul!J44+Ago!J44+Set!J44+Oct!J44+Nov!J44+Dic!J44</f>
        <v>5</v>
      </c>
      <c r="L44" s="33">
        <f t="shared" si="3"/>
        <v>83.333333333333343</v>
      </c>
      <c r="M44" s="37">
        <v>17</v>
      </c>
      <c r="N44" s="24">
        <f>+Ene!K44+Feb!K44+Mar!K44+Abr!K44+May!K44+Jun!K44+Jul!K44+Ago!K44+Set!K44+Oct!K44+Nov!K44+Dic!K44</f>
        <v>2</v>
      </c>
      <c r="O44" s="33">
        <f t="shared" si="4"/>
        <v>11.76470588235294</v>
      </c>
      <c r="P44" s="37">
        <v>13</v>
      </c>
      <c r="Q44" s="24">
        <f>+Ene!L44+Feb!L44+Mar!L44+Abr!L44+May!L44+Jun!L44+Jul!L44+Ago!L44+Set!L44+Oct!L44+Nov!L44+Dic!L44</f>
        <v>2</v>
      </c>
      <c r="R44" s="33">
        <f t="shared" si="5"/>
        <v>15.384615384615385</v>
      </c>
      <c r="S44" s="37">
        <v>26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5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8</v>
      </c>
      <c r="AA44" s="33">
        <f t="shared" si="8"/>
        <v>0</v>
      </c>
      <c r="AB44" s="37">
        <v>36</v>
      </c>
      <c r="AC44" s="24">
        <f>+Ene!P44+Feb!P44+Mar!P44+Abr!P44+May!P44+Jun!P44+Jul!P44+Ago!P44+Set!P44+Oct!P44+Nov!P44+Dic!P44</f>
        <v>9</v>
      </c>
      <c r="AD44" s="33">
        <f t="shared" si="9"/>
        <v>25</v>
      </c>
      <c r="AE44" s="37">
        <v>25</v>
      </c>
      <c r="AF44" s="24">
        <f>+Ene!Q44+Feb!Q44+Mar!Q44+Abr!Q44+May!Q44+Jun!Q44+Jul!Q44+Ago!Q44+Set!Q44+Oct!Q44+Nov!Q44+Dic!Q44</f>
        <v>5</v>
      </c>
      <c r="AG44" s="33">
        <f t="shared" si="10"/>
        <v>20</v>
      </c>
      <c r="AH44" s="37">
        <v>130</v>
      </c>
      <c r="AI44" s="24">
        <f>+Ene!R44+Feb!R44+Mar!R44+Abr!R44+May!R44+Jun!R44+Jul!R44+Ago!R44+Set!R44+Oct!R44+Nov!R44+Dic!R44</f>
        <v>2</v>
      </c>
      <c r="AJ44" s="33">
        <f t="shared" si="11"/>
        <v>1.5384615384615385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13</v>
      </c>
      <c r="AO44" s="33">
        <f t="shared" si="12"/>
        <v>0</v>
      </c>
      <c r="AP44" s="37">
        <v>40</v>
      </c>
      <c r="AQ44" s="24">
        <f>+Ene!W44+Feb!W44+Mar!W44+Abr!W44+May!W44+Jun!W44+Jul!W44+Ago!W44+Set!W44+Oct!W44+Nov!W44+Dic!W44</f>
        <v>3</v>
      </c>
      <c r="AR44" s="33">
        <f t="shared" si="13"/>
        <v>7.5</v>
      </c>
      <c r="AS44" s="24">
        <f t="shared" si="14"/>
        <v>13</v>
      </c>
      <c r="AT44" s="24">
        <f>+Ene!X44+Feb!X44+Mar!X44+Abr!X44+May!X44+Jun!X44+Jul!X44+Ago!X44+Set!X44+Oct!X44+Nov!X44+Dic!X44</f>
        <v>1</v>
      </c>
      <c r="AU44" s="33">
        <f t="shared" si="15"/>
        <v>7.6923076923076925</v>
      </c>
    </row>
    <row r="45" spans="1:47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3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5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2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1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2</v>
      </c>
      <c r="AA45" s="33">
        <f t="shared" si="8"/>
        <v>0</v>
      </c>
      <c r="AB45" s="37">
        <v>8</v>
      </c>
      <c r="AC45" s="24">
        <f>+Ene!P45+Feb!P45+Mar!P45+Abr!P45+May!P45+Jun!P45+Jul!P45+Ago!P45+Set!P45+Oct!P45+Nov!P45+Dic!P45</f>
        <v>1</v>
      </c>
      <c r="AD45" s="33">
        <f t="shared" si="9"/>
        <v>12.5</v>
      </c>
      <c r="AE45" s="37">
        <v>2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19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7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1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3</v>
      </c>
      <c r="N46" s="24">
        <f>+Ene!K46+Feb!K46+Mar!K46+Abr!K46+May!K46+Jun!K46+Jul!K46+Ago!K46+Set!K46+Oct!K46+Nov!K46+Dic!K46</f>
        <v>2</v>
      </c>
      <c r="O46" s="33">
        <f t="shared" si="4"/>
        <v>66.666666666666657</v>
      </c>
      <c r="P46" s="37">
        <v>5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1</v>
      </c>
      <c r="AA46" s="33">
        <f t="shared" si="8"/>
        <v>0</v>
      </c>
      <c r="AB46" s="37">
        <v>9</v>
      </c>
      <c r="AC46" s="24">
        <f>+Ene!P46+Feb!P46+Mar!P46+Abr!P46+May!P46+Jun!P46+Jul!P46+Ago!P46+Set!P46+Oct!P46+Nov!P46+Dic!P46</f>
        <v>2</v>
      </c>
      <c r="AD46" s="33">
        <f t="shared" si="9"/>
        <v>22.222222222222221</v>
      </c>
      <c r="AE46" s="37">
        <v>3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30</v>
      </c>
      <c r="AI46" s="24">
        <f>+Ene!R46+Feb!R46+Mar!R46+Abr!R46+May!R46+Jun!R46+Jul!R46+Ago!R46+Set!R46+Oct!R46+Nov!R46+Dic!R46</f>
        <v>1</v>
      </c>
      <c r="AJ46" s="33">
        <f t="shared" si="11"/>
        <v>3.3333333333333335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8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1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5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8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14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>
        <v>3</v>
      </c>
      <c r="AF47" s="24">
        <f>+Ene!Q47+Feb!Q47+Mar!Q47+Abr!Q47+May!Q47+Jun!Q47+Jul!Q47+Ago!Q47+Set!Q47+Oct!Q47+Nov!Q47+Dic!Q47</f>
        <v>0</v>
      </c>
      <c r="AG47" s="33">
        <f t="shared" si="10"/>
        <v>0</v>
      </c>
      <c r="AH47" s="37">
        <v>51</v>
      </c>
      <c r="AI47" s="24">
        <f>+Ene!R47+Feb!R47+Mar!R47+Abr!R47+May!R47+Jun!R47+Jul!R47+Ago!R47+Set!R47+Oct!R47+Nov!R47+Dic!R47</f>
        <v>1</v>
      </c>
      <c r="AJ47" s="33">
        <f t="shared" si="11"/>
        <v>1.9607843137254901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11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2</v>
      </c>
      <c r="K48" s="27">
        <f>+Ene!J48+Feb!J48+Mar!J48+Abr!J48+May!J48+Jun!J48+Jul!J48+Ago!J48+Set!J48+Oct!J48+Nov!J48+Dic!J48</f>
        <v>1</v>
      </c>
      <c r="L48" s="33">
        <f t="shared" si="3"/>
        <v>50</v>
      </c>
      <c r="M48" s="37">
        <v>7</v>
      </c>
      <c r="N48" s="24">
        <f>+Ene!K48+Feb!K48+Mar!K48+Abr!K48+May!K48+Jun!K48+Jul!K48+Ago!K48+Set!K48+Oct!K48+Nov!K48+Dic!K48</f>
        <v>1</v>
      </c>
      <c r="O48" s="33">
        <f t="shared" si="4"/>
        <v>14.285714285714285</v>
      </c>
      <c r="P48" s="37">
        <v>6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13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37">
        <v>0</v>
      </c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1</v>
      </c>
      <c r="AA48" s="33">
        <f t="shared" si="8"/>
        <v>0</v>
      </c>
      <c r="AB48" s="37">
        <v>15</v>
      </c>
      <c r="AC48" s="24">
        <f>+Ene!P48+Feb!P48+Mar!P48+Abr!P48+May!P48+Jun!P48+Jul!P48+Ago!P48+Set!P48+Oct!P48+Nov!P48+Dic!P48</f>
        <v>2</v>
      </c>
      <c r="AD48" s="33">
        <f t="shared" si="9"/>
        <v>13.333333333333334</v>
      </c>
      <c r="AE48" s="37">
        <v>9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57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16</v>
      </c>
      <c r="AQ48" s="24">
        <f>+Ene!W48+Feb!W48+Mar!W48+Abr!W48+May!W48+Jun!W48+Jul!W48+Ago!W48+Set!W48+Oct!W48+Nov!W48+Dic!W48</f>
        <v>1</v>
      </c>
      <c r="AR48" s="33">
        <f t="shared" si="13"/>
        <v>6.25</v>
      </c>
      <c r="AS48" s="24">
        <f t="shared" si="14"/>
        <v>3</v>
      </c>
      <c r="AT48" s="24">
        <f>+Ene!X48+Feb!X48+Mar!X48+Abr!X48+May!X48+Jun!X48+Jul!X48+Ago!X48+Set!X48+Oct!X48+Nov!X48+Dic!X48</f>
        <v>3</v>
      </c>
      <c r="AU48" s="33">
        <f t="shared" si="15"/>
        <v>100</v>
      </c>
    </row>
    <row r="49" spans="1:47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1</v>
      </c>
      <c r="K49" s="27">
        <f>+Ene!J49+Feb!J49+Mar!J49+Abr!J49+May!J49+Jun!J49+Jul!J49+Ago!J49+Set!J49+Oct!J49+Nov!J49+Dic!J49</f>
        <v>1</v>
      </c>
      <c r="L49" s="33">
        <f t="shared" si="3"/>
        <v>100</v>
      </c>
      <c r="M49" s="37">
        <v>2</v>
      </c>
      <c r="N49" s="24">
        <f>+Ene!K49+Feb!K49+Mar!K49+Abr!K49+May!K49+Jun!K49+Jul!K49+Ago!K49+Set!K49+Oct!K49+Nov!K49+Dic!K49</f>
        <v>1</v>
      </c>
      <c r="O49" s="33">
        <f t="shared" si="4"/>
        <v>50</v>
      </c>
      <c r="P49" s="37">
        <v>4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37">
        <v>7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7</v>
      </c>
      <c r="AC49" s="24">
        <f>+Ene!P49+Feb!P49+Mar!P49+Abr!P49+May!P49+Jun!P49+Jul!P49+Ago!P49+Set!P49+Oct!P49+Nov!P49+Dic!P49</f>
        <v>2</v>
      </c>
      <c r="AD49" s="33">
        <f t="shared" si="9"/>
        <v>28.571428571428569</v>
      </c>
      <c r="AE49" s="37">
        <v>2</v>
      </c>
      <c r="AF49" s="24">
        <f>+Ene!Q49+Feb!Q49+Mar!Q49+Abr!Q49+May!Q49+Jun!Q49+Jul!Q49+Ago!Q49+Set!Q49+Oct!Q49+Nov!Q49+Dic!Q49</f>
        <v>1</v>
      </c>
      <c r="AG49" s="33">
        <f t="shared" si="10"/>
        <v>50</v>
      </c>
      <c r="AH49" s="37">
        <v>29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1</v>
      </c>
      <c r="K50" s="27">
        <f>+Ene!J50+Feb!J50+Mar!J50+Abr!J50+May!J50+Jun!J50+Jul!J50+Ago!J50+Set!J50+Oct!J50+Nov!J50+Dic!J50</f>
        <v>1</v>
      </c>
      <c r="L50" s="33">
        <f t="shared" si="3"/>
        <v>100</v>
      </c>
      <c r="M50" s="37">
        <v>3</v>
      </c>
      <c r="N50" s="24">
        <f>+Ene!K50+Feb!K50+Mar!K50+Abr!K50+May!K50+Jun!K50+Jul!K50+Ago!K50+Set!K50+Oct!K50+Nov!K50+Dic!K50</f>
        <v>0</v>
      </c>
      <c r="O50" s="33">
        <f t="shared" si="4"/>
        <v>0</v>
      </c>
      <c r="P50" s="37">
        <v>6</v>
      </c>
      <c r="Q50" s="24">
        <f>+Ene!L50+Feb!L50+Mar!L50+Abr!L50+May!L50+Jun!L50+Jul!L50+Ago!L50+Set!L50+Oct!L50+Nov!L50+Dic!L50</f>
        <v>1</v>
      </c>
      <c r="R50" s="33">
        <f t="shared" si="5"/>
        <v>16.666666666666664</v>
      </c>
      <c r="S50" s="37">
        <v>0</v>
      </c>
      <c r="T50" s="24">
        <f>+Ene!M50+Feb!M50+Mar!M50+Abr!M50+May!M50+Jun!M50+Jul!M50+Ago!M50+Set!M50+Oct!M50+Nov!M50+Dic!M50</f>
        <v>1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1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2</v>
      </c>
      <c r="AA50" s="33">
        <f t="shared" si="8"/>
        <v>0</v>
      </c>
      <c r="AB50" s="37">
        <v>10</v>
      </c>
      <c r="AC50" s="24">
        <f>+Ene!P50+Feb!P50+Mar!P50+Abr!P50+May!P50+Jun!P50+Jul!P50+Ago!P50+Set!P50+Oct!P50+Nov!P50+Dic!P50</f>
        <v>2</v>
      </c>
      <c r="AD50" s="33">
        <f t="shared" si="9"/>
        <v>20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2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0</v>
      </c>
      <c r="AO50" s="33">
        <f t="shared" si="12"/>
        <v>0</v>
      </c>
      <c r="AP50" s="37">
        <v>9</v>
      </c>
      <c r="AQ50" s="24">
        <f>+Ene!W50+Feb!W50+Mar!W50+Abr!W50+May!W50+Jun!W50+Jul!W50+Ago!W50+Set!W50+Oct!W50+Nov!W50+Dic!W50</f>
        <v>0</v>
      </c>
      <c r="AR50" s="33">
        <f t="shared" si="13"/>
        <v>0</v>
      </c>
      <c r="AS50" s="24">
        <f t="shared" si="14"/>
        <v>0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2</v>
      </c>
      <c r="K51" s="27">
        <f>+Ene!J51+Feb!J51+Mar!J51+Abr!J51+May!J51+Jun!J51+Jul!J51+Ago!J51+Set!J51+Oct!J51+Nov!J51+Dic!J51</f>
        <v>1</v>
      </c>
      <c r="L51" s="33">
        <f t="shared" si="3"/>
        <v>50</v>
      </c>
      <c r="M51" s="37">
        <v>6</v>
      </c>
      <c r="N51" s="24">
        <f>+Ene!K51+Feb!K51+Mar!K51+Abr!K51+May!K51+Jun!K51+Jul!K51+Ago!K51+Set!K51+Oct!K51+Nov!K51+Dic!K51</f>
        <v>3</v>
      </c>
      <c r="O51" s="33">
        <f t="shared" si="4"/>
        <v>50</v>
      </c>
      <c r="P51" s="37">
        <v>6</v>
      </c>
      <c r="Q51" s="24">
        <f>+Ene!L51+Feb!L51+Mar!L51+Abr!L51+May!L51+Jun!L51+Jul!L51+Ago!L51+Set!L51+Oct!L51+Nov!L51+Dic!L51</f>
        <v>2</v>
      </c>
      <c r="R51" s="33">
        <f t="shared" si="5"/>
        <v>33.333333333333329</v>
      </c>
      <c r="S51" s="37">
        <v>0</v>
      </c>
      <c r="T51" s="24">
        <f>+Ene!M51+Feb!M51+Mar!M51+Abr!M51+May!M51+Jun!M51+Jul!M51+Ago!M51+Set!M51+Oct!M51+Nov!M51+Dic!M51</f>
        <v>1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1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6</v>
      </c>
      <c r="AA51" s="33">
        <f t="shared" si="8"/>
        <v>0</v>
      </c>
      <c r="AB51" s="37">
        <v>14</v>
      </c>
      <c r="AC51" s="24">
        <f>+Ene!P51+Feb!P51+Mar!P51+Abr!P51+May!P51+Jun!P51+Jul!P51+Ago!P51+Set!P51+Oct!P51+Nov!P51+Dic!P51</f>
        <v>6</v>
      </c>
      <c r="AD51" s="33">
        <f t="shared" si="9"/>
        <v>42.857142857142854</v>
      </c>
      <c r="AE51" s="37">
        <v>0</v>
      </c>
      <c r="AF51" s="24">
        <f>+Ene!Q51+Feb!Q51+Mar!Q51+Abr!Q51+May!Q51+Jun!Q51+Jul!Q51+Ago!Q51+Set!Q51+Oct!Q51+Nov!Q51+Dic!Q51</f>
        <v>0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6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1</v>
      </c>
      <c r="AO51" s="33">
        <f t="shared" si="12"/>
        <v>0</v>
      </c>
      <c r="AP51" s="37">
        <v>15</v>
      </c>
      <c r="AQ51" s="24">
        <f>+Ene!W51+Feb!W51+Mar!W51+Abr!W51+May!W51+Jun!W51+Jul!W51+Ago!W51+Set!W51+Oct!W51+Nov!W51+Dic!W51</f>
        <v>1</v>
      </c>
      <c r="AR51" s="33">
        <f t="shared" si="13"/>
        <v>6.666666666666667</v>
      </c>
      <c r="AS51" s="24">
        <f t="shared" si="14"/>
        <v>1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1</v>
      </c>
      <c r="K52" s="27">
        <f>+Ene!J52+Feb!J52+Mar!J52+Abr!J52+May!J52+Jun!J52+Jul!J52+Ago!J52+Set!J52+Oct!J52+Nov!J52+Dic!J52</f>
        <v>1</v>
      </c>
      <c r="L52" s="33">
        <f t="shared" si="3"/>
        <v>100</v>
      </c>
      <c r="M52" s="37">
        <v>3</v>
      </c>
      <c r="N52" s="24">
        <f>+Ene!K52+Feb!K52+Mar!K52+Abr!K52+May!K52+Jun!K52+Jul!K52+Ago!K52+Set!K52+Oct!K52+Nov!K52+Dic!K52</f>
        <v>2</v>
      </c>
      <c r="O52" s="33">
        <f t="shared" si="4"/>
        <v>66.666666666666657</v>
      </c>
      <c r="P52" s="37">
        <v>2</v>
      </c>
      <c r="Q52" s="24">
        <f>+Ene!L52+Feb!L52+Mar!L52+Abr!L52+May!L52+Jun!L52+Jul!L52+Ago!L52+Set!L52+Oct!L52+Nov!L52+Dic!L52</f>
        <v>0</v>
      </c>
      <c r="R52" s="33">
        <f t="shared" si="5"/>
        <v>0</v>
      </c>
      <c r="S52" s="37">
        <v>0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1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18</v>
      </c>
      <c r="AA52" s="33">
        <f t="shared" si="8"/>
        <v>0</v>
      </c>
      <c r="AB52" s="37">
        <v>6</v>
      </c>
      <c r="AC52" s="24">
        <f>+Ene!P52+Feb!P52+Mar!P52+Abr!P52+May!P52+Jun!P52+Jul!P52+Ago!P52+Set!P52+Oct!P52+Nov!P52+Dic!P52</f>
        <v>3</v>
      </c>
      <c r="AD52" s="33">
        <f t="shared" si="9"/>
        <v>50</v>
      </c>
      <c r="AE52" s="37">
        <v>0</v>
      </c>
      <c r="AF52" s="24">
        <f>+Ene!Q52+Feb!Q52+Mar!Q52+Abr!Q52+May!Q52+Jun!Q52+Jul!Q52+Ago!Q52+Set!Q52+Oct!Q52+Nov!Q52+Dic!Q52</f>
        <v>1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9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1</v>
      </c>
      <c r="AO52" s="33">
        <f t="shared" si="12"/>
        <v>0</v>
      </c>
      <c r="AP52" s="37">
        <v>7</v>
      </c>
      <c r="AQ52" s="24">
        <f>+Ene!W52+Feb!W52+Mar!W52+Abr!W52+May!W52+Jun!W52+Jul!W52+Ago!W52+Set!W52+Oct!W52+Nov!W52+Dic!W52</f>
        <v>0</v>
      </c>
      <c r="AR52" s="33">
        <f t="shared" si="13"/>
        <v>0</v>
      </c>
      <c r="AS52" s="24">
        <f t="shared" si="14"/>
        <v>1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33</v>
      </c>
      <c r="K53" s="27">
        <f>+Ene!J53+Feb!J53+Mar!J53+Abr!J53+May!J53+Jun!J53+Jul!J53+Ago!J53+Set!J53+Oct!J53+Nov!J53+Dic!J53</f>
        <v>26</v>
      </c>
      <c r="L53" s="33">
        <f t="shared" si="3"/>
        <v>78.787878787878782</v>
      </c>
      <c r="M53" s="37">
        <v>104</v>
      </c>
      <c r="N53" s="24">
        <f>+Ene!K53+Feb!K53+Mar!K53+Abr!K53+May!K53+Jun!K53+Jul!K53+Ago!K53+Set!K53+Oct!K53+Nov!K53+Dic!K53</f>
        <v>21</v>
      </c>
      <c r="O53" s="33">
        <f t="shared" si="4"/>
        <v>20.192307692307693</v>
      </c>
      <c r="P53" s="37">
        <v>115</v>
      </c>
      <c r="Q53" s="24">
        <f>+Ene!L53+Feb!L53+Mar!L53+Abr!L53+May!L53+Jun!L53+Jul!L53+Ago!L53+Set!L53+Oct!L53+Nov!L53+Dic!L53</f>
        <v>16</v>
      </c>
      <c r="R53" s="33">
        <f t="shared" si="5"/>
        <v>13.913043478260869</v>
      </c>
      <c r="S53" s="37">
        <v>0</v>
      </c>
      <c r="T53" s="24">
        <f>+Ene!M53+Feb!M53+Mar!M53+Abr!M53+May!M53+Jun!M53+Jul!M53+Ago!M53+Set!M53+Oct!M53+Nov!M53+Dic!M53</f>
        <v>7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26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105</v>
      </c>
      <c r="AA53" s="33">
        <f t="shared" si="8"/>
        <v>0</v>
      </c>
      <c r="AB53" s="37">
        <v>252</v>
      </c>
      <c r="AC53" s="24">
        <f>+Ene!P53+Feb!P53+Mar!P53+Abr!P53+May!P53+Jun!P53+Jul!P53+Ago!P53+Set!P53+Oct!P53+Nov!P53+Dic!P53</f>
        <v>63</v>
      </c>
      <c r="AD53" s="33">
        <f t="shared" si="9"/>
        <v>25</v>
      </c>
      <c r="AE53" s="37">
        <v>0</v>
      </c>
      <c r="AF53" s="24">
        <f>+Ene!Q53+Feb!Q53+Mar!Q53+Abr!Q53+May!Q53+Jun!Q53+Jul!Q53+Ago!Q53+Set!Q53+Oct!Q53+Nov!Q53+Dic!Q53</f>
        <v>20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24</v>
      </c>
      <c r="AJ53" s="33">
        <f t="shared" si="11"/>
        <v>0</v>
      </c>
      <c r="AK53" s="24">
        <f>+Ene!S53+Feb!S53+Mar!S53+Abr!S53+May!S53+Jun!S53+Jul!S53+Ago!S53+Set!S53+Oct!S53+Nov!S53+Dic!S53</f>
        <v>2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59</v>
      </c>
      <c r="AO53" s="33">
        <f t="shared" si="12"/>
        <v>0</v>
      </c>
      <c r="AP53" s="37">
        <v>269</v>
      </c>
      <c r="AQ53" s="24">
        <f>+Ene!W53+Feb!W53+Mar!W53+Abr!W53+May!W53+Jun!W53+Jul!W53+Ago!W53+Set!W53+Oct!W53+Nov!W53+Dic!W53</f>
        <v>13</v>
      </c>
      <c r="AR53" s="33">
        <f t="shared" si="13"/>
        <v>4.8327137546468402</v>
      </c>
      <c r="AS53" s="24">
        <f t="shared" si="14"/>
        <v>59</v>
      </c>
      <c r="AT53" s="24">
        <f>+Ene!X53+Feb!X53+Mar!X53+Abr!X53+May!X53+Jun!X53+Jul!X53+Ago!X53+Set!X53+Oct!X53+Nov!X53+Dic!X53</f>
        <v>2</v>
      </c>
      <c r="AU53" s="33">
        <f t="shared" si="15"/>
        <v>3.3898305084745761</v>
      </c>
    </row>
    <row r="54" spans="1:47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1</v>
      </c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4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7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0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0</v>
      </c>
      <c r="AA54" s="33">
        <f t="shared" si="8"/>
        <v>0</v>
      </c>
      <c r="AB54" s="37">
        <v>12</v>
      </c>
      <c r="AC54" s="24">
        <f>+Ene!P54+Feb!P54+Mar!P54+Abr!P54+May!P54+Jun!P54+Jul!P54+Ago!P54+Set!P54+Oct!P54+Nov!P54+Dic!P54</f>
        <v>0</v>
      </c>
      <c r="AD54" s="33">
        <f t="shared" si="9"/>
        <v>0</v>
      </c>
      <c r="AE54" s="37">
        <v>0</v>
      </c>
      <c r="AF54" s="24">
        <f>+Ene!Q54+Feb!Q54+Mar!Q54+Abr!Q54+May!Q54+Jun!Q54+Jul!Q54+Ago!Q54+Set!Q54+Oct!Q54+Nov!Q54+Dic!Q54</f>
        <v>0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11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14</v>
      </c>
      <c r="K55" s="27">
        <f>+Ene!J55+Feb!J55+Mar!J55+Abr!J55+May!J55+Jun!J55+Jul!J55+Ago!J55+Set!J55+Oct!J55+Nov!J55+Dic!J55</f>
        <v>1</v>
      </c>
      <c r="L55" s="33">
        <f t="shared" si="3"/>
        <v>7.1428571428571423</v>
      </c>
      <c r="M55" s="37">
        <v>46</v>
      </c>
      <c r="N55" s="24">
        <f>+Ene!K55+Feb!K55+Mar!K55+Abr!K55+May!K55+Jun!K55+Jul!K55+Ago!K55+Set!K55+Oct!K55+Nov!K55+Dic!K55</f>
        <v>6</v>
      </c>
      <c r="O55" s="33">
        <f t="shared" si="4"/>
        <v>13.043478260869565</v>
      </c>
      <c r="P55" s="37">
        <v>44</v>
      </c>
      <c r="Q55" s="24">
        <f>+Ene!L55+Feb!L55+Mar!L55+Abr!L55+May!L55+Jun!L55+Jul!L55+Ago!L55+Set!L55+Oct!L55+Nov!L55+Dic!L55</f>
        <v>4</v>
      </c>
      <c r="R55" s="33">
        <f t="shared" si="5"/>
        <v>9.0909090909090917</v>
      </c>
      <c r="S55" s="37">
        <v>89</v>
      </c>
      <c r="T55" s="24">
        <f>+Ene!M55+Feb!M55+Mar!M55+Abr!M55+May!M55+Jun!M55+Jul!M55+Ago!M55+Set!M55+Oct!M55+Nov!M55+Dic!M55</f>
        <v>3</v>
      </c>
      <c r="U55" s="33">
        <f t="shared" si="6"/>
        <v>3.3707865168539324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36</v>
      </c>
      <c r="AA55" s="33">
        <f t="shared" si="8"/>
        <v>0</v>
      </c>
      <c r="AB55" s="37">
        <v>104</v>
      </c>
      <c r="AC55" s="24">
        <f>+Ene!P55+Feb!P55+Mar!P55+Abr!P55+May!P55+Jun!P55+Jul!P55+Ago!P55+Set!P55+Oct!P55+Nov!P55+Dic!P55</f>
        <v>11</v>
      </c>
      <c r="AD55" s="33">
        <f t="shared" si="9"/>
        <v>10.576923076923077</v>
      </c>
      <c r="AE55" s="37">
        <v>59</v>
      </c>
      <c r="AF55" s="24">
        <f>+Ene!Q55+Feb!Q55+Mar!Q55+Abr!Q55+May!Q55+Jun!Q55+Jul!Q55+Ago!Q55+Set!Q55+Oct!Q55+Nov!Q55+Dic!Q55</f>
        <v>1</v>
      </c>
      <c r="AG55" s="33">
        <f t="shared" si="10"/>
        <v>1.6949152542372881</v>
      </c>
      <c r="AH55" s="37">
        <v>383</v>
      </c>
      <c r="AI55" s="24">
        <f>+Ene!R55+Feb!R55+Mar!R55+Abr!R55+May!R55+Jun!R55+Jul!R55+Ago!R55+Set!R55+Oct!R55+Nov!R55+Dic!R55</f>
        <v>10</v>
      </c>
      <c r="AJ55" s="33">
        <f t="shared" si="11"/>
        <v>2.610966057441253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20</v>
      </c>
      <c r="AO55" s="33">
        <f t="shared" si="12"/>
        <v>0</v>
      </c>
      <c r="AP55" s="37">
        <v>110</v>
      </c>
      <c r="AQ55" s="24">
        <f>+Ene!W55+Feb!W55+Mar!W55+Abr!W55+May!W55+Jun!W55+Jul!W55+Ago!W55+Set!W55+Oct!W55+Nov!W55+Dic!W55</f>
        <v>3</v>
      </c>
      <c r="AR55" s="33">
        <f t="shared" si="13"/>
        <v>2.7272727272727271</v>
      </c>
      <c r="AS55" s="24">
        <f t="shared" si="14"/>
        <v>20</v>
      </c>
      <c r="AT55" s="24">
        <f>+Ene!X55+Feb!X55+Mar!X55+Abr!X55+May!X55+Jun!X55+Jul!X55+Ago!X55+Set!X55+Oct!X55+Nov!X55+Dic!X55</f>
        <v>2</v>
      </c>
      <c r="AU55" s="33">
        <f t="shared" si="15"/>
        <v>10</v>
      </c>
    </row>
    <row r="56" spans="1:47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20</v>
      </c>
      <c r="K56" s="27">
        <f>+Ene!J56+Feb!J56+Mar!J56+Abr!J56+May!J56+Jun!J56+Jul!J56+Ago!J56+Set!J56+Oct!J56+Nov!J56+Dic!J56</f>
        <v>15</v>
      </c>
      <c r="L56" s="33">
        <f t="shared" si="3"/>
        <v>75</v>
      </c>
      <c r="M56" s="37">
        <v>74</v>
      </c>
      <c r="N56" s="24">
        <f>+Ene!K56+Feb!K56+Mar!K56+Abr!K56+May!K56+Jun!K56+Jul!K56+Ago!K56+Set!K56+Oct!K56+Nov!K56+Dic!K56</f>
        <v>21</v>
      </c>
      <c r="O56" s="33">
        <f t="shared" si="4"/>
        <v>28.378378378378379</v>
      </c>
      <c r="P56" s="37">
        <v>70</v>
      </c>
      <c r="Q56" s="24">
        <f>+Ene!L56+Feb!L56+Mar!L56+Abr!L56+May!L56+Jun!L56+Jul!L56+Ago!L56+Set!L56+Oct!L56+Nov!L56+Dic!L56</f>
        <v>2</v>
      </c>
      <c r="R56" s="33">
        <f t="shared" si="5"/>
        <v>2.8571428571428572</v>
      </c>
      <c r="S56" s="37">
        <v>211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15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33</v>
      </c>
      <c r="AA56" s="33">
        <f t="shared" si="8"/>
        <v>0</v>
      </c>
      <c r="AB56" s="37">
        <v>164</v>
      </c>
      <c r="AC56" s="24">
        <f>+Ene!P56+Feb!P56+Mar!P56+Abr!P56+May!P56+Jun!P56+Jul!P56+Ago!P56+Set!P56+Oct!P56+Nov!P56+Dic!P56</f>
        <v>38</v>
      </c>
      <c r="AD56" s="33">
        <f t="shared" si="9"/>
        <v>23.170731707317074</v>
      </c>
      <c r="AE56" s="37">
        <v>86</v>
      </c>
      <c r="AF56" s="24">
        <f>+Ene!Q56+Feb!Q56+Mar!Q56+Abr!Q56+May!Q56+Jun!Q56+Jul!Q56+Ago!Q56+Set!Q56+Oct!Q56+Nov!Q56+Dic!Q56</f>
        <v>18</v>
      </c>
      <c r="AG56" s="33">
        <f t="shared" si="10"/>
        <v>20.930232558139537</v>
      </c>
      <c r="AH56" s="37">
        <v>766</v>
      </c>
      <c r="AI56" s="24">
        <f>+Ene!R56+Feb!R56+Mar!R56+Abr!R56+May!R56+Jun!R56+Jul!R56+Ago!R56+Set!R56+Oct!R56+Nov!R56+Dic!R56</f>
        <v>49</v>
      </c>
      <c r="AJ56" s="33">
        <f t="shared" si="11"/>
        <v>6.3968668407310707</v>
      </c>
      <c r="AK56" s="24">
        <f>+Ene!S56+Feb!S56+Mar!S56+Abr!S56+May!S56+Jun!S56+Jul!S56+Ago!S56+Set!S56+Oct!S56+Nov!S56+Dic!S56</f>
        <v>1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0</v>
      </c>
      <c r="AO56" s="33">
        <f t="shared" si="12"/>
        <v>0</v>
      </c>
      <c r="AP56" s="37">
        <v>169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0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3</v>
      </c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9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>
        <v>12</v>
      </c>
      <c r="Q57" s="24">
        <f>+Ene!L57+Feb!L57+Mar!L57+Abr!L57+May!L57+Jun!L57+Jul!L57+Ago!L57+Set!L57+Oct!L57+Nov!L57+Dic!L57</f>
        <v>1</v>
      </c>
      <c r="R57" s="33">
        <f t="shared" si="5"/>
        <v>8.3333333333333321</v>
      </c>
      <c r="S57" s="37">
        <v>22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9</v>
      </c>
      <c r="AA57" s="33">
        <f t="shared" si="8"/>
        <v>0</v>
      </c>
      <c r="AB57" s="37">
        <v>24</v>
      </c>
      <c r="AC57" s="24">
        <f>+Ene!P57+Feb!P57+Mar!P57+Abr!P57+May!P57+Jun!P57+Jul!P57+Ago!P57+Set!P57+Oct!P57+Nov!P57+Dic!P57</f>
        <v>1</v>
      </c>
      <c r="AD57" s="33">
        <f t="shared" si="9"/>
        <v>4.1666666666666661</v>
      </c>
      <c r="AE57" s="37">
        <v>14</v>
      </c>
      <c r="AF57" s="24">
        <f>+Ene!Q57+Feb!Q57+Mar!Q57+Abr!Q57+May!Q57+Jun!Q57+Jul!Q57+Ago!Q57+Set!Q57+Oct!Q57+Nov!Q57+Dic!Q57</f>
        <v>2</v>
      </c>
      <c r="AG57" s="33">
        <f t="shared" si="10"/>
        <v>14.285714285714285</v>
      </c>
      <c r="AH57" s="37">
        <v>96</v>
      </c>
      <c r="AI57" s="24">
        <f>+Ene!R57+Feb!R57+Mar!R57+Abr!R57+May!R57+Jun!R57+Jul!R57+Ago!R57+Set!R57+Oct!R57+Nov!R57+Dic!R57</f>
        <v>3</v>
      </c>
      <c r="AJ57" s="33">
        <f t="shared" si="11"/>
        <v>3.125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1</v>
      </c>
      <c r="AO57" s="33">
        <f t="shared" si="12"/>
        <v>0</v>
      </c>
      <c r="AP57" s="37">
        <v>26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1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2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7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>
        <v>10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37">
        <v>22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2</v>
      </c>
      <c r="AA58" s="33">
        <f t="shared" si="8"/>
        <v>0</v>
      </c>
      <c r="AB58" s="37">
        <v>19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37">
        <v>8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94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3</v>
      </c>
      <c r="AO58" s="33">
        <f t="shared" si="12"/>
        <v>0</v>
      </c>
      <c r="AP58" s="37">
        <v>19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3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3</v>
      </c>
      <c r="K59" s="27">
        <f>+Ene!J59+Feb!J59+Mar!J59+Abr!J59+May!J59+Jun!J59+Jul!J59+Ago!J59+Set!J59+Oct!J59+Nov!J59+Dic!J59</f>
        <v>2</v>
      </c>
      <c r="L59" s="33">
        <f t="shared" si="3"/>
        <v>66.666666666666657</v>
      </c>
      <c r="M59" s="37">
        <v>8</v>
      </c>
      <c r="N59" s="24">
        <f>+Ene!K59+Feb!K59+Mar!K59+Abr!K59+May!K59+Jun!K59+Jul!K59+Ago!K59+Set!K59+Oct!K59+Nov!K59+Dic!K59</f>
        <v>1</v>
      </c>
      <c r="O59" s="33">
        <f t="shared" si="4"/>
        <v>12.5</v>
      </c>
      <c r="P59" s="37">
        <v>7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28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2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2</v>
      </c>
      <c r="AA59" s="33">
        <f t="shared" si="8"/>
        <v>0</v>
      </c>
      <c r="AB59" s="37">
        <v>18</v>
      </c>
      <c r="AC59" s="24">
        <f>+Ene!P59+Feb!P59+Mar!P59+Abr!P59+May!P59+Jun!P59+Jul!P59+Ago!P59+Set!P59+Oct!P59+Nov!P59+Dic!P59</f>
        <v>3</v>
      </c>
      <c r="AD59" s="33">
        <f t="shared" si="9"/>
        <v>16.666666666666664</v>
      </c>
      <c r="AE59" s="37">
        <v>13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87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1</v>
      </c>
      <c r="AO59" s="33">
        <f t="shared" si="12"/>
        <v>0</v>
      </c>
      <c r="AP59" s="37">
        <v>20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1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2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7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8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12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0</v>
      </c>
      <c r="AA60" s="33">
        <f t="shared" si="8"/>
        <v>0</v>
      </c>
      <c r="AB60" s="37">
        <v>17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7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59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16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6</v>
      </c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17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>
        <v>11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34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37">
        <v>0</v>
      </c>
      <c r="W61" s="23">
        <f>+Ene!N61+Feb!N61+Mar!N61+Abr!N61+May!N61+Jun!N61+Jul!N61+Ago!N61+Set!N61+Oct!N61+Nov!N61+Dic!N61</f>
        <v>0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7</v>
      </c>
      <c r="AA61" s="33">
        <f t="shared" si="8"/>
        <v>0</v>
      </c>
      <c r="AB61" s="37">
        <v>34</v>
      </c>
      <c r="AC61" s="24">
        <f>+Ene!P61+Feb!P61+Mar!P61+Abr!P61+May!P61+Jun!P61+Jul!P61+Ago!P61+Set!P61+Oct!P61+Nov!P61+Dic!P61</f>
        <v>0</v>
      </c>
      <c r="AD61" s="33">
        <f t="shared" si="9"/>
        <v>0</v>
      </c>
      <c r="AE61" s="37">
        <v>25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135</v>
      </c>
      <c r="AI61" s="24">
        <f>+Ene!R61+Feb!R61+Mar!R61+Abr!R61+May!R61+Jun!R61+Jul!R61+Ago!R61+Set!R61+Oct!R61+Nov!R61+Dic!R61</f>
        <v>1</v>
      </c>
      <c r="AJ61" s="33">
        <f t="shared" si="11"/>
        <v>0.74074074074074081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3</v>
      </c>
      <c r="AO61" s="33">
        <f t="shared" si="12"/>
        <v>0</v>
      </c>
      <c r="AP61" s="37">
        <v>38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2</v>
      </c>
      <c r="K62" s="27">
        <f>+Ene!J62+Feb!J62+Mar!J62+Abr!J62+May!J62+Jun!J62+Jul!J62+Ago!J62+Set!J62+Oct!J62+Nov!J62+Dic!J62</f>
        <v>6</v>
      </c>
      <c r="L62" s="33">
        <f t="shared" si="3"/>
        <v>300</v>
      </c>
      <c r="M62" s="37">
        <v>4</v>
      </c>
      <c r="N62" s="24">
        <f>+Ene!K62+Feb!K62+Mar!K62+Abr!K62+May!K62+Jun!K62+Jul!K62+Ago!K62+Set!K62+Oct!K62+Nov!K62+Dic!K62</f>
        <v>9</v>
      </c>
      <c r="O62" s="33">
        <f t="shared" si="4"/>
        <v>225</v>
      </c>
      <c r="P62" s="37">
        <v>2</v>
      </c>
      <c r="Q62" s="24">
        <f>+Ene!L62+Feb!L62+Mar!L62+Abr!L62+May!L62+Jun!L62+Jul!L62+Ago!L62+Set!L62+Oct!L62+Nov!L62+Dic!L62</f>
        <v>5</v>
      </c>
      <c r="R62" s="33">
        <f t="shared" si="5"/>
        <v>250</v>
      </c>
      <c r="S62" s="37">
        <v>10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37">
        <v>0</v>
      </c>
      <c r="W62" s="23">
        <f>+Ene!N62+Feb!N62+Mar!N62+Abr!N62+May!N62+Jun!N62+Jul!N62+Ago!N62+Set!N62+Oct!N62+Nov!N62+Dic!N62</f>
        <v>4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16</v>
      </c>
      <c r="AA62" s="33">
        <f t="shared" si="8"/>
        <v>0</v>
      </c>
      <c r="AB62" s="37">
        <v>8</v>
      </c>
      <c r="AC62" s="24">
        <f>+Ene!P62+Feb!P62+Mar!P62+Abr!P62+May!P62+Jun!P62+Jul!P62+Ago!P62+Set!P62+Oct!P62+Nov!P62+Dic!P62</f>
        <v>20</v>
      </c>
      <c r="AD62" s="33">
        <f t="shared" si="9"/>
        <v>250</v>
      </c>
      <c r="AE62" s="37">
        <v>9</v>
      </c>
      <c r="AF62" s="24">
        <f>+Ene!Q62+Feb!Q62+Mar!Q62+Abr!Q62+May!Q62+Jun!Q62+Jul!Q62+Ago!Q62+Set!Q62+Oct!Q62+Nov!Q62+Dic!Q62</f>
        <v>3</v>
      </c>
      <c r="AG62" s="33">
        <f t="shared" si="10"/>
        <v>33.333333333333329</v>
      </c>
      <c r="AH62" s="37">
        <v>43</v>
      </c>
      <c r="AI62" s="24">
        <f>+Ene!R62+Feb!R62+Mar!R62+Abr!R62+May!R62+Jun!R62+Jul!R62+Ago!R62+Set!R62+Oct!R62+Nov!R62+Dic!R62</f>
        <v>23</v>
      </c>
      <c r="AJ62" s="33">
        <f t="shared" si="11"/>
        <v>53.488372093023251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3</v>
      </c>
      <c r="AO62" s="33">
        <f t="shared" si="12"/>
        <v>0</v>
      </c>
      <c r="AP62" s="37">
        <v>11</v>
      </c>
      <c r="AQ62" s="24">
        <f>+Ene!W62+Feb!W62+Mar!W62+Abr!W62+May!W62+Jun!W62+Jul!W62+Ago!W62+Set!W62+Oct!W62+Nov!W62+Dic!W62</f>
        <v>3</v>
      </c>
      <c r="AR62" s="33">
        <f t="shared" si="13"/>
        <v>27.27272727272727</v>
      </c>
      <c r="AS62" s="24">
        <f t="shared" si="14"/>
        <v>3</v>
      </c>
      <c r="AT62" s="24">
        <f>+Ene!X62+Feb!X62+Mar!X62+Abr!X62+May!X62+Jun!X62+Jul!X62+Ago!X62+Set!X62+Oct!X62+Nov!X62+Dic!X62</f>
        <v>2</v>
      </c>
      <c r="AU62" s="33">
        <f t="shared" si="15"/>
        <v>66.666666666666657</v>
      </c>
    </row>
    <row r="63" spans="1:47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1</v>
      </c>
      <c r="L63" s="33">
        <f t="shared" si="3"/>
        <v>0</v>
      </c>
      <c r="M63" s="37">
        <v>2</v>
      </c>
      <c r="N63" s="24">
        <f>+Ene!K63+Feb!K63+Mar!K63+Abr!K63+May!K63+Jun!K63+Jul!K63+Ago!K63+Set!K63+Oct!K63+Nov!K63+Dic!K63</f>
        <v>0</v>
      </c>
      <c r="O63" s="33">
        <f t="shared" si="4"/>
        <v>0</v>
      </c>
      <c r="P63" s="37">
        <v>0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2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1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5</v>
      </c>
      <c r="AA63" s="33">
        <f t="shared" si="8"/>
        <v>0</v>
      </c>
      <c r="AB63" s="37">
        <v>2</v>
      </c>
      <c r="AC63" s="24">
        <f>+Ene!P63+Feb!P63+Mar!P63+Abr!P63+May!P63+Jun!P63+Jul!P63+Ago!P63+Set!P63+Oct!P63+Nov!P63+Dic!P63</f>
        <v>1</v>
      </c>
      <c r="AD63" s="33">
        <f t="shared" si="9"/>
        <v>50</v>
      </c>
      <c r="AE63" s="37">
        <v>1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11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4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12</v>
      </c>
      <c r="K64" s="27">
        <f>+Ene!J64+Feb!J64+Mar!J64+Abr!J64+May!J64+Jun!J64+Jul!J64+Ago!J64+Set!J64+Oct!J64+Nov!J64+Dic!J64</f>
        <v>0</v>
      </c>
      <c r="L64" s="33">
        <f t="shared" si="3"/>
        <v>0</v>
      </c>
      <c r="M64" s="37">
        <v>30</v>
      </c>
      <c r="N64" s="24">
        <f>+Ene!K64+Feb!K64+Mar!K64+Abr!K64+May!K64+Jun!K64+Jul!K64+Ago!K64+Set!K64+Oct!K64+Nov!K64+Dic!K64</f>
        <v>0</v>
      </c>
      <c r="O64" s="33">
        <f t="shared" si="4"/>
        <v>0</v>
      </c>
      <c r="P64" s="37">
        <v>27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37">
        <v>54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0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23</v>
      </c>
      <c r="AA64" s="33">
        <f t="shared" si="8"/>
        <v>0</v>
      </c>
      <c r="AB64" s="37">
        <v>69</v>
      </c>
      <c r="AC64" s="24">
        <f>+Ene!P64+Feb!P64+Mar!P64+Abr!P64+May!P64+Jun!P64+Jul!P64+Ago!P64+Set!P64+Oct!P64+Nov!P64+Dic!P64</f>
        <v>0</v>
      </c>
      <c r="AD64" s="33">
        <f t="shared" si="9"/>
        <v>0</v>
      </c>
      <c r="AE64" s="37">
        <v>52</v>
      </c>
      <c r="AF64" s="24">
        <f>+Ene!Q64+Feb!Q64+Mar!Q64+Abr!Q64+May!Q64+Jun!Q64+Jul!Q64+Ago!Q64+Set!Q64+Oct!Q64+Nov!Q64+Dic!Q64</f>
        <v>0</v>
      </c>
      <c r="AG64" s="33">
        <f t="shared" si="10"/>
        <v>0</v>
      </c>
      <c r="AH64" s="37">
        <v>271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1</v>
      </c>
      <c r="AO64" s="33">
        <f t="shared" si="12"/>
        <v>0</v>
      </c>
      <c r="AP64" s="37">
        <v>79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1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12</v>
      </c>
      <c r="K65" s="27">
        <f>+Ene!J65+Feb!J65+Mar!J65+Abr!J65+May!J65+Jun!J65+Jul!J65+Ago!J65+Set!J65+Oct!J65+Nov!J65+Dic!J65</f>
        <v>2</v>
      </c>
      <c r="L65" s="33">
        <f t="shared" si="3"/>
        <v>16.666666666666664</v>
      </c>
      <c r="M65" s="37">
        <v>25</v>
      </c>
      <c r="N65" s="24">
        <f>+Ene!K65+Feb!K65+Mar!K65+Abr!K65+May!K65+Jun!K65+Jul!K65+Ago!K65+Set!K65+Oct!K65+Nov!K65+Dic!K65</f>
        <v>1</v>
      </c>
      <c r="O65" s="33">
        <f t="shared" si="4"/>
        <v>4</v>
      </c>
      <c r="P65" s="37">
        <v>38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37">
        <v>62</v>
      </c>
      <c r="T65" s="24">
        <f>+Ene!M65+Feb!M65+Mar!M65+Abr!M65+May!M65+Jun!M65+Jul!M65+Ago!M65+Set!M65+Oct!M65+Nov!M65+Dic!M65</f>
        <v>0</v>
      </c>
      <c r="U65" s="33">
        <f t="shared" si="6"/>
        <v>0</v>
      </c>
      <c r="V65" s="37">
        <v>0</v>
      </c>
      <c r="W65" s="23">
        <f>+Ene!N65+Feb!N65+Mar!N65+Abr!N65+May!N65+Jun!N65+Jul!N65+Ago!N65+Set!N65+Oct!N65+Nov!N65+Dic!N65</f>
        <v>2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93</v>
      </c>
      <c r="AA65" s="33">
        <f t="shared" si="8"/>
        <v>0</v>
      </c>
      <c r="AB65" s="37">
        <v>75</v>
      </c>
      <c r="AC65" s="24">
        <f>+Ene!P65+Feb!P65+Mar!P65+Abr!P65+May!P65+Jun!P65+Jul!P65+Ago!P65+Set!P65+Oct!P65+Nov!P65+Dic!P65</f>
        <v>3</v>
      </c>
      <c r="AD65" s="33">
        <f t="shared" si="9"/>
        <v>4</v>
      </c>
      <c r="AE65" s="37">
        <v>52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310</v>
      </c>
      <c r="AI65" s="24">
        <f>+Ene!R65+Feb!R65+Mar!R65+Abr!R65+May!R65+Jun!R65+Jul!R65+Ago!R65+Set!R65+Oct!R65+Nov!R65+Dic!R65</f>
        <v>2</v>
      </c>
      <c r="AJ65" s="33">
        <f t="shared" si="11"/>
        <v>0.64516129032258063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8</v>
      </c>
      <c r="AO65" s="33">
        <f t="shared" si="12"/>
        <v>0</v>
      </c>
      <c r="AP65" s="37">
        <v>84</v>
      </c>
      <c r="AQ65" s="24">
        <f>+Ene!W65+Feb!W65+Mar!W65+Abr!W65+May!W65+Jun!W65+Jul!W65+Ago!W65+Set!W65+Oct!W65+Nov!W65+Dic!W65</f>
        <v>1</v>
      </c>
      <c r="AR65" s="33">
        <f t="shared" si="13"/>
        <v>1.1904761904761905</v>
      </c>
      <c r="AS65" s="24">
        <f t="shared" si="14"/>
        <v>8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36</v>
      </c>
      <c r="K66" s="27">
        <f>+Ene!J66+Feb!J66+Mar!J66+Abr!J66+May!J66+Jun!J66+Jul!J66+Ago!J66+Set!J66+Oct!J66+Nov!J66+Dic!J66</f>
        <v>18</v>
      </c>
      <c r="L66" s="33">
        <f t="shared" si="3"/>
        <v>50</v>
      </c>
      <c r="M66" s="37">
        <v>124</v>
      </c>
      <c r="N66" s="24">
        <f>+Ene!K66+Feb!K66+Mar!K66+Abr!K66+May!K66+Jun!K66+Jul!K66+Ago!K66+Set!K66+Oct!K66+Nov!K66+Dic!K66</f>
        <v>11</v>
      </c>
      <c r="O66" s="33">
        <f t="shared" si="4"/>
        <v>8.870967741935484</v>
      </c>
      <c r="P66" s="37">
        <v>118</v>
      </c>
      <c r="Q66" s="24">
        <f>+Ene!L66+Feb!L66+Mar!L66+Abr!L66+May!L66+Jun!L66+Jul!L66+Ago!L66+Set!L66+Oct!L66+Nov!L66+Dic!L66</f>
        <v>10</v>
      </c>
      <c r="R66" s="33">
        <f t="shared" si="5"/>
        <v>8.4745762711864394</v>
      </c>
      <c r="S66" s="37">
        <v>228</v>
      </c>
      <c r="T66" s="24">
        <f>+Ene!M66+Feb!M66+Mar!M66+Abr!M66+May!M66+Jun!M66+Jul!M66+Ago!M66+Set!M66+Oct!M66+Nov!M66+Dic!M66</f>
        <v>5</v>
      </c>
      <c r="U66" s="33">
        <f t="shared" si="6"/>
        <v>2.1929824561403506</v>
      </c>
      <c r="V66" s="37">
        <v>0</v>
      </c>
      <c r="W66" s="23">
        <f>+Ene!N66+Feb!N66+Mar!N66+Abr!N66+May!N66+Jun!N66+Jul!N66+Ago!N66+Set!N66+Oct!N66+Nov!N66+Dic!N66</f>
        <v>14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79</v>
      </c>
      <c r="AA66" s="33">
        <f t="shared" si="8"/>
        <v>0</v>
      </c>
      <c r="AB66" s="37">
        <v>278</v>
      </c>
      <c r="AC66" s="24">
        <f>+Ene!P66+Feb!P66+Mar!P66+Abr!P66+May!P66+Jun!P66+Jul!P66+Ago!P66+Set!P66+Oct!P66+Nov!P66+Dic!P66</f>
        <v>39</v>
      </c>
      <c r="AD66" s="33">
        <f t="shared" si="9"/>
        <v>14.028776978417264</v>
      </c>
      <c r="AE66" s="37">
        <v>156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1037</v>
      </c>
      <c r="AI66" s="24">
        <f>+Ene!R66+Feb!R66+Mar!R66+Abr!R66+May!R66+Jun!R66+Jul!R66+Ago!R66+Set!R66+Oct!R66+Nov!R66+Dic!R66</f>
        <v>98</v>
      </c>
      <c r="AJ66" s="33">
        <f t="shared" si="11"/>
        <v>9.4503375120540021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17</v>
      </c>
      <c r="AO66" s="33">
        <f t="shared" si="12"/>
        <v>0</v>
      </c>
      <c r="AP66" s="37">
        <v>293</v>
      </c>
      <c r="AQ66" s="24">
        <f>+Ene!W66+Feb!W66+Mar!W66+Abr!W66+May!W66+Jun!W66+Jul!W66+Ago!W66+Set!W66+Oct!W66+Nov!W66+Dic!W66</f>
        <v>1</v>
      </c>
      <c r="AR66" s="33">
        <f t="shared" si="13"/>
        <v>0.34129692832764508</v>
      </c>
      <c r="AS66" s="24">
        <f t="shared" si="14"/>
        <v>17</v>
      </c>
      <c r="AT66" s="24">
        <f>+Ene!X66+Feb!X66+Mar!X66+Abr!X66+May!X66+Jun!X66+Jul!X66+Ago!X66+Set!X66+Oct!X66+Nov!X66+Dic!X66</f>
        <v>3</v>
      </c>
      <c r="AU66" s="33">
        <f t="shared" si="15"/>
        <v>17.647058823529413</v>
      </c>
    </row>
    <row r="67" spans="1:47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4</v>
      </c>
      <c r="K67" s="27">
        <f>+Ene!J67+Feb!J67+Mar!J67+Abr!J67+May!J67+Jun!J67+Jul!J67+Ago!J67+Set!J67+Oct!J67+Nov!J67+Dic!J67</f>
        <v>3</v>
      </c>
      <c r="L67" s="33">
        <f t="shared" si="3"/>
        <v>75</v>
      </c>
      <c r="M67" s="37">
        <v>20</v>
      </c>
      <c r="N67" s="24">
        <f>+Ene!K67+Feb!K67+Mar!K67+Abr!K67+May!K67+Jun!K67+Jul!K67+Ago!K67+Set!K67+Oct!K67+Nov!K67+Dic!K67</f>
        <v>3</v>
      </c>
      <c r="O67" s="33">
        <f t="shared" si="4"/>
        <v>15</v>
      </c>
      <c r="P67" s="37">
        <v>31</v>
      </c>
      <c r="Q67" s="24">
        <f>+Ene!L67+Feb!L67+Mar!L67+Abr!L67+May!L67+Jun!L67+Jul!L67+Ago!L67+Set!L67+Oct!L67+Nov!L67+Dic!L67</f>
        <v>2</v>
      </c>
      <c r="R67" s="33">
        <f t="shared" si="5"/>
        <v>6.4516129032258061</v>
      </c>
      <c r="S67" s="37">
        <v>56</v>
      </c>
      <c r="T67" s="24">
        <f>+Ene!M67+Feb!M67+Mar!M67+Abr!M67+May!M67+Jun!M67+Jul!M67+Ago!M67+Set!M67+Oct!M67+Nov!M67+Dic!M67</f>
        <v>1</v>
      </c>
      <c r="U67" s="33">
        <f t="shared" si="6"/>
        <v>1.7857142857142856</v>
      </c>
      <c r="V67" s="37">
        <v>0</v>
      </c>
      <c r="W67" s="23">
        <f>+Ene!N67+Feb!N67+Mar!N67+Abr!N67+May!N67+Jun!N67+Jul!N67+Ago!N67+Set!N67+Oct!N67+Nov!N67+Dic!N67</f>
        <v>3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3</v>
      </c>
      <c r="AA67" s="33">
        <f t="shared" si="8"/>
        <v>0</v>
      </c>
      <c r="AB67" s="37">
        <v>55</v>
      </c>
      <c r="AC67" s="24">
        <f>+Ene!P67+Feb!P67+Mar!P67+Abr!P67+May!P67+Jun!P67+Jul!P67+Ago!P67+Set!P67+Oct!P67+Nov!P67+Dic!P67</f>
        <v>8</v>
      </c>
      <c r="AD67" s="33">
        <f t="shared" si="9"/>
        <v>14.545454545454545</v>
      </c>
      <c r="AE67" s="37">
        <v>19</v>
      </c>
      <c r="AF67" s="24">
        <f>+Ene!Q67+Feb!Q67+Mar!Q67+Abr!Q67+May!Q67+Jun!Q67+Jul!Q67+Ago!Q67+Set!Q67+Oct!Q67+Nov!Q67+Dic!Q67</f>
        <v>0</v>
      </c>
      <c r="AG67" s="33">
        <f t="shared" si="10"/>
        <v>0</v>
      </c>
      <c r="AH67" s="37">
        <v>214</v>
      </c>
      <c r="AI67" s="24">
        <f>+Ene!R67+Feb!R67+Mar!R67+Abr!R67+May!R67+Jun!R67+Jul!R67+Ago!R67+Set!R67+Oct!R67+Nov!R67+Dic!R67</f>
        <v>14</v>
      </c>
      <c r="AJ67" s="33">
        <f t="shared" si="11"/>
        <v>6.5420560747663545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2</v>
      </c>
      <c r="AO67" s="33">
        <f t="shared" si="12"/>
        <v>0</v>
      </c>
      <c r="AP67" s="37">
        <v>53</v>
      </c>
      <c r="AQ67" s="24">
        <f>+Ene!W67+Feb!W67+Mar!W67+Abr!W67+May!W67+Jun!W67+Jul!W67+Ago!W67+Set!W67+Oct!W67+Nov!W67+Dic!W67</f>
        <v>2</v>
      </c>
      <c r="AR67" s="33">
        <f t="shared" si="13"/>
        <v>3.7735849056603774</v>
      </c>
      <c r="AS67" s="24">
        <f t="shared" si="14"/>
        <v>2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41</v>
      </c>
      <c r="K68" s="27">
        <f>+Ene!J68+Feb!J68+Mar!J68+Abr!J68+May!J68+Jun!J68+Jul!J68+Ago!J68+Set!J68+Oct!J68+Nov!J68+Dic!J68</f>
        <v>24</v>
      </c>
      <c r="L68" s="33">
        <f t="shared" si="3"/>
        <v>58.536585365853654</v>
      </c>
      <c r="M68" s="37">
        <v>96</v>
      </c>
      <c r="N68" s="24">
        <f>+Ene!K68+Feb!K68+Mar!K68+Abr!K68+May!K68+Jun!K68+Jul!K68+Ago!K68+Set!K68+Oct!K68+Nov!K68+Dic!K68</f>
        <v>26</v>
      </c>
      <c r="O68" s="33">
        <f t="shared" si="4"/>
        <v>27.083333333333332</v>
      </c>
      <c r="P68" s="37">
        <v>135</v>
      </c>
      <c r="Q68" s="24">
        <f>+Ene!L68+Feb!L68+Mar!L68+Abr!L68+May!L68+Jun!L68+Jul!L68+Ago!L68+Set!L68+Oct!L68+Nov!L68+Dic!L68</f>
        <v>13</v>
      </c>
      <c r="R68" s="33">
        <f t="shared" si="5"/>
        <v>9.6296296296296298</v>
      </c>
      <c r="S68" s="37">
        <v>296</v>
      </c>
      <c r="T68" s="24">
        <f>+Ene!M68+Feb!M68+Mar!M68+Abr!M68+May!M68+Jun!M68+Jul!M68+Ago!M68+Set!M68+Oct!M68+Nov!M68+Dic!M68</f>
        <v>11</v>
      </c>
      <c r="U68" s="33">
        <f t="shared" si="6"/>
        <v>3.7162162162162162</v>
      </c>
      <c r="V68" s="37">
        <v>0</v>
      </c>
      <c r="W68" s="23">
        <f>+Ene!N68+Feb!N68+Mar!N68+Abr!N68+May!N68+Jun!N68+Jul!N68+Ago!N68+Set!N68+Oct!N68+Nov!N68+Dic!N68</f>
        <v>23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66</v>
      </c>
      <c r="AA68" s="33">
        <f t="shared" si="8"/>
        <v>0</v>
      </c>
      <c r="AB68" s="37">
        <v>272</v>
      </c>
      <c r="AC68" s="24">
        <f>+Ene!P68+Feb!P68+Mar!P68+Abr!P68+May!P68+Jun!P68+Jul!P68+Ago!P68+Set!P68+Oct!P68+Nov!P68+Dic!P68</f>
        <v>63</v>
      </c>
      <c r="AD68" s="33">
        <f t="shared" si="9"/>
        <v>23.161764705882355</v>
      </c>
      <c r="AE68" s="37">
        <v>179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1157</v>
      </c>
      <c r="AI68" s="24">
        <f>+Ene!R68+Feb!R68+Mar!R68+Abr!R68+May!R68+Jun!R68+Jul!R68+Ago!R68+Set!R68+Oct!R68+Nov!R68+Dic!R68</f>
        <v>46</v>
      </c>
      <c r="AJ68" s="33">
        <f t="shared" si="11"/>
        <v>3.9757994814174586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12</v>
      </c>
      <c r="AO68" s="33">
        <f t="shared" si="12"/>
        <v>0</v>
      </c>
      <c r="AP68" s="37">
        <v>304</v>
      </c>
      <c r="AQ68" s="24">
        <f>+Ene!W68+Feb!W68+Mar!W68+Abr!W68+May!W68+Jun!W68+Jul!W68+Ago!W68+Set!W68+Oct!W68+Nov!W68+Dic!W68</f>
        <v>3</v>
      </c>
      <c r="AR68" s="33">
        <f t="shared" si="13"/>
        <v>0.98684210526315785</v>
      </c>
      <c r="AS68" s="24">
        <f t="shared" si="14"/>
        <v>12</v>
      </c>
      <c r="AT68" s="24">
        <f>+Ene!X68+Feb!X68+Mar!X68+Abr!X68+May!X68+Jun!X68+Jul!X68+Ago!X68+Set!X68+Oct!X68+Nov!X68+Dic!X68</f>
        <v>0</v>
      </c>
      <c r="AU68" s="33">
        <f t="shared" si="15"/>
        <v>0</v>
      </c>
    </row>
    <row r="69" spans="1:47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4</v>
      </c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7</v>
      </c>
      <c r="N69" s="24">
        <f>+Ene!K69+Feb!K69+Mar!K69+Abr!K69+May!K69+Jun!K69+Jul!K69+Ago!K69+Set!K69+Oct!K69+Nov!K69+Dic!K69</f>
        <v>0</v>
      </c>
      <c r="O69" s="33">
        <f t="shared" si="4"/>
        <v>0</v>
      </c>
      <c r="P69" s="37">
        <v>9</v>
      </c>
      <c r="Q69" s="24">
        <f>+Ene!L69+Feb!L69+Mar!L69+Abr!L69+May!L69+Jun!L69+Jul!L69+Ago!L69+Set!L69+Oct!L69+Nov!L69+Dic!L69</f>
        <v>0</v>
      </c>
      <c r="R69" s="33">
        <f t="shared" si="5"/>
        <v>0</v>
      </c>
      <c r="S69" s="37">
        <v>15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0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0</v>
      </c>
      <c r="AA69" s="33">
        <f t="shared" si="8"/>
        <v>0</v>
      </c>
      <c r="AB69" s="37">
        <v>20</v>
      </c>
      <c r="AC69" s="24">
        <f>+Ene!P69+Feb!P69+Mar!P69+Abr!P69+May!P69+Jun!P69+Jul!P69+Ago!P69+Set!P69+Oct!P69+Nov!P69+Dic!P69</f>
        <v>0</v>
      </c>
      <c r="AD69" s="33">
        <f t="shared" si="9"/>
        <v>0</v>
      </c>
      <c r="AE69" s="37">
        <v>17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85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24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5</v>
      </c>
      <c r="K70" s="27">
        <f>+Ene!J70+Feb!J70+Mar!J70+Abr!J70+May!J70+Jun!J70+Jul!J70+Ago!J70+Set!J70+Oct!J70+Nov!J70+Dic!J70</f>
        <v>0</v>
      </c>
      <c r="L70" s="33">
        <f t="shared" ref="L70:L133" si="16">IFERROR(K70/J70,0)*100</f>
        <v>0</v>
      </c>
      <c r="M70" s="37">
        <v>11</v>
      </c>
      <c r="N70" s="24">
        <f>+Ene!K70+Feb!K70+Mar!K70+Abr!K70+May!K70+Jun!K70+Jul!K70+Ago!K70+Set!K70+Oct!K70+Nov!K70+Dic!K70</f>
        <v>1</v>
      </c>
      <c r="O70" s="33">
        <f t="shared" ref="O70:O133" si="17">IFERROR(N70/M70,0)*100</f>
        <v>9.0909090909090917</v>
      </c>
      <c r="P70" s="37">
        <v>18</v>
      </c>
      <c r="Q70" s="24">
        <f>+Ene!L70+Feb!L70+Mar!L70+Abr!L70+May!L70+Jun!L70+Jul!L70+Ago!L70+Set!L70+Oct!L70+Nov!L70+Dic!L70</f>
        <v>1</v>
      </c>
      <c r="R70" s="33">
        <f t="shared" ref="R70:R133" si="18">IFERROR(Q70/P70,0)*100</f>
        <v>5.5555555555555554</v>
      </c>
      <c r="S70" s="37">
        <v>31</v>
      </c>
      <c r="T70" s="24">
        <f>+Ene!M70+Feb!M70+Mar!M70+Abr!M70+May!M70+Jun!M70+Jul!M70+Ago!M70+Set!M70+Oct!M70+Nov!M70+Dic!M70</f>
        <v>1</v>
      </c>
      <c r="U70" s="33">
        <f t="shared" ref="U70:U133" si="19">IFERROR(T70/S70,0)*100</f>
        <v>3.225806451612903</v>
      </c>
      <c r="V70" s="37">
        <v>0</v>
      </c>
      <c r="W70" s="23">
        <f>+Ene!N70+Feb!N70+Mar!N70+Abr!N70+May!N70+Jun!N70+Jul!N70+Ago!N70+Set!N70+Oct!N70+Nov!N70+Dic!N70</f>
        <v>0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7</v>
      </c>
      <c r="AA70" s="33">
        <f t="shared" ref="AA70:AA133" si="21">IFERROR(Z70/Y70,0)*100</f>
        <v>0</v>
      </c>
      <c r="AB70" s="37">
        <v>34</v>
      </c>
      <c r="AC70" s="24">
        <f>+Ene!P70+Feb!P70+Mar!P70+Abr!P70+May!P70+Jun!P70+Jul!P70+Ago!P70+Set!P70+Oct!P70+Nov!P70+Dic!P70</f>
        <v>2</v>
      </c>
      <c r="AD70" s="33">
        <f t="shared" ref="AD70:AD133" si="22">IFERROR(AC70/AB70,0)*100</f>
        <v>5.8823529411764701</v>
      </c>
      <c r="AE70" s="37">
        <v>21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153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0</v>
      </c>
      <c r="AO70" s="33">
        <f t="shared" ref="AO70:AO133" si="25">IFERROR(AN70/AM70,0)*100</f>
        <v>0</v>
      </c>
      <c r="AP70" s="37">
        <v>36</v>
      </c>
      <c r="AQ70" s="24">
        <f>+Ene!W70+Feb!W70+Mar!W70+Abr!W70+May!W70+Jun!W70+Jul!W70+Ago!W70+Set!W70+Oct!W70+Nov!W70+Dic!W70</f>
        <v>0</v>
      </c>
      <c r="AR70" s="33">
        <f t="shared" ref="AR70:AR133" si="26">IFERROR(AQ70/AP70,0)*100</f>
        <v>0</v>
      </c>
      <c r="AS70" s="24">
        <f t="shared" ref="AS70:AS133" si="27">+AN70</f>
        <v>0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6</v>
      </c>
      <c r="K71" s="27">
        <f>+Ene!J71+Feb!J71+Mar!J71+Abr!J71+May!J71+Jun!J71+Jul!J71+Ago!J71+Set!J71+Oct!J71+Nov!J71+Dic!J71</f>
        <v>5</v>
      </c>
      <c r="L71" s="33">
        <f t="shared" si="16"/>
        <v>83.333333333333343</v>
      </c>
      <c r="M71" s="37">
        <v>22</v>
      </c>
      <c r="N71" s="24">
        <f>+Ene!K71+Feb!K71+Mar!K71+Abr!K71+May!K71+Jun!K71+Jul!K71+Ago!K71+Set!K71+Oct!K71+Nov!K71+Dic!K71</f>
        <v>12</v>
      </c>
      <c r="O71" s="33">
        <f t="shared" si="17"/>
        <v>54.54545454545454</v>
      </c>
      <c r="P71" s="37">
        <v>20</v>
      </c>
      <c r="Q71" s="24">
        <f>+Ene!L71+Feb!L71+Mar!L71+Abr!L71+May!L71+Jun!L71+Jul!L71+Ago!L71+Set!L71+Oct!L71+Nov!L71+Dic!L71</f>
        <v>4</v>
      </c>
      <c r="R71" s="33">
        <f t="shared" si="18"/>
        <v>20</v>
      </c>
      <c r="S71" s="37">
        <v>55</v>
      </c>
      <c r="T71" s="24">
        <f>+Ene!M71+Feb!M71+Mar!M71+Abr!M71+May!M71+Jun!M71+Jul!M71+Ago!M71+Set!M71+Oct!M71+Nov!M71+Dic!M71</f>
        <v>3</v>
      </c>
      <c r="U71" s="33">
        <f t="shared" si="19"/>
        <v>5.4545454545454541</v>
      </c>
      <c r="V71" s="37">
        <v>0</v>
      </c>
      <c r="W71" s="23">
        <f>+Ene!N71+Feb!N71+Mar!N71+Abr!N71+May!N71+Jun!N71+Jul!N71+Ago!N71+Set!N71+Oct!N71+Nov!N71+Dic!N71</f>
        <v>5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8</v>
      </c>
      <c r="AA71" s="33">
        <f t="shared" si="21"/>
        <v>0</v>
      </c>
      <c r="AB71" s="37">
        <v>48</v>
      </c>
      <c r="AC71" s="24">
        <f>+Ene!P71+Feb!P71+Mar!P71+Abr!P71+May!P71+Jun!P71+Jul!P71+Ago!P71+Set!P71+Oct!P71+Nov!P71+Dic!P71</f>
        <v>21</v>
      </c>
      <c r="AD71" s="33">
        <f t="shared" si="22"/>
        <v>43.75</v>
      </c>
      <c r="AE71" s="37">
        <v>28</v>
      </c>
      <c r="AF71" s="24">
        <f>+Ene!Q71+Feb!Q71+Mar!Q71+Abr!Q71+May!Q71+Jun!Q71+Jul!Q71+Ago!Q71+Set!Q71+Oct!Q71+Nov!Q71+Dic!Q71</f>
        <v>5</v>
      </c>
      <c r="AG71" s="33">
        <f t="shared" si="23"/>
        <v>17.857142857142858</v>
      </c>
      <c r="AH71" s="37">
        <v>193</v>
      </c>
      <c r="AI71" s="24">
        <f>+Ene!R71+Feb!R71+Mar!R71+Abr!R71+May!R71+Jun!R71+Jul!R71+Ago!R71+Set!R71+Oct!R71+Nov!R71+Dic!R71</f>
        <v>19</v>
      </c>
      <c r="AJ71" s="33">
        <f t="shared" si="24"/>
        <v>9.8445595854922274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1</v>
      </c>
      <c r="AO71" s="33">
        <f t="shared" si="25"/>
        <v>0</v>
      </c>
      <c r="AP71" s="37">
        <v>51</v>
      </c>
      <c r="AQ71" s="24">
        <f>+Ene!W71+Feb!W71+Mar!W71+Abr!W71+May!W71+Jun!W71+Jul!W71+Ago!W71+Set!W71+Oct!W71+Nov!W71+Dic!W71</f>
        <v>1</v>
      </c>
      <c r="AR71" s="33">
        <f t="shared" si="26"/>
        <v>1.9607843137254901</v>
      </c>
      <c r="AS71" s="24">
        <f t="shared" si="27"/>
        <v>1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16</v>
      </c>
      <c r="K72" s="27">
        <f>+Ene!J72+Feb!J72+Mar!J72+Abr!J72+May!J72+Jun!J72+Jul!J72+Ago!J72+Set!J72+Oct!J72+Nov!J72+Dic!J72</f>
        <v>0</v>
      </c>
      <c r="L72" s="33">
        <f t="shared" si="16"/>
        <v>0</v>
      </c>
      <c r="M72" s="37">
        <v>39</v>
      </c>
      <c r="N72" s="24">
        <f>+Ene!K72+Feb!K72+Mar!K72+Abr!K72+May!K72+Jun!K72+Jul!K72+Ago!K72+Set!K72+Oct!K72+Nov!K72+Dic!K72</f>
        <v>21</v>
      </c>
      <c r="O72" s="33">
        <f t="shared" si="17"/>
        <v>53.846153846153847</v>
      </c>
      <c r="P72" s="37">
        <v>43</v>
      </c>
      <c r="Q72" s="24">
        <f>+Ene!L72+Feb!L72+Mar!L72+Abr!L72+May!L72+Jun!L72+Jul!L72+Ago!L72+Set!L72+Oct!L72+Nov!L72+Dic!L72</f>
        <v>12</v>
      </c>
      <c r="R72" s="33">
        <f t="shared" si="18"/>
        <v>27.906976744186046</v>
      </c>
      <c r="S72" s="37">
        <v>74</v>
      </c>
      <c r="T72" s="24">
        <f>+Ene!M72+Feb!M72+Mar!M72+Abr!M72+May!M72+Jun!M72+Jul!M72+Ago!M72+Set!M72+Oct!M72+Nov!M72+Dic!M72</f>
        <v>8</v>
      </c>
      <c r="U72" s="33">
        <f t="shared" si="19"/>
        <v>10.810810810810811</v>
      </c>
      <c r="V72" s="37">
        <v>0</v>
      </c>
      <c r="W72" s="23">
        <f>+Ene!N72+Feb!N72+Mar!N72+Abr!N72+May!N72+Jun!N72+Jul!N72+Ago!N72+Set!N72+Oct!N72+Nov!N72+Dic!N72</f>
        <v>0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39</v>
      </c>
      <c r="AA72" s="33">
        <f t="shared" si="21"/>
        <v>0</v>
      </c>
      <c r="AB72" s="37">
        <v>98</v>
      </c>
      <c r="AC72" s="24">
        <f>+Ene!P72+Feb!P72+Mar!P72+Abr!P72+May!P72+Jun!P72+Jul!P72+Ago!P72+Set!P72+Oct!P72+Nov!P72+Dic!P72</f>
        <v>33</v>
      </c>
      <c r="AD72" s="33">
        <f t="shared" si="22"/>
        <v>33.673469387755098</v>
      </c>
      <c r="AE72" s="37">
        <v>70</v>
      </c>
      <c r="AF72" s="24">
        <f>+Ene!Q72+Feb!Q72+Mar!Q72+Abr!Q72+May!Q72+Jun!Q72+Jul!Q72+Ago!Q72+Set!Q72+Oct!Q72+Nov!Q72+Dic!Q72</f>
        <v>0</v>
      </c>
      <c r="AG72" s="33">
        <f t="shared" si="23"/>
        <v>0</v>
      </c>
      <c r="AH72" s="37">
        <v>353</v>
      </c>
      <c r="AI72" s="24">
        <f>+Ene!R72+Feb!R72+Mar!R72+Abr!R72+May!R72+Jun!R72+Jul!R72+Ago!R72+Set!R72+Oct!R72+Nov!R72+Dic!R72</f>
        <v>0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1</v>
      </c>
      <c r="AO72" s="33">
        <f t="shared" si="25"/>
        <v>0</v>
      </c>
      <c r="AP72" s="37">
        <v>112</v>
      </c>
      <c r="AQ72" s="24">
        <f>+Ene!W72+Feb!W72+Mar!W72+Abr!W72+May!W72+Jun!W72+Jul!W72+Ago!W72+Set!W72+Oct!W72+Nov!W72+Dic!W72</f>
        <v>0</v>
      </c>
      <c r="AR72" s="33">
        <f t="shared" si="26"/>
        <v>0</v>
      </c>
      <c r="AS72" s="24">
        <f t="shared" si="27"/>
        <v>1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20</v>
      </c>
      <c r="K73" s="27">
        <f>+Ene!J73+Feb!J73+Mar!J73+Abr!J73+May!J73+Jun!J73+Jul!J73+Ago!J73+Set!J73+Oct!J73+Nov!J73+Dic!J73</f>
        <v>6</v>
      </c>
      <c r="L73" s="33">
        <f t="shared" si="16"/>
        <v>30</v>
      </c>
      <c r="M73" s="37">
        <v>51</v>
      </c>
      <c r="N73" s="24">
        <f>+Ene!K73+Feb!K73+Mar!K73+Abr!K73+May!K73+Jun!K73+Jul!K73+Ago!K73+Set!K73+Oct!K73+Nov!K73+Dic!K73</f>
        <v>9</v>
      </c>
      <c r="O73" s="33">
        <f t="shared" si="17"/>
        <v>17.647058823529413</v>
      </c>
      <c r="P73" s="37">
        <v>47</v>
      </c>
      <c r="Q73" s="24">
        <f>+Ene!L73+Feb!L73+Mar!L73+Abr!L73+May!L73+Jun!L73+Jul!L73+Ago!L73+Set!L73+Oct!L73+Nov!L73+Dic!L73</f>
        <v>2</v>
      </c>
      <c r="R73" s="33">
        <f t="shared" si="18"/>
        <v>4.2553191489361701</v>
      </c>
      <c r="S73" s="37">
        <v>89</v>
      </c>
      <c r="T73" s="24">
        <f>+Ene!M73+Feb!M73+Mar!M73+Abr!M73+May!M73+Jun!M73+Jul!M73+Ago!M73+Set!M73+Oct!M73+Nov!M73+Dic!M73</f>
        <v>2</v>
      </c>
      <c r="U73" s="33">
        <f t="shared" si="19"/>
        <v>2.2471910112359552</v>
      </c>
      <c r="V73" s="37">
        <v>0</v>
      </c>
      <c r="W73" s="23">
        <f>+Ene!N73+Feb!N73+Mar!N73+Abr!N73+May!N73+Jun!N73+Jul!N73+Ago!N73+Set!N73+Oct!N73+Nov!N73+Dic!N73</f>
        <v>5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15</v>
      </c>
      <c r="AA73" s="33">
        <f t="shared" si="21"/>
        <v>0</v>
      </c>
      <c r="AB73" s="37">
        <v>118</v>
      </c>
      <c r="AC73" s="24">
        <f>+Ene!P73+Feb!P73+Mar!P73+Abr!P73+May!P73+Jun!P73+Jul!P73+Ago!P73+Set!P73+Oct!P73+Nov!P73+Dic!P73</f>
        <v>17</v>
      </c>
      <c r="AD73" s="33">
        <f t="shared" si="22"/>
        <v>14.40677966101695</v>
      </c>
      <c r="AE73" s="37">
        <v>86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452</v>
      </c>
      <c r="AI73" s="24">
        <f>+Ene!R73+Feb!R73+Mar!R73+Abr!R73+May!R73+Jun!R73+Jul!R73+Ago!R73+Set!R73+Oct!R73+Nov!R73+Dic!R73</f>
        <v>0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0</v>
      </c>
      <c r="AO73" s="33">
        <f t="shared" si="25"/>
        <v>0</v>
      </c>
      <c r="AP73" s="37">
        <v>134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0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8</v>
      </c>
      <c r="K74" s="27">
        <f>+Ene!J74+Feb!J74+Mar!J74+Abr!J74+May!J74+Jun!J74+Jul!J74+Ago!J74+Set!J74+Oct!J74+Nov!J74+Dic!J74</f>
        <v>1</v>
      </c>
      <c r="L74" s="33">
        <f t="shared" si="16"/>
        <v>12.5</v>
      </c>
      <c r="M74" s="37">
        <v>27</v>
      </c>
      <c r="N74" s="24">
        <f>+Ene!K74+Feb!K74+Mar!K74+Abr!K74+May!K74+Jun!K74+Jul!K74+Ago!K74+Set!K74+Oct!K74+Nov!K74+Dic!K74</f>
        <v>3</v>
      </c>
      <c r="O74" s="33">
        <f t="shared" si="17"/>
        <v>11.111111111111111</v>
      </c>
      <c r="P74" s="37">
        <v>25</v>
      </c>
      <c r="Q74" s="24">
        <f>+Ene!L74+Feb!L74+Mar!L74+Abr!L74+May!L74+Jun!L74+Jul!L74+Ago!L74+Set!L74+Oct!L74+Nov!L74+Dic!L74</f>
        <v>1</v>
      </c>
      <c r="R74" s="33">
        <f t="shared" si="18"/>
        <v>4</v>
      </c>
      <c r="S74" s="37">
        <v>40</v>
      </c>
      <c r="T74" s="24">
        <f>+Ene!M74+Feb!M74+Mar!M74+Abr!M74+May!M74+Jun!M74+Jul!M74+Ago!M74+Set!M74+Oct!M74+Nov!M74+Dic!M74</f>
        <v>3</v>
      </c>
      <c r="U74" s="33">
        <f t="shared" si="19"/>
        <v>7.5</v>
      </c>
      <c r="V74" s="37">
        <v>0</v>
      </c>
      <c r="W74" s="23">
        <f>+Ene!N74+Feb!N74+Mar!N74+Abr!N74+May!N74+Jun!N74+Jul!N74+Ago!N74+Set!N74+Oct!N74+Nov!N74+Dic!N74</f>
        <v>1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8</v>
      </c>
      <c r="AA74" s="33">
        <f t="shared" si="21"/>
        <v>0</v>
      </c>
      <c r="AB74" s="37">
        <v>60</v>
      </c>
      <c r="AC74" s="24">
        <f>+Ene!P74+Feb!P74+Mar!P74+Abr!P74+May!P74+Jun!P74+Jul!P74+Ago!P74+Set!P74+Oct!P74+Nov!P74+Dic!P74</f>
        <v>5</v>
      </c>
      <c r="AD74" s="33">
        <f t="shared" si="22"/>
        <v>8.3333333333333321</v>
      </c>
      <c r="AE74" s="37">
        <v>37</v>
      </c>
      <c r="AF74" s="24">
        <f>+Ene!Q74+Feb!Q74+Mar!Q74+Abr!Q74+May!Q74+Jun!Q74+Jul!Q74+Ago!Q74+Set!Q74+Oct!Q74+Nov!Q74+Dic!Q74</f>
        <v>0</v>
      </c>
      <c r="AG74" s="33">
        <f t="shared" si="23"/>
        <v>0</v>
      </c>
      <c r="AH74" s="37">
        <v>234</v>
      </c>
      <c r="AI74" s="24">
        <f>+Ene!R74+Feb!R74+Mar!R74+Abr!R74+May!R74+Jun!R74+Jul!R74+Ago!R74+Set!R74+Oct!R74+Nov!R74+Dic!R74</f>
        <v>0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13</v>
      </c>
      <c r="AO74" s="33">
        <f t="shared" si="25"/>
        <v>0</v>
      </c>
      <c r="AP74" s="37">
        <v>65</v>
      </c>
      <c r="AQ74" s="24">
        <f>+Ene!W74+Feb!W74+Mar!W74+Abr!W74+May!W74+Jun!W74+Jul!W74+Ago!W74+Set!W74+Oct!W74+Nov!W74+Dic!W74</f>
        <v>0</v>
      </c>
      <c r="AR74" s="33">
        <f t="shared" si="26"/>
        <v>0</v>
      </c>
      <c r="AS74" s="24">
        <f t="shared" si="27"/>
        <v>13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5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19</v>
      </c>
      <c r="N75" s="24">
        <f>+Ene!K75+Feb!K75+Mar!K75+Abr!K75+May!K75+Jun!K75+Jul!K75+Ago!K75+Set!K75+Oct!K75+Nov!K75+Dic!K75</f>
        <v>0</v>
      </c>
      <c r="O75" s="33">
        <f t="shared" si="17"/>
        <v>0</v>
      </c>
      <c r="P75" s="37">
        <v>17</v>
      </c>
      <c r="Q75" s="24">
        <f>+Ene!L75+Feb!L75+Mar!L75+Abr!L75+May!L75+Jun!L75+Jul!L75+Ago!L75+Set!L75+Oct!L75+Nov!L75+Dic!L75</f>
        <v>1</v>
      </c>
      <c r="R75" s="33">
        <f t="shared" si="18"/>
        <v>5.8823529411764701</v>
      </c>
      <c r="S75" s="37">
        <v>56</v>
      </c>
      <c r="T75" s="24">
        <f>+Ene!M75+Feb!M75+Mar!M75+Abr!M75+May!M75+Jun!M75+Jul!M75+Ago!M75+Set!M75+Oct!M75+Nov!M75+Dic!M75</f>
        <v>1</v>
      </c>
      <c r="U75" s="33">
        <f t="shared" si="19"/>
        <v>1.7857142857142856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1</v>
      </c>
      <c r="AA75" s="33">
        <f t="shared" si="21"/>
        <v>0</v>
      </c>
      <c r="AB75" s="37">
        <v>41</v>
      </c>
      <c r="AC75" s="24">
        <f>+Ene!P75+Feb!P75+Mar!P75+Abr!P75+May!P75+Jun!P75+Jul!P75+Ago!P75+Set!P75+Oct!P75+Nov!P75+Dic!P75</f>
        <v>1</v>
      </c>
      <c r="AD75" s="33">
        <f t="shared" si="22"/>
        <v>2.4390243902439024</v>
      </c>
      <c r="AE75" s="37">
        <v>21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202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41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3</v>
      </c>
      <c r="K76" s="27">
        <f>+Ene!J76+Feb!J76+Mar!J76+Abr!J76+May!J76+Jun!J76+Jul!J76+Ago!J76+Set!J76+Oct!J76+Nov!J76+Dic!J76</f>
        <v>1</v>
      </c>
      <c r="L76" s="33">
        <f t="shared" si="16"/>
        <v>33.333333333333329</v>
      </c>
      <c r="M76" s="37">
        <v>6</v>
      </c>
      <c r="N76" s="24">
        <f>+Ene!K76+Feb!K76+Mar!K76+Abr!K76+May!K76+Jun!K76+Jul!K76+Ago!K76+Set!K76+Oct!K76+Nov!K76+Dic!K76</f>
        <v>1</v>
      </c>
      <c r="O76" s="33">
        <f t="shared" si="17"/>
        <v>16.666666666666664</v>
      </c>
      <c r="P76" s="37">
        <v>9</v>
      </c>
      <c r="Q76" s="24">
        <f>+Ene!L76+Feb!L76+Mar!L76+Abr!L76+May!L76+Jun!L76+Jul!L76+Ago!L76+Set!L76+Oct!L76+Nov!L76+Dic!L76</f>
        <v>0</v>
      </c>
      <c r="R76" s="33">
        <f t="shared" si="18"/>
        <v>0</v>
      </c>
      <c r="S76" s="37">
        <v>24</v>
      </c>
      <c r="T76" s="24">
        <f>+Ene!M76+Feb!M76+Mar!M76+Abr!M76+May!M76+Jun!M76+Jul!M76+Ago!M76+Set!M76+Oct!M76+Nov!M76+Dic!M76</f>
        <v>1</v>
      </c>
      <c r="U76" s="33">
        <f t="shared" si="19"/>
        <v>4.1666666666666661</v>
      </c>
      <c r="V76" s="37">
        <v>0</v>
      </c>
      <c r="W76" s="23">
        <f>+Ene!N76+Feb!N76+Mar!N76+Abr!N76+May!N76+Jun!N76+Jul!N76+Ago!N76+Set!N76+Oct!N76+Nov!N76+Dic!N76</f>
        <v>1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3</v>
      </c>
      <c r="AA76" s="33">
        <f t="shared" si="21"/>
        <v>0</v>
      </c>
      <c r="AB76" s="37">
        <v>18</v>
      </c>
      <c r="AC76" s="24">
        <f>+Ene!P76+Feb!P76+Mar!P76+Abr!P76+May!P76+Jun!P76+Jul!P76+Ago!P76+Set!P76+Oct!P76+Nov!P76+Dic!P76</f>
        <v>2</v>
      </c>
      <c r="AD76" s="33">
        <f t="shared" si="22"/>
        <v>11.111111111111111</v>
      </c>
      <c r="AE76" s="37">
        <v>13</v>
      </c>
      <c r="AF76" s="24">
        <f>+Ene!Q76+Feb!Q76+Mar!Q76+Abr!Q76+May!Q76+Jun!Q76+Jul!Q76+Ago!Q76+Set!Q76+Oct!Q76+Nov!Q76+Dic!Q76</f>
        <v>1</v>
      </c>
      <c r="AG76" s="33">
        <f t="shared" si="23"/>
        <v>7.6923076923076925</v>
      </c>
      <c r="AH76" s="37">
        <v>93</v>
      </c>
      <c r="AI76" s="24">
        <f>+Ene!R76+Feb!R76+Mar!R76+Abr!R76+May!R76+Jun!R76+Jul!R76+Ago!R76+Set!R76+Oct!R76+Nov!R76+Dic!R76</f>
        <v>1</v>
      </c>
      <c r="AJ76" s="33">
        <f t="shared" si="24"/>
        <v>1.0752688172043012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1</v>
      </c>
      <c r="AO76" s="33">
        <f t="shared" si="25"/>
        <v>0</v>
      </c>
      <c r="AP76" s="37">
        <v>21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1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2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5</v>
      </c>
      <c r="N77" s="24">
        <f>+Ene!K77+Feb!K77+Mar!K77+Abr!K77+May!K77+Jun!K77+Jul!K77+Ago!K77+Set!K77+Oct!K77+Nov!K77+Dic!K77</f>
        <v>1</v>
      </c>
      <c r="O77" s="33">
        <f t="shared" si="17"/>
        <v>20</v>
      </c>
      <c r="P77" s="37">
        <v>6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4</v>
      </c>
      <c r="AA77" s="33">
        <f t="shared" si="21"/>
        <v>0</v>
      </c>
      <c r="AB77" s="37">
        <v>13</v>
      </c>
      <c r="AC77" s="24">
        <f>+Ene!P77+Feb!P77+Mar!P77+Abr!P77+May!P77+Jun!P77+Jul!P77+Ago!P77+Set!P77+Oct!P77+Nov!P77+Dic!P77</f>
        <v>1</v>
      </c>
      <c r="AD77" s="33">
        <f t="shared" si="22"/>
        <v>7.6923076923076925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14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22</v>
      </c>
      <c r="K78" s="27">
        <f>+Ene!J78+Feb!J78+Mar!J78+Abr!J78+May!J78+Jun!J78+Jul!J78+Ago!J78+Set!J78+Oct!J78+Nov!J78+Dic!J78</f>
        <v>20</v>
      </c>
      <c r="L78" s="33">
        <f t="shared" si="16"/>
        <v>90.909090909090907</v>
      </c>
      <c r="M78" s="37">
        <v>59</v>
      </c>
      <c r="N78" s="24">
        <f>+Ene!K78+Feb!K78+Mar!K78+Abr!K78+May!K78+Jun!K78+Jul!K78+Ago!K78+Set!K78+Oct!K78+Nov!K78+Dic!K78</f>
        <v>12</v>
      </c>
      <c r="O78" s="33">
        <f t="shared" si="17"/>
        <v>20.33898305084746</v>
      </c>
      <c r="P78" s="37">
        <v>66</v>
      </c>
      <c r="Q78" s="24">
        <f>+Ene!L78+Feb!L78+Mar!L78+Abr!L78+May!L78+Jun!L78+Jul!L78+Ago!L78+Set!L78+Oct!L78+Nov!L78+Dic!L78</f>
        <v>6</v>
      </c>
      <c r="R78" s="33">
        <f t="shared" si="18"/>
        <v>9.0909090909090917</v>
      </c>
      <c r="S78" s="37">
        <v>0</v>
      </c>
      <c r="T78" s="24">
        <f>+Ene!M78+Feb!M78+Mar!M78+Abr!M78+May!M78+Jun!M78+Jul!M78+Ago!M78+Set!M78+Oct!M78+Nov!M78+Dic!M78</f>
        <v>4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19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62</v>
      </c>
      <c r="AA78" s="33">
        <f t="shared" si="21"/>
        <v>0</v>
      </c>
      <c r="AB78" s="37">
        <v>147</v>
      </c>
      <c r="AC78" s="24">
        <f>+Ene!P78+Feb!P78+Mar!P78+Abr!P78+May!P78+Jun!P78+Jul!P78+Ago!P78+Set!P78+Oct!P78+Nov!P78+Dic!P78</f>
        <v>38</v>
      </c>
      <c r="AD78" s="33">
        <f t="shared" si="22"/>
        <v>25.850340136054424</v>
      </c>
      <c r="AE78" s="37">
        <v>0</v>
      </c>
      <c r="AF78" s="24">
        <f>+Ene!Q78+Feb!Q78+Mar!Q78+Abr!Q78+May!Q78+Jun!Q78+Jul!Q78+Ago!Q78+Set!Q78+Oct!Q78+Nov!Q78+Dic!Q78</f>
        <v>16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29</v>
      </c>
      <c r="AJ78" s="33">
        <f t="shared" si="24"/>
        <v>0</v>
      </c>
      <c r="AK78" s="24">
        <f>+Ene!S78+Feb!S78+Mar!S78+Abr!S78+May!S78+Jun!S78+Jul!S78+Ago!S78+Set!S78+Oct!S78+Nov!S78+Dic!S78</f>
        <v>1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8</v>
      </c>
      <c r="AO78" s="33">
        <f t="shared" si="25"/>
        <v>0</v>
      </c>
      <c r="AP78" s="37">
        <v>159</v>
      </c>
      <c r="AQ78" s="24">
        <f>+Ene!W78+Feb!W78+Mar!W78+Abr!W78+May!W78+Jun!W78+Jul!W78+Ago!W78+Set!W78+Oct!W78+Nov!W78+Dic!W78</f>
        <v>1</v>
      </c>
      <c r="AR78" s="33">
        <f t="shared" si="26"/>
        <v>0.62893081761006298</v>
      </c>
      <c r="AS78" s="24">
        <f t="shared" si="27"/>
        <v>8</v>
      </c>
      <c r="AT78" s="24">
        <f>+Ene!X78+Feb!X78+Mar!X78+Abr!X78+May!X78+Jun!X78+Jul!X78+Ago!X78+Set!X78+Oct!X78+Nov!X78+Dic!X78</f>
        <v>1</v>
      </c>
      <c r="AU78" s="33">
        <f t="shared" si="28"/>
        <v>12.5</v>
      </c>
    </row>
    <row r="79" spans="1:47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2</v>
      </c>
      <c r="K79" s="27">
        <f>+Ene!J79+Feb!J79+Mar!J79+Abr!J79+May!J79+Jun!J79+Jul!J79+Ago!J79+Set!J79+Oct!J79+Nov!J79+Dic!J79</f>
        <v>2</v>
      </c>
      <c r="L79" s="33">
        <f t="shared" si="16"/>
        <v>100</v>
      </c>
      <c r="M79" s="37">
        <v>7</v>
      </c>
      <c r="N79" s="24">
        <f>+Ene!K79+Feb!K79+Mar!K79+Abr!K79+May!K79+Jun!K79+Jul!K79+Ago!K79+Set!K79+Oct!K79+Nov!K79+Dic!K79</f>
        <v>2</v>
      </c>
      <c r="O79" s="33">
        <f t="shared" si="17"/>
        <v>28.571428571428569</v>
      </c>
      <c r="P79" s="37">
        <v>7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13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2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3</v>
      </c>
      <c r="AA79" s="33">
        <f t="shared" si="21"/>
        <v>0</v>
      </c>
      <c r="AB79" s="37">
        <v>16</v>
      </c>
      <c r="AC79" s="24">
        <f>+Ene!P79+Feb!P79+Mar!P79+Abr!P79+May!P79+Jun!P79+Jul!P79+Ago!P79+Set!P79+Oct!P79+Nov!P79+Dic!P79</f>
        <v>4</v>
      </c>
      <c r="AD79" s="33">
        <f t="shared" si="22"/>
        <v>25</v>
      </c>
      <c r="AE79" s="37">
        <v>9</v>
      </c>
      <c r="AF79" s="24">
        <f>+Ene!Q79+Feb!Q79+Mar!Q79+Abr!Q79+May!Q79+Jun!Q79+Jul!Q79+Ago!Q79+Set!Q79+Oct!Q79+Nov!Q79+Dic!Q79</f>
        <v>0</v>
      </c>
      <c r="AG79" s="33">
        <f t="shared" si="23"/>
        <v>0</v>
      </c>
      <c r="AH79" s="37">
        <v>63</v>
      </c>
      <c r="AI79" s="24">
        <f>+Ene!R79+Feb!R79+Mar!R79+Abr!R79+May!R79+Jun!R79+Jul!R79+Ago!R79+Set!R79+Oct!R79+Nov!R79+Dic!R79</f>
        <v>0</v>
      </c>
      <c r="AJ79" s="33">
        <f t="shared" si="24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1</v>
      </c>
      <c r="AO79" s="33">
        <f t="shared" si="25"/>
        <v>0</v>
      </c>
      <c r="AP79" s="37">
        <v>18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1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5</v>
      </c>
      <c r="K80" s="27">
        <f>+Ene!J80+Feb!J80+Mar!J80+Abr!J80+May!J80+Jun!J80+Jul!J80+Ago!J80+Set!J80+Oct!J80+Nov!J80+Dic!J80</f>
        <v>4</v>
      </c>
      <c r="L80" s="33">
        <f t="shared" si="16"/>
        <v>80</v>
      </c>
      <c r="M80" s="37">
        <v>6</v>
      </c>
      <c r="N80" s="24">
        <f>+Ene!K80+Feb!K80+Mar!K80+Abr!K80+May!K80+Jun!K80+Jul!K80+Ago!K80+Set!K80+Oct!K80+Nov!K80+Dic!K80</f>
        <v>5</v>
      </c>
      <c r="O80" s="33">
        <f t="shared" si="17"/>
        <v>83.333333333333343</v>
      </c>
      <c r="P80" s="37">
        <v>8</v>
      </c>
      <c r="Q80" s="24">
        <f>+Ene!L80+Feb!L80+Mar!L80+Abr!L80+May!L80+Jun!L80+Jul!L80+Ago!L80+Set!L80+Oct!L80+Nov!L80+Dic!L80</f>
        <v>1</v>
      </c>
      <c r="R80" s="33">
        <f t="shared" si="18"/>
        <v>12.5</v>
      </c>
      <c r="S80" s="37">
        <v>29</v>
      </c>
      <c r="T80" s="24">
        <f>+Ene!M80+Feb!M80+Mar!M80+Abr!M80+May!M80+Jun!M80+Jul!M80+Ago!M80+Set!M80+Oct!M80+Nov!M80+Dic!M80</f>
        <v>1</v>
      </c>
      <c r="U80" s="33">
        <f t="shared" si="19"/>
        <v>3.4482758620689653</v>
      </c>
      <c r="V80" s="37">
        <v>0</v>
      </c>
      <c r="W80" s="23">
        <f>+Ene!N80+Feb!N80+Mar!N80+Abr!N80+May!N80+Jun!N80+Jul!N80+Ago!N80+Set!N80+Oct!N80+Nov!N80+Dic!N80</f>
        <v>4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9</v>
      </c>
      <c r="AA80" s="33">
        <f t="shared" si="21"/>
        <v>0</v>
      </c>
      <c r="AB80" s="37">
        <v>19</v>
      </c>
      <c r="AC80" s="24">
        <f>+Ene!P80+Feb!P80+Mar!P80+Abr!P80+May!P80+Jun!P80+Jul!P80+Ago!P80+Set!P80+Oct!P80+Nov!P80+Dic!P80</f>
        <v>10</v>
      </c>
      <c r="AD80" s="33">
        <f t="shared" si="22"/>
        <v>52.631578947368418</v>
      </c>
      <c r="AE80" s="37">
        <v>21</v>
      </c>
      <c r="AF80" s="24">
        <f>+Ene!Q80+Feb!Q80+Mar!Q80+Abr!Q80+May!Q80+Jun!Q80+Jul!Q80+Ago!Q80+Set!Q80+Oct!Q80+Nov!Q80+Dic!Q80</f>
        <v>4</v>
      </c>
      <c r="AG80" s="33">
        <f t="shared" si="23"/>
        <v>19.047619047619047</v>
      </c>
      <c r="AH80" s="37">
        <v>96</v>
      </c>
      <c r="AI80" s="24">
        <f>+Ene!R80+Feb!R80+Mar!R80+Abr!R80+May!R80+Jun!R80+Jul!R80+Ago!R80+Set!R80+Oct!R80+Nov!R80+Dic!R80</f>
        <v>4</v>
      </c>
      <c r="AJ80" s="33">
        <f t="shared" si="24"/>
        <v>4.1666666666666661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25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3</v>
      </c>
      <c r="K81" s="27">
        <f>+Ene!J81+Feb!J81+Mar!J81+Abr!J81+May!J81+Jun!J81+Jul!J81+Ago!J81+Set!J81+Oct!J81+Nov!J81+Dic!J81</f>
        <v>1</v>
      </c>
      <c r="L81" s="33">
        <f t="shared" si="16"/>
        <v>33.333333333333329</v>
      </c>
      <c r="M81" s="37">
        <v>6</v>
      </c>
      <c r="N81" s="24">
        <f>+Ene!K81+Feb!K81+Mar!K81+Abr!K81+May!K81+Jun!K81+Jul!K81+Ago!K81+Set!K81+Oct!K81+Nov!K81+Dic!K81</f>
        <v>2</v>
      </c>
      <c r="O81" s="33">
        <f t="shared" si="17"/>
        <v>33.333333333333329</v>
      </c>
      <c r="P81" s="37">
        <v>6</v>
      </c>
      <c r="Q81" s="24">
        <f>+Ene!L81+Feb!L81+Mar!L81+Abr!L81+May!L81+Jun!L81+Jul!L81+Ago!L81+Set!L81+Oct!L81+Nov!L81+Dic!L81</f>
        <v>2</v>
      </c>
      <c r="R81" s="33">
        <f t="shared" si="18"/>
        <v>33.333333333333329</v>
      </c>
      <c r="S81" s="37">
        <v>14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1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1</v>
      </c>
      <c r="AA81" s="33">
        <f t="shared" si="21"/>
        <v>0</v>
      </c>
      <c r="AB81" s="37">
        <v>15</v>
      </c>
      <c r="AC81" s="24">
        <f>+Ene!P81+Feb!P81+Mar!P81+Abr!P81+May!P81+Jun!P81+Jul!P81+Ago!P81+Set!P81+Oct!P81+Nov!P81+Dic!P81</f>
        <v>5</v>
      </c>
      <c r="AD81" s="33">
        <f t="shared" si="22"/>
        <v>33.333333333333329</v>
      </c>
      <c r="AE81" s="37">
        <v>11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55</v>
      </c>
      <c r="AI81" s="24">
        <f>+Ene!R81+Feb!R81+Mar!R81+Abr!R81+May!R81+Jun!R81+Jul!R81+Ago!R81+Set!R81+Oct!R81+Nov!R81+Dic!R81</f>
        <v>0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0</v>
      </c>
      <c r="AO81" s="33">
        <f t="shared" si="25"/>
        <v>0</v>
      </c>
      <c r="AP81" s="37">
        <v>18</v>
      </c>
      <c r="AQ81" s="24">
        <f>+Ene!W81+Feb!W81+Mar!W81+Abr!W81+May!W81+Jun!W81+Jul!W81+Ago!W81+Set!W81+Oct!W81+Nov!W81+Dic!W81</f>
        <v>0</v>
      </c>
      <c r="AR81" s="33">
        <f t="shared" si="26"/>
        <v>0</v>
      </c>
      <c r="AS81" s="24">
        <f t="shared" si="27"/>
        <v>0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2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>
        <v>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7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4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1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17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4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1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1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>
        <v>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0</v>
      </c>
      <c r="AA83" s="33">
        <f t="shared" si="21"/>
        <v>0</v>
      </c>
      <c r="AB83" s="37">
        <v>4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7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>
        <v>1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1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1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>
        <v>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4</v>
      </c>
      <c r="AA85" s="33">
        <f t="shared" si="21"/>
        <v>0</v>
      </c>
      <c r="AB85" s="37">
        <v>3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2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2</v>
      </c>
      <c r="AO85" s="33">
        <f t="shared" si="25"/>
        <v>0</v>
      </c>
      <c r="AP85" s="37">
        <v>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2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1</v>
      </c>
      <c r="K86" s="27">
        <f>+Ene!J86+Feb!J86+Mar!J86+Abr!J86+May!J86+Jun!J86+Jul!J86+Ago!J86+Set!J86+Oct!J86+Nov!J86+Dic!J86</f>
        <v>0</v>
      </c>
      <c r="L86" s="33">
        <f t="shared" si="16"/>
        <v>0</v>
      </c>
      <c r="M86" s="37">
        <v>2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>
        <v>3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6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8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2</v>
      </c>
      <c r="K87" s="27">
        <f>+Ene!J87+Feb!J87+Mar!J87+Abr!J87+May!J87+Jun!J87+Jul!J87+Ago!J87+Set!J87+Oct!J87+Nov!J87+Dic!J87</f>
        <v>0</v>
      </c>
      <c r="L87" s="33">
        <f t="shared" si="16"/>
        <v>0</v>
      </c>
      <c r="M87" s="37">
        <v>5</v>
      </c>
      <c r="N87" s="24">
        <f>+Ene!K87+Feb!K87+Mar!K87+Abr!K87+May!K87+Jun!K87+Jul!K87+Ago!K87+Set!K87+Oct!K87+Nov!K87+Dic!K87</f>
        <v>0</v>
      </c>
      <c r="O87" s="33">
        <f t="shared" si="17"/>
        <v>0</v>
      </c>
      <c r="P87" s="37">
        <v>7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0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1</v>
      </c>
      <c r="AA87" s="33">
        <f t="shared" si="21"/>
        <v>0</v>
      </c>
      <c r="AB87" s="37">
        <v>14</v>
      </c>
      <c r="AC87" s="24">
        <f>+Ene!P87+Feb!P87+Mar!P87+Abr!P87+May!P87+Jun!P87+Jul!P87+Ago!P87+Set!P87+Oct!P87+Nov!P87+Dic!P87</f>
        <v>0</v>
      </c>
      <c r="AD87" s="33">
        <f t="shared" si="22"/>
        <v>0</v>
      </c>
      <c r="AE87" s="37">
        <v>0</v>
      </c>
      <c r="AF87" s="24">
        <f>+Ene!Q87+Feb!Q87+Mar!Q87+Abr!Q87+May!Q87+Jun!Q87+Jul!Q87+Ago!Q87+Set!Q87+Oct!Q87+Nov!Q87+Dic!Q87</f>
        <v>2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14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4</v>
      </c>
      <c r="K88" s="27">
        <f>+Ene!J88+Feb!J88+Mar!J88+Abr!J88+May!J88+Jun!J88+Jul!J88+Ago!J88+Set!J88+Oct!J88+Nov!J88+Dic!J88</f>
        <v>1</v>
      </c>
      <c r="L88" s="33">
        <f t="shared" si="16"/>
        <v>25</v>
      </c>
      <c r="M88" s="37">
        <v>13</v>
      </c>
      <c r="N88" s="24">
        <f>+Ene!K88+Feb!K88+Mar!K88+Abr!K88+May!K88+Jun!K88+Jul!K88+Ago!K88+Set!K88+Oct!K88+Nov!K88+Dic!K88</f>
        <v>3</v>
      </c>
      <c r="O88" s="33">
        <f t="shared" si="17"/>
        <v>23.076923076923077</v>
      </c>
      <c r="P88" s="37">
        <v>10</v>
      </c>
      <c r="Q88" s="24">
        <f>+Ene!L88+Feb!L88+Mar!L88+Abr!L88+May!L88+Jun!L88+Jul!L88+Ago!L88+Set!L88+Oct!L88+Nov!L88+Dic!L88</f>
        <v>2</v>
      </c>
      <c r="R88" s="33">
        <f t="shared" si="18"/>
        <v>20</v>
      </c>
      <c r="S88" s="37">
        <v>35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4</v>
      </c>
      <c r="AA88" s="33">
        <f t="shared" si="21"/>
        <v>0</v>
      </c>
      <c r="AB88" s="37">
        <v>27</v>
      </c>
      <c r="AC88" s="24">
        <f>+Ene!P88+Feb!P88+Mar!P88+Abr!P88+May!P88+Jun!P88+Jul!P88+Ago!P88+Set!P88+Oct!P88+Nov!P88+Dic!P88</f>
        <v>6</v>
      </c>
      <c r="AD88" s="33">
        <f t="shared" si="22"/>
        <v>22.222222222222221</v>
      </c>
      <c r="AE88" s="37">
        <v>17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4</v>
      </c>
      <c r="AO88" s="33">
        <f t="shared" si="25"/>
        <v>0</v>
      </c>
      <c r="AP88" s="37">
        <v>30</v>
      </c>
      <c r="AQ88" s="24">
        <f>+Ene!W88+Feb!W88+Mar!W88+Abr!W88+May!W88+Jun!W88+Jul!W88+Ago!W88+Set!W88+Oct!W88+Nov!W88+Dic!W88</f>
        <v>2</v>
      </c>
      <c r="AR88" s="33">
        <f t="shared" si="26"/>
        <v>6.666666666666667</v>
      </c>
      <c r="AS88" s="24">
        <f t="shared" si="27"/>
        <v>4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4</v>
      </c>
      <c r="K89" s="27">
        <f>+Ene!J89+Feb!J89+Mar!J89+Abr!J89+May!J89+Jun!J89+Jul!J89+Ago!J89+Set!J89+Oct!J89+Nov!J89+Dic!J89</f>
        <v>9</v>
      </c>
      <c r="L89" s="33">
        <f t="shared" si="16"/>
        <v>225</v>
      </c>
      <c r="M89" s="37">
        <v>11</v>
      </c>
      <c r="N89" s="24">
        <f>+Ene!K89+Feb!K89+Mar!K89+Abr!K89+May!K89+Jun!K89+Jul!K89+Ago!K89+Set!K89+Oct!K89+Nov!K89+Dic!K89</f>
        <v>5</v>
      </c>
      <c r="O89" s="33">
        <f t="shared" si="17"/>
        <v>45.454545454545453</v>
      </c>
      <c r="P89" s="37">
        <v>19</v>
      </c>
      <c r="Q89" s="24">
        <f>+Ene!L89+Feb!L89+Mar!L89+Abr!L89+May!L89+Jun!L89+Jul!L89+Ago!L89+Set!L89+Oct!L89+Nov!L89+Dic!L89</f>
        <v>8</v>
      </c>
      <c r="R89" s="33">
        <f t="shared" si="18"/>
        <v>42.105263157894733</v>
      </c>
      <c r="S89" s="37">
        <v>29</v>
      </c>
      <c r="T89" s="24">
        <f>+Ene!M89+Feb!M89+Mar!M89+Abr!M89+May!M89+Jun!M89+Jul!M89+Ago!M89+Set!M89+Oct!M89+Nov!M89+Dic!M89</f>
        <v>2</v>
      </c>
      <c r="U89" s="33">
        <f t="shared" si="19"/>
        <v>6.8965517241379306</v>
      </c>
      <c r="V89" s="37">
        <v>0</v>
      </c>
      <c r="W89" s="23">
        <f>+Ene!N89+Feb!N89+Mar!N89+Abr!N89+May!N89+Jun!N89+Jul!N89+Ago!N89+Set!N89+Oct!N89+Nov!N89+Dic!N89</f>
        <v>8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15</v>
      </c>
      <c r="AA89" s="33">
        <f t="shared" si="21"/>
        <v>0</v>
      </c>
      <c r="AB89" s="37">
        <v>34</v>
      </c>
      <c r="AC89" s="24">
        <f>+Ene!P89+Feb!P89+Mar!P89+Abr!P89+May!P89+Jun!P89+Jul!P89+Ago!P89+Set!P89+Oct!P89+Nov!P89+Dic!P89</f>
        <v>22</v>
      </c>
      <c r="AD89" s="33">
        <f t="shared" si="22"/>
        <v>64.705882352941174</v>
      </c>
      <c r="AE89" s="37">
        <v>19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139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37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0</v>
      </c>
      <c r="O90" s="33">
        <f t="shared" si="17"/>
        <v>0</v>
      </c>
      <c r="P90" s="37">
        <v>3</v>
      </c>
      <c r="Q90" s="24">
        <f>+Ene!L90+Feb!L90+Mar!L90+Abr!L90+May!L90+Jun!L90+Jul!L90+Ago!L90+Set!L90+Oct!L90+Nov!L90+Dic!L90</f>
        <v>0</v>
      </c>
      <c r="R90" s="33">
        <f t="shared" si="18"/>
        <v>0</v>
      </c>
      <c r="S90" s="37">
        <v>1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3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>
        <v>1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11</v>
      </c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3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6</v>
      </c>
      <c r="K91" s="27">
        <f>+Ene!J91+Feb!J91+Mar!J91+Abr!J91+May!J91+Jun!J91+Jul!J91+Ago!J91+Set!J91+Oct!J91+Nov!J91+Dic!J91</f>
        <v>1</v>
      </c>
      <c r="L91" s="33">
        <f t="shared" si="16"/>
        <v>16.666666666666664</v>
      </c>
      <c r="M91" s="37">
        <v>13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>
        <v>16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23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1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2</v>
      </c>
      <c r="AA91" s="33">
        <f t="shared" si="21"/>
        <v>0</v>
      </c>
      <c r="AB91" s="37">
        <v>35</v>
      </c>
      <c r="AC91" s="24">
        <f>+Ene!P91+Feb!P91+Mar!P91+Abr!P91+May!P91+Jun!P91+Jul!P91+Ago!P91+Set!P91+Oct!P91+Nov!P91+Dic!P91</f>
        <v>1</v>
      </c>
      <c r="AD91" s="33">
        <f t="shared" si="22"/>
        <v>2.8571428571428572</v>
      </c>
      <c r="AE91" s="37">
        <v>27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143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0</v>
      </c>
      <c r="AO91" s="33">
        <f t="shared" si="25"/>
        <v>0</v>
      </c>
      <c r="AP91" s="37">
        <v>41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0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62.22</v>
      </c>
      <c r="K92" s="27">
        <f>+Ene!J92+Feb!J92+Mar!J92+Abr!J92+May!J92+Jun!J92+Jul!J92+Ago!J92+Set!J92+Oct!J92+Nov!J92+Dic!J92</f>
        <v>104</v>
      </c>
      <c r="L92" s="33">
        <f t="shared" si="16"/>
        <v>167.14882674381229</v>
      </c>
      <c r="M92" s="37">
        <v>275</v>
      </c>
      <c r="N92" s="24">
        <f>+Ene!K92+Feb!K92+Mar!K92+Abr!K92+May!K92+Jun!K92+Jul!K92+Ago!K92+Set!K92+Oct!K92+Nov!K92+Dic!K92</f>
        <v>138</v>
      </c>
      <c r="O92" s="33">
        <f t="shared" si="17"/>
        <v>50.18181818181818</v>
      </c>
      <c r="P92" s="37">
        <v>296</v>
      </c>
      <c r="Q92" s="24">
        <f>+Ene!L92+Feb!L92+Mar!L92+Abr!L92+May!L92+Jun!L92+Jul!L92+Ago!L92+Set!L92+Oct!L92+Nov!L92+Dic!L92</f>
        <v>74</v>
      </c>
      <c r="R92" s="33">
        <f t="shared" si="18"/>
        <v>25</v>
      </c>
      <c r="S92" s="37">
        <v>1152</v>
      </c>
      <c r="T92" s="24">
        <f>+Ene!M92+Feb!M92+Mar!M92+Abr!M92+May!M92+Jun!M92+Jul!M92+Ago!M92+Set!M92+Oct!M92+Nov!M92+Dic!M92</f>
        <v>34</v>
      </c>
      <c r="U92" s="33">
        <f t="shared" si="19"/>
        <v>2.9513888888888888</v>
      </c>
      <c r="V92" s="37">
        <v>0</v>
      </c>
      <c r="W92" s="23">
        <f>+Ene!N92+Feb!N92+Mar!N92+Abr!N92+May!N92+Jun!N92+Jul!N92+Ago!N92+Set!N92+Oct!N92+Nov!N92+Dic!N92</f>
        <v>103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300</v>
      </c>
      <c r="AA92" s="33">
        <f t="shared" si="21"/>
        <v>0</v>
      </c>
      <c r="AB92" s="37">
        <v>633.22</v>
      </c>
      <c r="AC92" s="24">
        <f>+Ene!P92+Feb!P92+Mar!P92+Abr!P92+May!P92+Jun!P92+Jul!P92+Ago!P92+Set!P92+Oct!P92+Nov!P92+Dic!P92</f>
        <v>316</v>
      </c>
      <c r="AD92" s="33">
        <f t="shared" si="22"/>
        <v>49.903666971984457</v>
      </c>
      <c r="AE92" s="37">
        <v>306</v>
      </c>
      <c r="AF92" s="24">
        <f>+Ene!Q92+Feb!Q92+Mar!Q92+Abr!Q92+May!Q92+Jun!Q92+Jul!Q92+Ago!Q92+Set!Q92+Oct!Q92+Nov!Q92+Dic!Q92</f>
        <v>101</v>
      </c>
      <c r="AG92" s="33">
        <f t="shared" si="23"/>
        <v>33.006535947712415</v>
      </c>
      <c r="AH92" s="37">
        <v>3476</v>
      </c>
      <c r="AI92" s="24">
        <f>+Ene!R92+Feb!R92+Mar!R92+Abr!R92+May!R92+Jun!R92+Jul!R92+Ago!R92+Set!R92+Oct!R92+Nov!R92+Dic!R92</f>
        <v>193</v>
      </c>
      <c r="AJ92" s="33">
        <f t="shared" si="24"/>
        <v>5.5523590333716912</v>
      </c>
      <c r="AK92" s="24">
        <f>+Ene!S92+Feb!S92+Mar!S92+Abr!S92+May!S92+Jun!S92+Jul!S92+Ago!S92+Set!S92+Oct!S92+Nov!S92+Dic!S92</f>
        <v>10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73</v>
      </c>
      <c r="AO92" s="33">
        <f t="shared" si="25"/>
        <v>0</v>
      </c>
      <c r="AP92" s="37">
        <v>623.78</v>
      </c>
      <c r="AQ92" s="24">
        <f>+Ene!W92+Feb!W92+Mar!W92+Abr!W92+May!W92+Jun!W92+Jul!W92+Ago!W92+Set!W92+Oct!W92+Nov!W92+Dic!W92</f>
        <v>34</v>
      </c>
      <c r="AR92" s="33">
        <f t="shared" si="26"/>
        <v>5.4506396485940556</v>
      </c>
      <c r="AS92" s="24">
        <f t="shared" si="27"/>
        <v>73</v>
      </c>
      <c r="AT92" s="24">
        <f>+Ene!X92+Feb!X92+Mar!X92+Abr!X92+May!X92+Jun!X92+Jul!X92+Ago!X92+Set!X92+Oct!X92+Nov!X92+Dic!X92</f>
        <v>1</v>
      </c>
      <c r="AU92" s="33">
        <f t="shared" si="28"/>
        <v>1.3698630136986301</v>
      </c>
    </row>
    <row r="93" spans="1:47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1.5300000000000002</v>
      </c>
      <c r="K93" s="27">
        <f>+Ene!J93+Feb!J93+Mar!J93+Abr!J93+May!J93+Jun!J93+Jul!J93+Ago!J93+Set!J93+Oct!J93+Nov!J93+Dic!J93</f>
        <v>2</v>
      </c>
      <c r="L93" s="33">
        <f t="shared" si="16"/>
        <v>130.718954248366</v>
      </c>
      <c r="M93" s="37">
        <v>10.548</v>
      </c>
      <c r="N93" s="24">
        <f>+Ene!K93+Feb!K93+Mar!K93+Abr!K93+May!K93+Jun!K93+Jul!K93+Ago!K93+Set!K93+Oct!K93+Nov!K93+Dic!K93</f>
        <v>7</v>
      </c>
      <c r="O93" s="33">
        <f t="shared" si="17"/>
        <v>66.363291619264317</v>
      </c>
      <c r="P93" s="37">
        <v>4.8689999999999998</v>
      </c>
      <c r="Q93" s="24">
        <f>+Ene!L93+Feb!L93+Mar!L93+Abr!L93+May!L93+Jun!L93+Jul!L93+Ago!L93+Set!L93+Oct!L93+Nov!L93+Dic!L93</f>
        <v>3</v>
      </c>
      <c r="R93" s="33">
        <f t="shared" si="18"/>
        <v>61.614294516327796</v>
      </c>
      <c r="S93" s="37">
        <v>7</v>
      </c>
      <c r="T93" s="24">
        <f>+Ene!M93+Feb!M93+Mar!M93+Abr!M93+May!M93+Jun!M93+Jul!M93+Ago!M93+Set!M93+Oct!M93+Nov!M93+Dic!M93</f>
        <v>1</v>
      </c>
      <c r="U93" s="33">
        <f t="shared" si="19"/>
        <v>14.285714285714285</v>
      </c>
      <c r="V93" s="37">
        <v>0</v>
      </c>
      <c r="W93" s="23">
        <f>+Ene!N93+Feb!N93+Mar!N93+Abr!N93+May!N93+Jun!N93+Jul!N93+Ago!N93+Set!N93+Oct!N93+Nov!N93+Dic!N93</f>
        <v>2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10</v>
      </c>
      <c r="AA93" s="33">
        <f t="shared" si="21"/>
        <v>0</v>
      </c>
      <c r="AB93" s="37">
        <v>16.946999999999999</v>
      </c>
      <c r="AC93" s="24">
        <f>+Ene!P93+Feb!P93+Mar!P93+Abr!P93+May!P93+Jun!P93+Jul!P93+Ago!P93+Set!P93+Oct!P93+Nov!P93+Dic!P93</f>
        <v>12</v>
      </c>
      <c r="AD93" s="33">
        <f t="shared" si="22"/>
        <v>70.808992742078246</v>
      </c>
      <c r="AE93" s="37">
        <v>7</v>
      </c>
      <c r="AF93" s="24">
        <f>+Ene!Q93+Feb!Q93+Mar!Q93+Abr!Q93+May!Q93+Jun!Q93+Jul!Q93+Ago!Q93+Set!Q93+Oct!Q93+Nov!Q93+Dic!Q93</f>
        <v>2</v>
      </c>
      <c r="AG93" s="33">
        <f t="shared" si="23"/>
        <v>28.571428571428569</v>
      </c>
      <c r="AH93" s="37">
        <v>49</v>
      </c>
      <c r="AI93" s="24">
        <f>+Ene!R93+Feb!R93+Mar!R93+Abr!R93+May!R93+Jun!R93+Jul!R93+Ago!R93+Set!R93+Oct!R93+Nov!R93+Dic!R93</f>
        <v>9</v>
      </c>
      <c r="AJ93" s="33">
        <f t="shared" si="24"/>
        <v>18.367346938775512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16.053000000000001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5.0999999999999996</v>
      </c>
      <c r="K94" s="27">
        <f>+Ene!J94+Feb!J94+Mar!J94+Abr!J94+May!J94+Jun!J94+Jul!J94+Ago!J94+Set!J94+Oct!J94+Nov!J94+Dic!J94</f>
        <v>7</v>
      </c>
      <c r="L94" s="33">
        <f t="shared" si="16"/>
        <v>137.25490196078431</v>
      </c>
      <c r="M94" s="37">
        <v>22.268000000000001</v>
      </c>
      <c r="N94" s="24">
        <f>+Ene!K94+Feb!K94+Mar!K94+Abr!K94+May!K94+Jun!K94+Jul!K94+Ago!K94+Set!K94+Oct!K94+Nov!K94+Dic!K94</f>
        <v>7</v>
      </c>
      <c r="O94" s="33">
        <f t="shared" si="17"/>
        <v>31.435243398598882</v>
      </c>
      <c r="P94" s="37">
        <v>18.393999999999998</v>
      </c>
      <c r="Q94" s="24">
        <f>+Ene!L94+Feb!L94+Mar!L94+Abr!L94+May!L94+Jun!L94+Jul!L94+Ago!L94+Set!L94+Oct!L94+Nov!L94+Dic!L94</f>
        <v>6</v>
      </c>
      <c r="R94" s="33">
        <f t="shared" si="18"/>
        <v>32.619332390997066</v>
      </c>
      <c r="S94" s="37">
        <v>31</v>
      </c>
      <c r="T94" s="24">
        <f>+Ene!M94+Feb!M94+Mar!M94+Abr!M94+May!M94+Jun!M94+Jul!M94+Ago!M94+Set!M94+Oct!M94+Nov!M94+Dic!M94</f>
        <v>4</v>
      </c>
      <c r="U94" s="33">
        <f t="shared" si="19"/>
        <v>12.903225806451612</v>
      </c>
      <c r="V94" s="37">
        <v>0</v>
      </c>
      <c r="W94" s="23">
        <f>+Ene!N94+Feb!N94+Mar!N94+Abr!N94+May!N94+Jun!N94+Jul!N94+Ago!N94+Set!N94+Oct!N94+Nov!N94+Dic!N94</f>
        <v>7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15</v>
      </c>
      <c r="AA94" s="33">
        <f t="shared" si="21"/>
        <v>0</v>
      </c>
      <c r="AB94" s="37">
        <v>45.762</v>
      </c>
      <c r="AC94" s="24">
        <f>+Ene!P94+Feb!P94+Mar!P94+Abr!P94+May!P94+Jun!P94+Jul!P94+Ago!P94+Set!P94+Oct!P94+Nov!P94+Dic!P94</f>
        <v>20</v>
      </c>
      <c r="AD94" s="33">
        <f t="shared" si="22"/>
        <v>43.704383549670034</v>
      </c>
      <c r="AE94" s="37">
        <v>26</v>
      </c>
      <c r="AF94" s="24">
        <f>+Ene!Q94+Feb!Q94+Mar!Q94+Abr!Q94+May!Q94+Jun!Q94+Jul!Q94+Ago!Q94+Set!Q94+Oct!Q94+Nov!Q94+Dic!Q94</f>
        <v>6</v>
      </c>
      <c r="AG94" s="33">
        <f t="shared" si="23"/>
        <v>23.076923076923077</v>
      </c>
      <c r="AH94" s="37">
        <v>184</v>
      </c>
      <c r="AI94" s="24">
        <f>+Ene!R94+Feb!R94+Mar!R94+Abr!R94+May!R94+Jun!R94+Jul!R94+Ago!R94+Set!R94+Oct!R94+Nov!R94+Dic!R94</f>
        <v>17</v>
      </c>
      <c r="AJ94" s="33">
        <f t="shared" si="24"/>
        <v>9.2391304347826075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0</v>
      </c>
      <c r="AO94" s="33">
        <f t="shared" si="25"/>
        <v>0</v>
      </c>
      <c r="AP94" s="37">
        <v>46.238</v>
      </c>
      <c r="AQ94" s="24">
        <f>+Ene!W94+Feb!W94+Mar!W94+Abr!W94+May!W94+Jun!W94+Jul!W94+Ago!W94+Set!W94+Oct!W94+Nov!W94+Dic!W94</f>
        <v>0</v>
      </c>
      <c r="AR94" s="33">
        <f t="shared" si="26"/>
        <v>0</v>
      </c>
      <c r="AS94" s="24">
        <f t="shared" si="27"/>
        <v>0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2.04</v>
      </c>
      <c r="K95" s="27">
        <f>+Ene!J95+Feb!J95+Mar!J95+Abr!J95+May!J95+Jun!J95+Jul!J95+Ago!J95+Set!J95+Oct!J95+Nov!J95+Dic!J95</f>
        <v>2</v>
      </c>
      <c r="L95" s="33">
        <f t="shared" si="16"/>
        <v>98.039215686274503</v>
      </c>
      <c r="M95" s="37">
        <v>2.93</v>
      </c>
      <c r="N95" s="24">
        <f>+Ene!K95+Feb!K95+Mar!K95+Abr!K95+May!K95+Jun!K95+Jul!K95+Ago!K95+Set!K95+Oct!K95+Nov!K95+Dic!K95</f>
        <v>3</v>
      </c>
      <c r="O95" s="33">
        <f t="shared" si="17"/>
        <v>102.3890784982935</v>
      </c>
      <c r="P95" s="37">
        <v>11.360999999999999</v>
      </c>
      <c r="Q95" s="24">
        <f>+Ene!L95+Feb!L95+Mar!L95+Abr!L95+May!L95+Jun!L95+Jul!L95+Ago!L95+Set!L95+Oct!L95+Nov!L95+Dic!L95</f>
        <v>2</v>
      </c>
      <c r="R95" s="33">
        <f t="shared" si="18"/>
        <v>17.604084147522229</v>
      </c>
      <c r="S95" s="37">
        <v>19</v>
      </c>
      <c r="T95" s="24">
        <f>+Ene!M95+Feb!M95+Mar!M95+Abr!M95+May!M95+Jun!M95+Jul!M95+Ago!M95+Set!M95+Oct!M95+Nov!M95+Dic!M95</f>
        <v>0</v>
      </c>
      <c r="U95" s="33">
        <f t="shared" si="19"/>
        <v>0</v>
      </c>
      <c r="V95" s="37">
        <v>0</v>
      </c>
      <c r="W95" s="23">
        <f>+Ene!N95+Feb!N95+Mar!N95+Abr!N95+May!N95+Jun!N95+Jul!N95+Ago!N95+Set!N95+Oct!N95+Nov!N95+Dic!N95</f>
        <v>2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4</v>
      </c>
      <c r="AA95" s="33">
        <f t="shared" si="21"/>
        <v>0</v>
      </c>
      <c r="AB95" s="37">
        <v>16.331</v>
      </c>
      <c r="AC95" s="24">
        <f>+Ene!P95+Feb!P95+Mar!P95+Abr!P95+May!P95+Jun!P95+Jul!P95+Ago!P95+Set!P95+Oct!P95+Nov!P95+Dic!P95</f>
        <v>7</v>
      </c>
      <c r="AD95" s="33">
        <f t="shared" si="22"/>
        <v>42.863266180882988</v>
      </c>
      <c r="AE95" s="37">
        <v>9</v>
      </c>
      <c r="AF95" s="24">
        <f>+Ene!Q95+Feb!Q95+Mar!Q95+Abr!Q95+May!Q95+Jun!Q95+Jul!Q95+Ago!Q95+Set!Q95+Oct!Q95+Nov!Q95+Dic!Q95</f>
        <v>2</v>
      </c>
      <c r="AG95" s="33">
        <f t="shared" si="23"/>
        <v>22.222222222222221</v>
      </c>
      <c r="AH95" s="37">
        <v>68</v>
      </c>
      <c r="AI95" s="24">
        <f>+Ene!R95+Feb!R95+Mar!R95+Abr!R95+May!R95+Jun!R95+Jul!R95+Ago!R95+Set!R95+Oct!R95+Nov!R95+Dic!R95</f>
        <v>5</v>
      </c>
      <c r="AJ95" s="33">
        <f t="shared" si="24"/>
        <v>7.3529411764705888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17.669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1.2749999999999999</v>
      </c>
      <c r="K96" s="27">
        <f>+Ene!J96+Feb!J96+Mar!J96+Abr!J96+May!J96+Jun!J96+Jul!J96+Ago!J96+Set!J96+Oct!J96+Nov!J96+Dic!J96</f>
        <v>1</v>
      </c>
      <c r="L96" s="33">
        <f t="shared" si="16"/>
        <v>78.431372549019613</v>
      </c>
      <c r="M96" s="37">
        <v>6.4460000000000006</v>
      </c>
      <c r="N96" s="24">
        <f>+Ene!K96+Feb!K96+Mar!K96+Abr!K96+May!K96+Jun!K96+Jul!K96+Ago!K96+Set!K96+Oct!K96+Nov!K96+Dic!K96</f>
        <v>0</v>
      </c>
      <c r="O96" s="33">
        <f t="shared" si="17"/>
        <v>0</v>
      </c>
      <c r="P96" s="37">
        <v>5.9509999999999996</v>
      </c>
      <c r="Q96" s="24">
        <f>+Ene!L96+Feb!L96+Mar!L96+Abr!L96+May!L96+Jun!L96+Jul!L96+Ago!L96+Set!L96+Oct!L96+Nov!L96+Dic!L96</f>
        <v>1</v>
      </c>
      <c r="R96" s="33">
        <f t="shared" si="18"/>
        <v>16.803898504453034</v>
      </c>
      <c r="S96" s="37">
        <v>3</v>
      </c>
      <c r="T96" s="24">
        <f>+Ene!M96+Feb!M96+Mar!M96+Abr!M96+May!M96+Jun!M96+Jul!M96+Ago!M96+Set!M96+Oct!M96+Nov!M96+Dic!M96</f>
        <v>0</v>
      </c>
      <c r="U96" s="33">
        <f t="shared" si="19"/>
        <v>0</v>
      </c>
      <c r="V96" s="37">
        <v>0</v>
      </c>
      <c r="W96" s="23">
        <f>+Ene!N96+Feb!N96+Mar!N96+Abr!N96+May!N96+Jun!N96+Jul!N96+Ago!N96+Set!N96+Oct!N96+Nov!N96+Dic!N96</f>
        <v>1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1</v>
      </c>
      <c r="AA96" s="33">
        <f t="shared" si="21"/>
        <v>0</v>
      </c>
      <c r="AB96" s="37">
        <v>13.672000000000001</v>
      </c>
      <c r="AC96" s="24">
        <f>+Ene!P96+Feb!P96+Mar!P96+Abr!P96+May!P96+Jun!P96+Jul!P96+Ago!P96+Set!P96+Oct!P96+Nov!P96+Dic!P96</f>
        <v>2</v>
      </c>
      <c r="AD96" s="33">
        <f t="shared" si="22"/>
        <v>14.62843768285547</v>
      </c>
      <c r="AE96" s="37">
        <v>5</v>
      </c>
      <c r="AF96" s="24">
        <f>+Ene!Q96+Feb!Q96+Mar!Q96+Abr!Q96+May!Q96+Jun!Q96+Jul!Q96+Ago!Q96+Set!Q96+Oct!Q96+Nov!Q96+Dic!Q96</f>
        <v>1</v>
      </c>
      <c r="AG96" s="33">
        <f t="shared" si="23"/>
        <v>20</v>
      </c>
      <c r="AH96" s="37">
        <v>34</v>
      </c>
      <c r="AI96" s="24">
        <f>+Ene!R96+Feb!R96+Mar!R96+Abr!R96+May!R96+Jun!R96+Jul!R96+Ago!R96+Set!R96+Oct!R96+Nov!R96+Dic!R96</f>
        <v>1</v>
      </c>
      <c r="AJ96" s="33">
        <f t="shared" si="24"/>
        <v>2.9411764705882351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13.327999999999999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2.04</v>
      </c>
      <c r="K97" s="27">
        <f>+Ene!J97+Feb!J97+Mar!J97+Abr!J97+May!J97+Jun!J97+Jul!J97+Ago!J97+Set!J97+Oct!J97+Nov!J97+Dic!J97</f>
        <v>3</v>
      </c>
      <c r="L97" s="33">
        <f t="shared" si="16"/>
        <v>147.05882352941174</v>
      </c>
      <c r="M97" s="37">
        <v>4.1020000000000003</v>
      </c>
      <c r="N97" s="24">
        <f>+Ene!K97+Feb!K97+Mar!K97+Abr!K97+May!K97+Jun!K97+Jul!K97+Ago!K97+Set!K97+Oct!K97+Nov!K97+Dic!K97</f>
        <v>10</v>
      </c>
      <c r="O97" s="33">
        <f t="shared" si="17"/>
        <v>243.78352023403215</v>
      </c>
      <c r="P97" s="37">
        <v>14.606999999999999</v>
      </c>
      <c r="Q97" s="24">
        <f>+Ene!L97+Feb!L97+Mar!L97+Abr!L97+May!L97+Jun!L97+Jul!L97+Ago!L97+Set!L97+Oct!L97+Nov!L97+Dic!L97</f>
        <v>2</v>
      </c>
      <c r="R97" s="33">
        <f t="shared" si="18"/>
        <v>13.692065448072842</v>
      </c>
      <c r="S97" s="37">
        <v>19</v>
      </c>
      <c r="T97" s="24">
        <f>+Ene!M97+Feb!M97+Mar!M97+Abr!M97+May!M97+Jun!M97+Jul!M97+Ago!M97+Set!M97+Oct!M97+Nov!M97+Dic!M97</f>
        <v>2</v>
      </c>
      <c r="U97" s="33">
        <f t="shared" si="19"/>
        <v>10.526315789473683</v>
      </c>
      <c r="V97" s="37">
        <v>0</v>
      </c>
      <c r="W97" s="23">
        <f>+Ene!N97+Feb!N97+Mar!N97+Abr!N97+May!N97+Jun!N97+Jul!N97+Ago!N97+Set!N97+Oct!N97+Nov!N97+Dic!N97</f>
        <v>3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18</v>
      </c>
      <c r="AA97" s="33">
        <f t="shared" si="21"/>
        <v>0</v>
      </c>
      <c r="AB97" s="37">
        <v>20.748999999999999</v>
      </c>
      <c r="AC97" s="24">
        <f>+Ene!P97+Feb!P97+Mar!P97+Abr!P97+May!P97+Jun!P97+Jul!P97+Ago!P97+Set!P97+Oct!P97+Nov!P97+Dic!P97</f>
        <v>15</v>
      </c>
      <c r="AD97" s="33">
        <f t="shared" si="22"/>
        <v>72.29264060918598</v>
      </c>
      <c r="AE97" s="37">
        <v>11</v>
      </c>
      <c r="AF97" s="24">
        <f>+Ene!Q97+Feb!Q97+Mar!Q97+Abr!Q97+May!Q97+Jun!Q97+Jul!Q97+Ago!Q97+Set!Q97+Oct!Q97+Nov!Q97+Dic!Q97</f>
        <v>3</v>
      </c>
      <c r="AG97" s="33">
        <f t="shared" si="23"/>
        <v>27.27272727272727</v>
      </c>
      <c r="AH97" s="37">
        <v>86</v>
      </c>
      <c r="AI97" s="24">
        <f>+Ene!R97+Feb!R97+Mar!R97+Abr!R97+May!R97+Jun!R97+Jul!R97+Ago!R97+Set!R97+Oct!R97+Nov!R97+Dic!R97</f>
        <v>20</v>
      </c>
      <c r="AJ97" s="33">
        <f t="shared" si="24"/>
        <v>23.255813953488371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21.251000000000001</v>
      </c>
      <c r="AQ97" s="24">
        <f>+Ene!W97+Feb!W97+Mar!W97+Abr!W97+May!W97+Jun!W97+Jul!W97+Ago!W97+Set!W97+Oct!W97+Nov!W97+Dic!W97</f>
        <v>0</v>
      </c>
      <c r="AR97" s="33">
        <f t="shared" si="26"/>
        <v>0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3.8249999999999993</v>
      </c>
      <c r="K98" s="27">
        <f>+Ene!J98+Feb!J98+Mar!J98+Abr!J98+May!J98+Jun!J98+Jul!J98+Ago!J98+Set!J98+Oct!J98+Nov!J98+Dic!J98</f>
        <v>3</v>
      </c>
      <c r="L98" s="33">
        <f t="shared" si="16"/>
        <v>78.431372549019613</v>
      </c>
      <c r="M98" s="37">
        <v>15.236000000000001</v>
      </c>
      <c r="N98" s="24">
        <f>+Ene!K98+Feb!K98+Mar!K98+Abr!K98+May!K98+Jun!K98+Jul!K98+Ago!K98+Set!K98+Oct!K98+Nov!K98+Dic!K98</f>
        <v>12</v>
      </c>
      <c r="O98" s="33">
        <f t="shared" si="17"/>
        <v>78.760829614071937</v>
      </c>
      <c r="P98" s="37">
        <v>5.9509999999999996</v>
      </c>
      <c r="Q98" s="24">
        <f>+Ene!L98+Feb!L98+Mar!L98+Abr!L98+May!L98+Jun!L98+Jul!L98+Ago!L98+Set!L98+Oct!L98+Nov!L98+Dic!L98</f>
        <v>6</v>
      </c>
      <c r="R98" s="33">
        <f t="shared" si="18"/>
        <v>100.8233910267182</v>
      </c>
      <c r="S98" s="37">
        <v>14</v>
      </c>
      <c r="T98" s="24">
        <f>+Ene!M98+Feb!M98+Mar!M98+Abr!M98+May!M98+Jun!M98+Jul!M98+Ago!M98+Set!M98+Oct!M98+Nov!M98+Dic!M98</f>
        <v>3</v>
      </c>
      <c r="U98" s="33">
        <f t="shared" si="19"/>
        <v>21.428571428571427</v>
      </c>
      <c r="V98" s="37">
        <v>0</v>
      </c>
      <c r="W98" s="23">
        <f>+Ene!N98+Feb!N98+Mar!N98+Abr!N98+May!N98+Jun!N98+Jul!N98+Ago!N98+Set!N98+Oct!N98+Nov!N98+Dic!N98</f>
        <v>3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13</v>
      </c>
      <c r="AA98" s="33">
        <f t="shared" si="21"/>
        <v>0</v>
      </c>
      <c r="AB98" s="37">
        <v>25.012</v>
      </c>
      <c r="AC98" s="24">
        <f>+Ene!P98+Feb!P98+Mar!P98+Abr!P98+May!P98+Jun!P98+Jul!P98+Ago!P98+Set!P98+Oct!P98+Nov!P98+Dic!P98</f>
        <v>21</v>
      </c>
      <c r="AD98" s="33">
        <f t="shared" si="22"/>
        <v>83.959699344314728</v>
      </c>
      <c r="AE98" s="37">
        <v>20</v>
      </c>
      <c r="AF98" s="24">
        <f>+Ene!Q98+Feb!Q98+Mar!Q98+Abr!Q98+May!Q98+Jun!Q98+Jul!Q98+Ago!Q98+Set!Q98+Oct!Q98+Nov!Q98+Dic!Q98</f>
        <v>3</v>
      </c>
      <c r="AG98" s="33">
        <f t="shared" si="23"/>
        <v>15</v>
      </c>
      <c r="AH98" s="37">
        <v>89</v>
      </c>
      <c r="AI98" s="24">
        <f>+Ene!R98+Feb!R98+Mar!R98+Abr!R98+May!R98+Jun!R98+Jul!R98+Ago!R98+Set!R98+Oct!R98+Nov!R98+Dic!R98</f>
        <v>23</v>
      </c>
      <c r="AJ98" s="33">
        <f t="shared" si="24"/>
        <v>25.842696629213485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1</v>
      </c>
      <c r="AO98" s="33">
        <f t="shared" si="25"/>
        <v>0</v>
      </c>
      <c r="AP98" s="37">
        <v>26.988</v>
      </c>
      <c r="AQ98" s="24">
        <f>+Ene!W98+Feb!W98+Mar!W98+Abr!W98+May!W98+Jun!W98+Jul!W98+Ago!W98+Set!W98+Oct!W98+Nov!W98+Dic!W98</f>
        <v>1</v>
      </c>
      <c r="AR98" s="33">
        <f t="shared" si="26"/>
        <v>3.705350526159775</v>
      </c>
      <c r="AS98" s="24">
        <f t="shared" si="27"/>
        <v>1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19.125</v>
      </c>
      <c r="K99" s="27">
        <f>+Ene!J99+Feb!J99+Mar!J99+Abr!J99+May!J99+Jun!J99+Jul!J99+Ago!J99+Set!J99+Oct!J99+Nov!J99+Dic!J99</f>
        <v>10</v>
      </c>
      <c r="L99" s="33">
        <f t="shared" si="16"/>
        <v>52.287581699346411</v>
      </c>
      <c r="M99" s="37">
        <v>49.81</v>
      </c>
      <c r="N99" s="24">
        <f>+Ene!K99+Feb!K99+Mar!K99+Abr!K99+May!K99+Jun!K99+Jul!K99+Ago!K99+Set!K99+Oct!K99+Nov!K99+Dic!K99</f>
        <v>29</v>
      </c>
      <c r="O99" s="33">
        <f t="shared" si="17"/>
        <v>58.221240714715918</v>
      </c>
      <c r="P99" s="37">
        <v>63.838000000000001</v>
      </c>
      <c r="Q99" s="24">
        <f>+Ene!L99+Feb!L99+Mar!L99+Abr!L99+May!L99+Jun!L99+Jul!L99+Ago!L99+Set!L99+Oct!L99+Nov!L99+Dic!L99</f>
        <v>16</v>
      </c>
      <c r="R99" s="33">
        <f t="shared" si="18"/>
        <v>25.063441837150286</v>
      </c>
      <c r="S99" s="37">
        <v>110</v>
      </c>
      <c r="T99" s="24">
        <f>+Ene!M99+Feb!M99+Mar!M99+Abr!M99+May!M99+Jun!M99+Jul!M99+Ago!M99+Set!M99+Oct!M99+Nov!M99+Dic!M99</f>
        <v>6</v>
      </c>
      <c r="U99" s="33">
        <f t="shared" si="19"/>
        <v>5.4545454545454541</v>
      </c>
      <c r="V99" s="37">
        <v>0</v>
      </c>
      <c r="W99" s="23">
        <f>+Ene!N99+Feb!N99+Mar!N99+Abr!N99+May!N99+Jun!N99+Jul!N99+Ago!N99+Set!N99+Oct!N99+Nov!N99+Dic!N99</f>
        <v>10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35</v>
      </c>
      <c r="AA99" s="33">
        <f t="shared" si="21"/>
        <v>0</v>
      </c>
      <c r="AB99" s="37">
        <v>132.773</v>
      </c>
      <c r="AC99" s="24">
        <f>+Ene!P99+Feb!P99+Mar!P99+Abr!P99+May!P99+Jun!P99+Jul!P99+Ago!P99+Set!P99+Oct!P99+Nov!P99+Dic!P99</f>
        <v>55</v>
      </c>
      <c r="AD99" s="33">
        <f t="shared" si="22"/>
        <v>41.424084716019074</v>
      </c>
      <c r="AE99" s="37">
        <v>86</v>
      </c>
      <c r="AF99" s="24">
        <f>+Ene!Q99+Feb!Q99+Mar!Q99+Abr!Q99+May!Q99+Jun!Q99+Jul!Q99+Ago!Q99+Set!Q99+Oct!Q99+Nov!Q99+Dic!Q99</f>
        <v>10</v>
      </c>
      <c r="AG99" s="33">
        <f t="shared" si="23"/>
        <v>11.627906976744185</v>
      </c>
      <c r="AH99" s="37">
        <v>542</v>
      </c>
      <c r="AI99" s="24">
        <f>+Ene!R99+Feb!R99+Mar!R99+Abr!R99+May!R99+Jun!R99+Jul!R99+Ago!R99+Set!R99+Oct!R99+Nov!R99+Dic!R99</f>
        <v>40</v>
      </c>
      <c r="AJ99" s="33">
        <f t="shared" si="24"/>
        <v>7.3800738007380069</v>
      </c>
      <c r="AK99" s="24">
        <f>+Ene!S99+Feb!S99+Mar!S99+Abr!S99+May!S99+Jun!S99+Jul!S99+Ago!S99+Set!S99+Oct!S99+Nov!S99+Dic!S99</f>
        <v>2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0</v>
      </c>
      <c r="AO99" s="33">
        <f t="shared" si="25"/>
        <v>0</v>
      </c>
      <c r="AP99" s="37">
        <v>145.227</v>
      </c>
      <c r="AQ99" s="24">
        <f>+Ene!W99+Feb!W99+Mar!W99+Abr!W99+May!W99+Jun!W99+Jul!W99+Ago!W99+Set!W99+Oct!W99+Nov!W99+Dic!W99</f>
        <v>0</v>
      </c>
      <c r="AR99" s="33">
        <f t="shared" si="26"/>
        <v>0</v>
      </c>
      <c r="AS99" s="24">
        <f t="shared" si="27"/>
        <v>0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3.0600000000000005</v>
      </c>
      <c r="K100" s="27">
        <f>+Ene!J100+Feb!J100+Mar!J100+Abr!J100+May!J100+Jun!J100+Jul!J100+Ago!J100+Set!J100+Oct!J100+Nov!J100+Dic!J100</f>
        <v>2</v>
      </c>
      <c r="L100" s="33">
        <f t="shared" si="16"/>
        <v>65.359477124183002</v>
      </c>
      <c r="M100" s="37">
        <v>18.166</v>
      </c>
      <c r="N100" s="24">
        <f>+Ene!K100+Feb!K100+Mar!K100+Abr!K100+May!K100+Jun!K100+Jul!K100+Ago!K100+Set!K100+Oct!K100+Nov!K100+Dic!K100</f>
        <v>3</v>
      </c>
      <c r="O100" s="33">
        <f t="shared" si="17"/>
        <v>16.514367499724759</v>
      </c>
      <c r="P100" s="37">
        <v>12.984</v>
      </c>
      <c r="Q100" s="24">
        <f>+Ene!L100+Feb!L100+Mar!L100+Abr!L100+May!L100+Jun!L100+Jul!L100+Ago!L100+Set!L100+Oct!L100+Nov!L100+Dic!L100</f>
        <v>0</v>
      </c>
      <c r="R100" s="33">
        <f t="shared" si="18"/>
        <v>0</v>
      </c>
      <c r="S100" s="37">
        <v>18</v>
      </c>
      <c r="T100" s="24">
        <f>+Ene!M100+Feb!M100+Mar!M100+Abr!M100+May!M100+Jun!M100+Jul!M100+Ago!M100+Set!M100+Oct!M100+Nov!M100+Dic!M100</f>
        <v>1</v>
      </c>
      <c r="U100" s="33">
        <f t="shared" si="19"/>
        <v>5.5555555555555554</v>
      </c>
      <c r="V100" s="37">
        <v>0</v>
      </c>
      <c r="W100" s="23">
        <f>+Ene!N100+Feb!N100+Mar!N100+Abr!N100+May!N100+Jun!N100+Jul!N100+Ago!N100+Set!N100+Oct!N100+Nov!N100+Dic!N100</f>
        <v>2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5</v>
      </c>
      <c r="AA100" s="33">
        <f t="shared" si="21"/>
        <v>0</v>
      </c>
      <c r="AB100" s="37">
        <v>34.21</v>
      </c>
      <c r="AC100" s="24">
        <f>+Ene!P100+Feb!P100+Mar!P100+Abr!P100+May!P100+Jun!P100+Jul!P100+Ago!P100+Set!P100+Oct!P100+Nov!P100+Dic!P100</f>
        <v>5</v>
      </c>
      <c r="AD100" s="33">
        <f t="shared" si="22"/>
        <v>14.615609470914936</v>
      </c>
      <c r="AE100" s="37">
        <v>16</v>
      </c>
      <c r="AF100" s="24">
        <f>+Ene!Q100+Feb!Q100+Mar!Q100+Abr!Q100+May!Q100+Jun!Q100+Jul!Q100+Ago!Q100+Set!Q100+Oct!Q100+Nov!Q100+Dic!Q100</f>
        <v>2</v>
      </c>
      <c r="AG100" s="33">
        <f t="shared" si="23"/>
        <v>12.5</v>
      </c>
      <c r="AH100" s="37">
        <v>127</v>
      </c>
      <c r="AI100" s="24">
        <f>+Ene!R100+Feb!R100+Mar!R100+Abr!R100+May!R100+Jun!R100+Jul!R100+Ago!R100+Set!R100+Oct!R100+Nov!R100+Dic!R100</f>
        <v>3</v>
      </c>
      <c r="AJ100" s="33">
        <f t="shared" si="24"/>
        <v>2.3622047244094486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32.79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4.59</v>
      </c>
      <c r="K101" s="27">
        <f>+Ene!J101+Feb!J101+Mar!J101+Abr!J101+May!J101+Jun!J101+Jul!J101+Ago!J101+Set!J101+Oct!J101+Nov!J101+Dic!J101</f>
        <v>4</v>
      </c>
      <c r="L101" s="33">
        <f t="shared" si="16"/>
        <v>87.145969498910674</v>
      </c>
      <c r="M101" s="37">
        <v>8.2040000000000006</v>
      </c>
      <c r="N101" s="24">
        <f>+Ene!K101+Feb!K101+Mar!K101+Abr!K101+May!K101+Jun!K101+Jul!K101+Ago!K101+Set!K101+Oct!K101+Nov!K101+Dic!K101</f>
        <v>4</v>
      </c>
      <c r="O101" s="33">
        <f t="shared" si="17"/>
        <v>48.756704046806433</v>
      </c>
      <c r="P101" s="37">
        <v>9.7379999999999995</v>
      </c>
      <c r="Q101" s="24">
        <f>+Ene!L101+Feb!L101+Mar!L101+Abr!L101+May!L101+Jun!L101+Jul!L101+Ago!L101+Set!L101+Oct!L101+Nov!L101+Dic!L101</f>
        <v>3</v>
      </c>
      <c r="R101" s="33">
        <f t="shared" si="18"/>
        <v>30.807147258163898</v>
      </c>
      <c r="S101" s="37">
        <v>15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4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11</v>
      </c>
      <c r="AA101" s="33">
        <f t="shared" si="21"/>
        <v>0</v>
      </c>
      <c r="AB101" s="37">
        <v>22.532</v>
      </c>
      <c r="AC101" s="24">
        <f>+Ene!P101+Feb!P101+Mar!P101+Abr!P101+May!P101+Jun!P101+Jul!P101+Ago!P101+Set!P101+Oct!P101+Nov!P101+Dic!P101</f>
        <v>11</v>
      </c>
      <c r="AD101" s="33">
        <f t="shared" si="22"/>
        <v>48.819456772590094</v>
      </c>
      <c r="AE101" s="37">
        <v>19</v>
      </c>
      <c r="AF101" s="24">
        <f>+Ene!Q101+Feb!Q101+Mar!Q101+Abr!Q101+May!Q101+Jun!Q101+Jul!Q101+Ago!Q101+Set!Q101+Oct!Q101+Nov!Q101+Dic!Q101</f>
        <v>4</v>
      </c>
      <c r="AG101" s="33">
        <f t="shared" si="23"/>
        <v>21.052631578947366</v>
      </c>
      <c r="AH101" s="37">
        <v>86</v>
      </c>
      <c r="AI101" s="24">
        <f>+Ene!R101+Feb!R101+Mar!R101+Abr!R101+May!R101+Jun!R101+Jul!R101+Ago!R101+Set!R101+Oct!R101+Nov!R101+Dic!R101</f>
        <v>9</v>
      </c>
      <c r="AJ101" s="33">
        <f t="shared" si="24"/>
        <v>10.465116279069768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27.468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9.18</v>
      </c>
      <c r="K102" s="27">
        <f>+Ene!J102+Feb!J102+Mar!J102+Abr!J102+May!J102+Jun!J102+Jul!J102+Ago!J102+Set!J102+Oct!J102+Nov!J102+Dic!J102</f>
        <v>15</v>
      </c>
      <c r="L102" s="33">
        <f t="shared" si="16"/>
        <v>163.3986928104575</v>
      </c>
      <c r="M102" s="37">
        <v>18.166</v>
      </c>
      <c r="N102" s="24">
        <f>+Ene!K102+Feb!K102+Mar!K102+Abr!K102+May!K102+Jun!K102+Jul!K102+Ago!K102+Set!K102+Oct!K102+Nov!K102+Dic!K102</f>
        <v>13</v>
      </c>
      <c r="O102" s="33">
        <f t="shared" si="17"/>
        <v>71.562259165473961</v>
      </c>
      <c r="P102" s="37">
        <v>20.016999999999999</v>
      </c>
      <c r="Q102" s="24">
        <f>+Ene!L102+Feb!L102+Mar!L102+Abr!L102+May!L102+Jun!L102+Jul!L102+Ago!L102+Set!L102+Oct!L102+Nov!L102+Dic!L102</f>
        <v>15</v>
      </c>
      <c r="R102" s="33">
        <f t="shared" si="18"/>
        <v>74.936304141479752</v>
      </c>
      <c r="S102" s="37">
        <v>100</v>
      </c>
      <c r="T102" s="24">
        <f>+Ene!M102+Feb!M102+Mar!M102+Abr!M102+May!M102+Jun!M102+Jul!M102+Ago!M102+Set!M102+Oct!M102+Nov!M102+Dic!M102</f>
        <v>1</v>
      </c>
      <c r="U102" s="33">
        <f t="shared" si="19"/>
        <v>1</v>
      </c>
      <c r="V102" s="37">
        <v>0</v>
      </c>
      <c r="W102" s="23">
        <f>+Ene!N102+Feb!N102+Mar!N102+Abr!N102+May!N102+Jun!N102+Jul!N102+Ago!N102+Set!N102+Oct!N102+Nov!N102+Dic!N102</f>
        <v>15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28</v>
      </c>
      <c r="AA102" s="33">
        <f t="shared" si="21"/>
        <v>0</v>
      </c>
      <c r="AB102" s="37">
        <v>47.363</v>
      </c>
      <c r="AC102" s="24">
        <f>+Ene!P102+Feb!P102+Mar!P102+Abr!P102+May!P102+Jun!P102+Jul!P102+Ago!P102+Set!P102+Oct!P102+Nov!P102+Dic!P102</f>
        <v>43</v>
      </c>
      <c r="AD102" s="33">
        <f t="shared" si="22"/>
        <v>90.788167979224283</v>
      </c>
      <c r="AE102" s="37">
        <v>40</v>
      </c>
      <c r="AF102" s="24">
        <f>+Ene!Q102+Feb!Q102+Mar!Q102+Abr!Q102+May!Q102+Jun!Q102+Jul!Q102+Ago!Q102+Set!Q102+Oct!Q102+Nov!Q102+Dic!Q102</f>
        <v>14</v>
      </c>
      <c r="AG102" s="33">
        <f t="shared" si="23"/>
        <v>35</v>
      </c>
      <c r="AH102" s="37">
        <v>273</v>
      </c>
      <c r="AI102" s="24">
        <f>+Ene!R102+Feb!R102+Mar!R102+Abr!R102+May!R102+Jun!R102+Jul!R102+Ago!R102+Set!R102+Oct!R102+Nov!R102+Dic!R102</f>
        <v>26</v>
      </c>
      <c r="AJ102" s="33">
        <f t="shared" si="24"/>
        <v>9.5238095238095237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10</v>
      </c>
      <c r="AO102" s="33">
        <f t="shared" si="25"/>
        <v>0</v>
      </c>
      <c r="AP102" s="37">
        <v>56.637</v>
      </c>
      <c r="AQ102" s="24">
        <f>+Ene!W102+Feb!W102+Mar!W102+Abr!W102+May!W102+Jun!W102+Jul!W102+Ago!W102+Set!W102+Oct!W102+Nov!W102+Dic!W102</f>
        <v>6</v>
      </c>
      <c r="AR102" s="33">
        <f t="shared" si="26"/>
        <v>10.593781450288681</v>
      </c>
      <c r="AS102" s="24">
        <f t="shared" si="27"/>
        <v>10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5.0999999999999996</v>
      </c>
      <c r="K103" s="27">
        <f>+Ene!J103+Feb!J103+Mar!J103+Abr!J103+May!J103+Jun!J103+Jul!J103+Ago!J103+Set!J103+Oct!J103+Nov!J103+Dic!J103</f>
        <v>2</v>
      </c>
      <c r="L103" s="33">
        <f t="shared" si="16"/>
        <v>39.215686274509807</v>
      </c>
      <c r="M103" s="37">
        <v>11.72</v>
      </c>
      <c r="N103" s="24">
        <f>+Ene!K103+Feb!K103+Mar!K103+Abr!K103+May!K103+Jun!K103+Jul!K103+Ago!K103+Set!K103+Oct!K103+Nov!K103+Dic!K103</f>
        <v>4</v>
      </c>
      <c r="O103" s="33">
        <f t="shared" si="17"/>
        <v>34.129692832764505</v>
      </c>
      <c r="P103" s="37">
        <v>9.1969999999999992</v>
      </c>
      <c r="Q103" s="24">
        <f>+Ene!L103+Feb!L103+Mar!L103+Abr!L103+May!L103+Jun!L103+Jul!L103+Ago!L103+Set!L103+Oct!L103+Nov!L103+Dic!L103</f>
        <v>13</v>
      </c>
      <c r="R103" s="33">
        <f t="shared" si="18"/>
        <v>141.35044036098731</v>
      </c>
      <c r="S103" s="37">
        <v>18</v>
      </c>
      <c r="T103" s="24">
        <f>+Ene!M103+Feb!M103+Mar!M103+Abr!M103+May!M103+Jun!M103+Jul!M103+Ago!M103+Set!M103+Oct!M103+Nov!M103+Dic!M103</f>
        <v>2</v>
      </c>
      <c r="U103" s="33">
        <f t="shared" si="19"/>
        <v>11.111111111111111</v>
      </c>
      <c r="V103" s="37">
        <v>0</v>
      </c>
      <c r="W103" s="23">
        <f>+Ene!N103+Feb!N103+Mar!N103+Abr!N103+May!N103+Jun!N103+Jul!N103+Ago!N103+Set!N103+Oct!N103+Nov!N103+Dic!N103</f>
        <v>2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14</v>
      </c>
      <c r="AA103" s="33">
        <f t="shared" si="21"/>
        <v>0</v>
      </c>
      <c r="AB103" s="37">
        <v>26.016999999999999</v>
      </c>
      <c r="AC103" s="24">
        <f>+Ene!P103+Feb!P103+Mar!P103+Abr!P103+May!P103+Jun!P103+Jul!P103+Ago!P103+Set!P103+Oct!P103+Nov!P103+Dic!P103</f>
        <v>19</v>
      </c>
      <c r="AD103" s="33">
        <f t="shared" si="22"/>
        <v>73.029173232886194</v>
      </c>
      <c r="AE103" s="37">
        <v>22</v>
      </c>
      <c r="AF103" s="24">
        <f>+Ene!Q103+Feb!Q103+Mar!Q103+Abr!Q103+May!Q103+Jun!Q103+Jul!Q103+Ago!Q103+Set!Q103+Oct!Q103+Nov!Q103+Dic!Q103</f>
        <v>3</v>
      </c>
      <c r="AG103" s="33">
        <f t="shared" si="23"/>
        <v>13.636363636363635</v>
      </c>
      <c r="AH103" s="37">
        <v>99</v>
      </c>
      <c r="AI103" s="24">
        <f>+Ene!R103+Feb!R103+Mar!R103+Abr!R103+May!R103+Jun!R103+Jul!R103+Ago!R103+Set!R103+Oct!R103+Nov!R103+Dic!R103</f>
        <v>20</v>
      </c>
      <c r="AJ103" s="33">
        <f t="shared" si="24"/>
        <v>20.202020202020201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1</v>
      </c>
      <c r="AO103" s="33">
        <f t="shared" si="25"/>
        <v>0</v>
      </c>
      <c r="AP103" s="37">
        <v>30.983000000000001</v>
      </c>
      <c r="AQ103" s="24">
        <f>+Ene!W103+Feb!W103+Mar!W103+Abr!W103+May!W103+Jun!W103+Jul!W103+Ago!W103+Set!W103+Oct!W103+Nov!W103+Dic!W103</f>
        <v>0</v>
      </c>
      <c r="AR103" s="33">
        <f t="shared" si="26"/>
        <v>0</v>
      </c>
      <c r="AS103" s="24">
        <f t="shared" si="27"/>
        <v>1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1.2749999999999999</v>
      </c>
      <c r="K104" s="27">
        <f>+Ene!J104+Feb!J104+Mar!J104+Abr!J104+May!J104+Jun!J104+Jul!J104+Ago!J104+Set!J104+Oct!J104+Nov!J104+Dic!J104</f>
        <v>1</v>
      </c>
      <c r="L104" s="33">
        <f t="shared" si="16"/>
        <v>78.431372549019613</v>
      </c>
      <c r="M104" s="37">
        <v>9.3760000000000012</v>
      </c>
      <c r="N104" s="24">
        <f>+Ene!K104+Feb!K104+Mar!K104+Abr!K104+May!K104+Jun!K104+Jul!K104+Ago!K104+Set!K104+Oct!K104+Nov!K104+Dic!K104</f>
        <v>2</v>
      </c>
      <c r="O104" s="33">
        <f t="shared" si="17"/>
        <v>21.331058020477816</v>
      </c>
      <c r="P104" s="37">
        <v>13.525</v>
      </c>
      <c r="Q104" s="24">
        <f>+Ene!L104+Feb!L104+Mar!L104+Abr!L104+May!L104+Jun!L104+Jul!L104+Ago!L104+Set!L104+Oct!L104+Nov!L104+Dic!L104</f>
        <v>3</v>
      </c>
      <c r="R104" s="33">
        <f t="shared" si="18"/>
        <v>22.181146025878004</v>
      </c>
      <c r="S104" s="37">
        <v>13</v>
      </c>
      <c r="T104" s="24">
        <f>+Ene!M104+Feb!M104+Mar!M104+Abr!M104+May!M104+Jun!M104+Jul!M104+Ago!M104+Set!M104+Oct!M104+Nov!M104+Dic!M104</f>
        <v>1</v>
      </c>
      <c r="U104" s="33">
        <f t="shared" si="19"/>
        <v>7.6923076923076925</v>
      </c>
      <c r="V104" s="37">
        <v>0</v>
      </c>
      <c r="W104" s="23">
        <f>+Ene!N104+Feb!N104+Mar!N104+Abr!N104+May!N104+Jun!N104+Jul!N104+Ago!N104+Set!N104+Oct!N104+Nov!N104+Dic!N104</f>
        <v>1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5</v>
      </c>
      <c r="AA104" s="33">
        <f t="shared" si="21"/>
        <v>0</v>
      </c>
      <c r="AB104" s="37">
        <v>24.176000000000002</v>
      </c>
      <c r="AC104" s="24">
        <f>+Ene!P104+Feb!P104+Mar!P104+Abr!P104+May!P104+Jun!P104+Jul!P104+Ago!P104+Set!P104+Oct!P104+Nov!P104+Dic!P104</f>
        <v>6</v>
      </c>
      <c r="AD104" s="33">
        <f t="shared" si="22"/>
        <v>24.818001323626735</v>
      </c>
      <c r="AE104" s="37">
        <v>6</v>
      </c>
      <c r="AF104" s="24">
        <f>+Ene!Q104+Feb!Q104+Mar!Q104+Abr!Q104+May!Q104+Jun!Q104+Jul!Q104+Ago!Q104+Set!Q104+Oct!Q104+Nov!Q104+Dic!Q104</f>
        <v>0</v>
      </c>
      <c r="AG104" s="33">
        <f t="shared" si="23"/>
        <v>0</v>
      </c>
      <c r="AH104" s="37">
        <v>89</v>
      </c>
      <c r="AI104" s="24">
        <f>+Ene!R104+Feb!R104+Mar!R104+Abr!R104+May!R104+Jun!R104+Jul!R104+Ago!R104+Set!R104+Oct!R104+Nov!R104+Dic!R104</f>
        <v>12</v>
      </c>
      <c r="AJ104" s="33">
        <f t="shared" si="24"/>
        <v>13.48314606741573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0</v>
      </c>
      <c r="AO104" s="33">
        <f t="shared" si="25"/>
        <v>0</v>
      </c>
      <c r="AP104" s="37">
        <v>21.823999999999998</v>
      </c>
      <c r="AQ104" s="24">
        <f>+Ene!W104+Feb!W104+Mar!W104+Abr!W104+May!W104+Jun!W104+Jul!W104+Ago!W104+Set!W104+Oct!W104+Nov!W104+Dic!W104</f>
        <v>0</v>
      </c>
      <c r="AR104" s="33">
        <f t="shared" si="26"/>
        <v>0</v>
      </c>
      <c r="AS104" s="24">
        <f t="shared" si="27"/>
        <v>0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5.8649999999999984</v>
      </c>
      <c r="K105" s="27">
        <f>+Ene!J105+Feb!J105+Mar!J105+Abr!J105+May!J105+Jun!J105+Jul!J105+Ago!J105+Set!J105+Oct!J105+Nov!J105+Dic!J105</f>
        <v>3</v>
      </c>
      <c r="L105" s="33">
        <f t="shared" si="16"/>
        <v>51.150895140664979</v>
      </c>
      <c r="M105" s="37">
        <v>36.918000000000006</v>
      </c>
      <c r="N105" s="24">
        <f>+Ene!K105+Feb!K105+Mar!K105+Abr!K105+May!K105+Jun!K105+Jul!K105+Ago!K105+Set!K105+Oct!K105+Nov!K105+Dic!K105</f>
        <v>5</v>
      </c>
      <c r="O105" s="33">
        <f t="shared" si="17"/>
        <v>13.543528901890674</v>
      </c>
      <c r="P105" s="37">
        <v>53.558999999999997</v>
      </c>
      <c r="Q105" s="24">
        <f>+Ene!L105+Feb!L105+Mar!L105+Abr!L105+May!L105+Jun!L105+Jul!L105+Ago!L105+Set!L105+Oct!L105+Nov!L105+Dic!L105</f>
        <v>3</v>
      </c>
      <c r="R105" s="33">
        <f t="shared" si="18"/>
        <v>5.6012995014843447</v>
      </c>
      <c r="S105" s="37">
        <v>99</v>
      </c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37">
        <v>0</v>
      </c>
      <c r="W105" s="23">
        <f>+Ene!N105+Feb!N105+Mar!N105+Abr!N105+May!N105+Jun!N105+Jul!N105+Ago!N105+Set!N105+Oct!N105+Nov!N105+Dic!N105</f>
        <v>3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8</v>
      </c>
      <c r="AA105" s="33">
        <f t="shared" si="21"/>
        <v>0</v>
      </c>
      <c r="AB105" s="37">
        <v>96.341999999999999</v>
      </c>
      <c r="AC105" s="24">
        <f>+Ene!P105+Feb!P105+Mar!P105+Abr!P105+May!P105+Jun!P105+Jul!P105+Ago!P105+Set!P105+Oct!P105+Nov!P105+Dic!P105</f>
        <v>11</v>
      </c>
      <c r="AD105" s="33">
        <f t="shared" si="22"/>
        <v>11.417657926968507</v>
      </c>
      <c r="AE105" s="37">
        <v>25</v>
      </c>
      <c r="AF105" s="24">
        <f>+Ene!Q105+Feb!Q105+Mar!Q105+Abr!Q105+May!Q105+Jun!Q105+Jul!Q105+Ago!Q105+Set!Q105+Oct!Q105+Nov!Q105+Dic!Q105</f>
        <v>5</v>
      </c>
      <c r="AG105" s="33">
        <f t="shared" si="23"/>
        <v>20</v>
      </c>
      <c r="AH105" s="37">
        <v>408</v>
      </c>
      <c r="AI105" s="24">
        <f>+Ene!R105+Feb!R105+Mar!R105+Abr!R105+May!R105+Jun!R105+Jul!R105+Ago!R105+Set!R105+Oct!R105+Nov!R105+Dic!R105</f>
        <v>10</v>
      </c>
      <c r="AJ105" s="33">
        <f t="shared" si="24"/>
        <v>2.4509803921568629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1</v>
      </c>
      <c r="AO105" s="33">
        <f t="shared" si="25"/>
        <v>0</v>
      </c>
      <c r="AP105" s="37">
        <v>88.658000000000001</v>
      </c>
      <c r="AQ105" s="24">
        <f>+Ene!W105+Feb!W105+Mar!W105+Abr!W105+May!W105+Jun!W105+Jul!W105+Ago!W105+Set!W105+Oct!W105+Nov!W105+Dic!W105</f>
        <v>1</v>
      </c>
      <c r="AR105" s="33">
        <f t="shared" si="26"/>
        <v>1.1279297976493943</v>
      </c>
      <c r="AS105" s="24">
        <f t="shared" si="27"/>
        <v>1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33.915000000000006</v>
      </c>
      <c r="K106" s="27">
        <f>+Ene!J106+Feb!J106+Mar!J106+Abr!J106+May!J106+Jun!J106+Jul!J106+Ago!J106+Set!J106+Oct!J106+Nov!J106+Dic!J106</f>
        <v>34</v>
      </c>
      <c r="L106" s="33">
        <f t="shared" si="16"/>
        <v>100.25062656641602</v>
      </c>
      <c r="M106" s="37">
        <v>59.772000000000006</v>
      </c>
      <c r="N106" s="24">
        <f>+Ene!K106+Feb!K106+Mar!K106+Abr!K106+May!K106+Jun!K106+Jul!K106+Ago!K106+Set!K106+Oct!K106+Nov!K106+Dic!K106</f>
        <v>34</v>
      </c>
      <c r="O106" s="33">
        <f t="shared" si="17"/>
        <v>56.882821387940844</v>
      </c>
      <c r="P106" s="37">
        <v>70.870999999999995</v>
      </c>
      <c r="Q106" s="24">
        <f>+Ene!L106+Feb!L106+Mar!L106+Abr!L106+May!L106+Jun!L106+Jul!L106+Ago!L106+Set!L106+Oct!L106+Nov!L106+Dic!L106</f>
        <v>8</v>
      </c>
      <c r="R106" s="33">
        <f t="shared" si="18"/>
        <v>11.288115025892115</v>
      </c>
      <c r="S106" s="37">
        <v>0</v>
      </c>
      <c r="T106" s="24">
        <f>+Ene!M106+Feb!M106+Mar!M106+Abr!M106+May!M106+Jun!M106+Jul!M106+Ago!M106+Set!M106+Oct!M106+Nov!M106+Dic!M106</f>
        <v>0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34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50</v>
      </c>
      <c r="AA106" s="33">
        <f t="shared" si="21"/>
        <v>0</v>
      </c>
      <c r="AB106" s="37">
        <v>164.55799999999999</v>
      </c>
      <c r="AC106" s="24">
        <f>+Ene!P106+Feb!P106+Mar!P106+Abr!P106+May!P106+Jun!P106+Jul!P106+Ago!P106+Set!P106+Oct!P106+Nov!P106+Dic!P106</f>
        <v>76</v>
      </c>
      <c r="AD106" s="33">
        <f t="shared" si="22"/>
        <v>46.184324068109731</v>
      </c>
      <c r="AE106" s="37">
        <v>0</v>
      </c>
      <c r="AF106" s="24">
        <f>+Ene!Q106+Feb!Q106+Mar!Q106+Abr!Q106+May!Q106+Jun!Q106+Jul!Q106+Ago!Q106+Set!Q106+Oct!Q106+Nov!Q106+Dic!Q106</f>
        <v>33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21</v>
      </c>
      <c r="AJ106" s="33">
        <f t="shared" si="24"/>
        <v>0</v>
      </c>
      <c r="AK106" s="24">
        <f>+Ene!S106+Feb!S106+Mar!S106+Abr!S106+May!S106+Jun!S106+Jul!S106+Ago!S106+Set!S106+Oct!S106+Nov!S106+Dic!S106</f>
        <v>2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13</v>
      </c>
      <c r="AO106" s="33">
        <f t="shared" si="25"/>
        <v>0</v>
      </c>
      <c r="AP106" s="37">
        <v>201.44200000000001</v>
      </c>
      <c r="AQ106" s="24">
        <f>+Ene!W106+Feb!W106+Mar!W106+Abr!W106+May!W106+Jun!W106+Jul!W106+Ago!W106+Set!W106+Oct!W106+Nov!W106+Dic!W106</f>
        <v>0</v>
      </c>
      <c r="AR106" s="33">
        <f t="shared" si="26"/>
        <v>0</v>
      </c>
      <c r="AS106" s="24">
        <f t="shared" si="27"/>
        <v>13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2.2949999999999999</v>
      </c>
      <c r="K107" s="27">
        <f>+Ene!J107+Feb!J107+Mar!J107+Abr!J107+May!J107+Jun!J107+Jul!J107+Ago!J107+Set!J107+Oct!J107+Nov!J107+Dic!J107</f>
        <v>12</v>
      </c>
      <c r="L107" s="33">
        <f t="shared" si="16"/>
        <v>522.87581699346401</v>
      </c>
      <c r="M107" s="37">
        <v>10.548</v>
      </c>
      <c r="N107" s="24">
        <f>+Ene!K107+Feb!K107+Mar!K107+Abr!K107+May!K107+Jun!K107+Jul!K107+Ago!K107+Set!K107+Oct!K107+Nov!K107+Dic!K107</f>
        <v>24</v>
      </c>
      <c r="O107" s="33">
        <f t="shared" si="17"/>
        <v>227.53128555176337</v>
      </c>
      <c r="P107" s="37">
        <v>17.853000000000002</v>
      </c>
      <c r="Q107" s="24">
        <f>+Ene!L107+Feb!L107+Mar!L107+Abr!L107+May!L107+Jun!L107+Jul!L107+Ago!L107+Set!L107+Oct!L107+Nov!L107+Dic!L107</f>
        <v>10</v>
      </c>
      <c r="R107" s="33">
        <f t="shared" si="18"/>
        <v>56.012995014843433</v>
      </c>
      <c r="S107" s="37">
        <v>0</v>
      </c>
      <c r="T107" s="24">
        <f>+Ene!M107+Feb!M107+Mar!M107+Abr!M107+May!M107+Jun!M107+Jul!M107+Ago!M107+Set!M107+Oct!M107+Nov!M107+Dic!M107</f>
        <v>2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11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27</v>
      </c>
      <c r="AA107" s="33">
        <f t="shared" si="21"/>
        <v>0</v>
      </c>
      <c r="AB107" s="37">
        <v>30.696000000000002</v>
      </c>
      <c r="AC107" s="24">
        <f>+Ene!P107+Feb!P107+Mar!P107+Abr!P107+May!P107+Jun!P107+Jul!P107+Ago!P107+Set!P107+Oct!P107+Nov!P107+Dic!P107</f>
        <v>46</v>
      </c>
      <c r="AD107" s="33">
        <f t="shared" si="22"/>
        <v>149.85665884805837</v>
      </c>
      <c r="AE107" s="37">
        <v>0</v>
      </c>
      <c r="AF107" s="24">
        <f>+Ene!Q107+Feb!Q107+Mar!Q107+Abr!Q107+May!Q107+Jun!Q107+Jul!Q107+Ago!Q107+Set!Q107+Oct!Q107+Nov!Q107+Dic!Q107</f>
        <v>9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20</v>
      </c>
      <c r="AJ107" s="33">
        <f t="shared" si="24"/>
        <v>0</v>
      </c>
      <c r="AK107" s="24">
        <f>+Ene!S107+Feb!S107+Mar!S107+Abr!S107+May!S107+Jun!S107+Jul!S107+Ago!S107+Set!S107+Oct!S107+Nov!S107+Dic!S107</f>
        <v>1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12</v>
      </c>
      <c r="AO107" s="33">
        <f t="shared" si="25"/>
        <v>0</v>
      </c>
      <c r="AP107" s="37">
        <v>29.304000000000002</v>
      </c>
      <c r="AQ107" s="24">
        <f>+Ene!W107+Feb!W107+Mar!W107+Abr!W107+May!W107+Jun!W107+Jul!W107+Ago!W107+Set!W107+Oct!W107+Nov!W107+Dic!W107</f>
        <v>4</v>
      </c>
      <c r="AR107" s="33">
        <f t="shared" si="26"/>
        <v>13.650013650013648</v>
      </c>
      <c r="AS107" s="24">
        <f t="shared" si="27"/>
        <v>12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1.2749999999999999</v>
      </c>
      <c r="K108" s="27">
        <f>+Ene!J108+Feb!J108+Mar!J108+Abr!J108+May!J108+Jun!J108+Jul!J108+Ago!J108+Set!J108+Oct!J108+Nov!J108+Dic!J108</f>
        <v>4</v>
      </c>
      <c r="L108" s="33">
        <f t="shared" si="16"/>
        <v>313.72549019607845</v>
      </c>
      <c r="M108" s="37">
        <v>4.1020000000000003</v>
      </c>
      <c r="N108" s="24">
        <f>+Ene!K108+Feb!K108+Mar!K108+Abr!K108+May!K108+Jun!K108+Jul!K108+Ago!K108+Set!K108+Oct!K108+Nov!K108+Dic!K108</f>
        <v>3</v>
      </c>
      <c r="O108" s="33">
        <f t="shared" si="17"/>
        <v>73.135056070209643</v>
      </c>
      <c r="P108" s="37">
        <v>6.492</v>
      </c>
      <c r="Q108" s="24">
        <f>+Ene!L108+Feb!L108+Mar!L108+Abr!L108+May!L108+Jun!L108+Jul!L108+Ago!L108+Set!L108+Oct!L108+Nov!L108+Dic!L108</f>
        <v>5</v>
      </c>
      <c r="R108" s="33">
        <f t="shared" si="18"/>
        <v>77.017868145409736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4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8</v>
      </c>
      <c r="AA108" s="33">
        <f t="shared" si="21"/>
        <v>0</v>
      </c>
      <c r="AB108" s="37">
        <v>11.869</v>
      </c>
      <c r="AC108" s="24">
        <f>+Ene!P108+Feb!P108+Mar!P108+Abr!P108+May!P108+Jun!P108+Jul!P108+Ago!P108+Set!P108+Oct!P108+Nov!P108+Dic!P108</f>
        <v>12</v>
      </c>
      <c r="AD108" s="33">
        <f t="shared" si="22"/>
        <v>101.10371556154689</v>
      </c>
      <c r="AE108" s="37">
        <v>0</v>
      </c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6</v>
      </c>
      <c r="AO108" s="33">
        <f t="shared" si="25"/>
        <v>0</v>
      </c>
      <c r="AP108" s="37">
        <v>12.131</v>
      </c>
      <c r="AQ108" s="24">
        <f>+Ene!W108+Feb!W108+Mar!W108+Abr!W108+May!W108+Jun!W108+Jul!W108+Ago!W108+Set!W108+Oct!W108+Nov!W108+Dic!W108</f>
        <v>1</v>
      </c>
      <c r="AR108" s="33">
        <f t="shared" si="26"/>
        <v>8.2433435001236504</v>
      </c>
      <c r="AS108" s="24">
        <f t="shared" si="27"/>
        <v>6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5.3550000000000004</v>
      </c>
      <c r="K109" s="27">
        <f>+Ene!J109+Feb!J109+Mar!J109+Abr!J109+May!J109+Jun!J109+Jul!J109+Ago!J109+Set!J109+Oct!J109+Nov!J109+Dic!J109</f>
        <v>3</v>
      </c>
      <c r="L109" s="33">
        <f t="shared" si="16"/>
        <v>56.022408963585434</v>
      </c>
      <c r="M109" s="37">
        <v>12.306000000000001</v>
      </c>
      <c r="N109" s="24">
        <f>+Ene!K109+Feb!K109+Mar!K109+Abr!K109+May!K109+Jun!K109+Jul!K109+Ago!K109+Set!K109+Oct!K109+Nov!K109+Dic!K109</f>
        <v>9</v>
      </c>
      <c r="O109" s="33">
        <f t="shared" si="17"/>
        <v>73.135056070209643</v>
      </c>
      <c r="P109" s="37">
        <v>7.0329999999999995</v>
      </c>
      <c r="Q109" s="24">
        <f>+Ene!L109+Feb!L109+Mar!L109+Abr!L109+May!L109+Jun!L109+Jul!L109+Ago!L109+Set!L109+Oct!L109+Nov!L109+Dic!L109</f>
        <v>4</v>
      </c>
      <c r="R109" s="33">
        <f t="shared" si="18"/>
        <v>56.874733399687194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3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5</v>
      </c>
      <c r="AA109" s="33">
        <f t="shared" si="21"/>
        <v>0</v>
      </c>
      <c r="AB109" s="37">
        <v>24.694000000000003</v>
      </c>
      <c r="AC109" s="24">
        <f>+Ene!P109+Feb!P109+Mar!P109+Abr!P109+May!P109+Jun!P109+Jul!P109+Ago!P109+Set!P109+Oct!P109+Nov!P109+Dic!P109</f>
        <v>16</v>
      </c>
      <c r="AD109" s="33">
        <f t="shared" si="22"/>
        <v>64.793067141815825</v>
      </c>
      <c r="AE109" s="37">
        <v>0</v>
      </c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1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30.305999999999997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26.775000000000006</v>
      </c>
      <c r="K110" s="27">
        <f>+Ene!J110+Feb!J110+Mar!J110+Abr!J110+May!J110+Jun!J110+Jul!J110+Ago!J110+Set!J110+Oct!J110+Nov!J110+Dic!J110</f>
        <v>30</v>
      </c>
      <c r="L110" s="33">
        <f t="shared" si="16"/>
        <v>112.04481792717085</v>
      </c>
      <c r="M110" s="37">
        <v>78.524000000000001</v>
      </c>
      <c r="N110" s="24">
        <f>+Ene!K110+Feb!K110+Mar!K110+Abr!K110+May!K110+Jun!K110+Jul!K110+Ago!K110+Set!K110+Oct!K110+Nov!K110+Dic!K110</f>
        <v>19</v>
      </c>
      <c r="O110" s="33">
        <f t="shared" si="17"/>
        <v>24.196424023228566</v>
      </c>
      <c r="P110" s="37">
        <v>71.412000000000006</v>
      </c>
      <c r="Q110" s="24">
        <f>+Ene!L110+Feb!L110+Mar!L110+Abr!L110+May!L110+Jun!L110+Jul!L110+Ago!L110+Set!L110+Oct!L110+Nov!L110+Dic!L110</f>
        <v>24</v>
      </c>
      <c r="R110" s="33">
        <f t="shared" si="18"/>
        <v>33.607797008906068</v>
      </c>
      <c r="S110" s="37">
        <v>138</v>
      </c>
      <c r="T110" s="24">
        <f>+Ene!M110+Feb!M110+Mar!M110+Abr!M110+May!M110+Jun!M110+Jul!M110+Ago!M110+Set!M110+Oct!M110+Nov!M110+Dic!M110</f>
        <v>7</v>
      </c>
      <c r="U110" s="33">
        <f t="shared" si="19"/>
        <v>5.0724637681159424</v>
      </c>
      <c r="V110" s="37">
        <v>0</v>
      </c>
      <c r="W110" s="23">
        <f>+Ene!N110+Feb!N110+Mar!N110+Abr!N110+May!N110+Jun!N110+Jul!N110+Ago!N110+Set!N110+Oct!N110+Nov!N110+Dic!N110</f>
        <v>30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75</v>
      </c>
      <c r="AA110" s="33">
        <f t="shared" si="21"/>
        <v>0</v>
      </c>
      <c r="AB110" s="37">
        <v>176.71100000000001</v>
      </c>
      <c r="AC110" s="24">
        <f>+Ene!P110+Feb!P110+Mar!P110+Abr!P110+May!P110+Jun!P110+Jul!P110+Ago!P110+Set!P110+Oct!P110+Nov!P110+Dic!P110</f>
        <v>73</v>
      </c>
      <c r="AD110" s="33">
        <f t="shared" si="22"/>
        <v>41.31038814787987</v>
      </c>
      <c r="AE110" s="37">
        <v>121</v>
      </c>
      <c r="AF110" s="24">
        <f>+Ene!Q110+Feb!Q110+Mar!Q110+Abr!Q110+May!Q110+Jun!Q110+Jul!Q110+Ago!Q110+Set!Q110+Oct!Q110+Nov!Q110+Dic!Q110</f>
        <v>29</v>
      </c>
      <c r="AG110" s="33">
        <f t="shared" si="23"/>
        <v>23.966942148760332</v>
      </c>
      <c r="AH110" s="37">
        <v>699</v>
      </c>
      <c r="AI110" s="24">
        <f>+Ene!R110+Feb!R110+Mar!R110+Abr!R110+May!R110+Jun!R110+Jul!R110+Ago!R110+Set!R110+Oct!R110+Nov!R110+Dic!R110</f>
        <v>46</v>
      </c>
      <c r="AJ110" s="33">
        <f t="shared" si="24"/>
        <v>6.5808297567954224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35</v>
      </c>
      <c r="AO110" s="33">
        <f t="shared" si="25"/>
        <v>0</v>
      </c>
      <c r="AP110" s="37">
        <v>194.28899999999999</v>
      </c>
      <c r="AQ110" s="24">
        <f>+Ene!W110+Feb!W110+Mar!W110+Abr!W110+May!W110+Jun!W110+Jul!W110+Ago!W110+Set!W110+Oct!W110+Nov!W110+Dic!W110</f>
        <v>15</v>
      </c>
      <c r="AR110" s="33">
        <f t="shared" si="26"/>
        <v>7.720457668730603</v>
      </c>
      <c r="AS110" s="24">
        <f t="shared" si="27"/>
        <v>35</v>
      </c>
      <c r="AT110" s="24">
        <f>+Ene!X110+Feb!X110+Mar!X110+Abr!X110+May!X110+Jun!X110+Jul!X110+Ago!X110+Set!X110+Oct!X110+Nov!X110+Dic!X110</f>
        <v>0</v>
      </c>
      <c r="AU110" s="33">
        <f t="shared" si="28"/>
        <v>0</v>
      </c>
    </row>
    <row r="111" spans="1:47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5.8649999999999984</v>
      </c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>
        <v>31.644000000000002</v>
      </c>
      <c r="N111" s="24">
        <f>+Ene!K111+Feb!K111+Mar!K111+Abr!K111+May!K111+Jun!K111+Jul!K111+Ago!K111+Set!K111+Oct!K111+Nov!K111+Dic!K111</f>
        <v>0</v>
      </c>
      <c r="O111" s="33">
        <f t="shared" si="17"/>
        <v>0</v>
      </c>
      <c r="P111" s="37">
        <v>27.590999999999998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68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0</v>
      </c>
      <c r="AA111" s="33">
        <f t="shared" si="21"/>
        <v>0</v>
      </c>
      <c r="AB111" s="37">
        <v>65.099999999999994</v>
      </c>
      <c r="AC111" s="24">
        <f>+Ene!P111+Feb!P111+Mar!P111+Abr!P111+May!P111+Jun!P111+Jul!P111+Ago!P111+Set!P111+Oct!P111+Nov!P111+Dic!P111</f>
        <v>0</v>
      </c>
      <c r="AD111" s="33">
        <f t="shared" si="22"/>
        <v>0</v>
      </c>
      <c r="AE111" s="37">
        <v>27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267</v>
      </c>
      <c r="AI111" s="24">
        <f>+Ene!R111+Feb!R111+Mar!R111+Abr!R111+May!R111+Jun!R111+Jul!R111+Ago!R111+Set!R111+Oct!R111+Nov!R111+Dic!R111</f>
        <v>0</v>
      </c>
      <c r="AJ111" s="33">
        <f t="shared" si="24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1</v>
      </c>
      <c r="AO111" s="33">
        <f t="shared" si="25"/>
        <v>0</v>
      </c>
      <c r="AP111" s="37">
        <v>62.900000000000006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1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6.629999999999999</v>
      </c>
      <c r="K112" s="27">
        <f>+Ene!J112+Feb!J112+Mar!J112+Abr!J112+May!J112+Jun!J112+Jul!J112+Ago!J112+Set!J112+Oct!J112+Nov!J112+Dic!J112</f>
        <v>14</v>
      </c>
      <c r="L112" s="33">
        <f t="shared" si="16"/>
        <v>211.16138763197591</v>
      </c>
      <c r="M112" s="37">
        <v>25.784000000000002</v>
      </c>
      <c r="N112" s="24">
        <f>+Ene!K112+Feb!K112+Mar!K112+Abr!K112+May!K112+Jun!K112+Jul!K112+Ago!K112+Set!K112+Oct!K112+Nov!K112+Dic!K112</f>
        <v>30</v>
      </c>
      <c r="O112" s="33">
        <f t="shared" si="17"/>
        <v>116.35122556624262</v>
      </c>
      <c r="P112" s="37">
        <v>18.393999999999998</v>
      </c>
      <c r="Q112" s="24">
        <f>+Ene!L112+Feb!L112+Mar!L112+Abr!L112+May!L112+Jun!L112+Jul!L112+Ago!L112+Set!L112+Oct!L112+Nov!L112+Dic!L112</f>
        <v>12</v>
      </c>
      <c r="R112" s="33">
        <f t="shared" si="18"/>
        <v>65.238664781994132</v>
      </c>
      <c r="S112" s="37">
        <v>30</v>
      </c>
      <c r="T112" s="24">
        <f>+Ene!M112+Feb!M112+Mar!M112+Abr!M112+May!M112+Jun!M112+Jul!M112+Ago!M112+Set!M112+Oct!M112+Nov!M112+Dic!M112</f>
        <v>5</v>
      </c>
      <c r="U112" s="33">
        <f t="shared" si="19"/>
        <v>16.666666666666664</v>
      </c>
      <c r="V112" s="37">
        <v>0</v>
      </c>
      <c r="W112" s="23">
        <f>+Ene!N112+Feb!N112+Mar!N112+Abr!N112+May!N112+Jun!N112+Jul!N112+Ago!N112+Set!N112+Oct!N112+Nov!N112+Dic!N112</f>
        <v>13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32</v>
      </c>
      <c r="AA112" s="33">
        <f t="shared" si="21"/>
        <v>0</v>
      </c>
      <c r="AB112" s="37">
        <v>50.808</v>
      </c>
      <c r="AC112" s="24">
        <f>+Ene!P112+Feb!P112+Mar!P112+Abr!P112+May!P112+Jun!P112+Jul!P112+Ago!P112+Set!P112+Oct!P112+Nov!P112+Dic!P112</f>
        <v>56</v>
      </c>
      <c r="AD112" s="33">
        <f t="shared" si="22"/>
        <v>110.21886317115414</v>
      </c>
      <c r="AE112" s="37">
        <v>29</v>
      </c>
      <c r="AF112" s="24">
        <f>+Ene!Q112+Feb!Q112+Mar!Q112+Abr!Q112+May!Q112+Jun!Q112+Jul!Q112+Ago!Q112+Set!Q112+Oct!Q112+Nov!Q112+Dic!Q112</f>
        <v>17</v>
      </c>
      <c r="AG112" s="33">
        <f t="shared" si="23"/>
        <v>58.620689655172406</v>
      </c>
      <c r="AH112" s="37">
        <v>174</v>
      </c>
      <c r="AI112" s="24">
        <f>+Ene!R112+Feb!R112+Mar!R112+Abr!R112+May!R112+Jun!R112+Jul!R112+Ago!R112+Set!R112+Oct!R112+Nov!R112+Dic!R112</f>
        <v>35</v>
      </c>
      <c r="AJ112" s="33">
        <f t="shared" si="24"/>
        <v>20.114942528735632</v>
      </c>
      <c r="AK112" s="24">
        <f>+Ene!S112+Feb!S112+Mar!S112+Abr!S112+May!S112+Jun!S112+Jul!S112+Ago!S112+Set!S112+Oct!S112+Nov!S112+Dic!S112</f>
        <v>1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0</v>
      </c>
      <c r="AO112" s="33">
        <f t="shared" si="25"/>
        <v>0</v>
      </c>
      <c r="AP112" s="37">
        <v>53.192</v>
      </c>
      <c r="AQ112" s="24">
        <f>+Ene!W112+Feb!W112+Mar!W112+Abr!W112+May!W112+Jun!W112+Jul!W112+Ago!W112+Set!W112+Oct!W112+Nov!W112+Dic!W112</f>
        <v>0</v>
      </c>
      <c r="AR112" s="33">
        <f t="shared" si="26"/>
        <v>0</v>
      </c>
      <c r="AS112" s="24">
        <f t="shared" si="27"/>
        <v>0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0.51</v>
      </c>
      <c r="K113" s="27">
        <f>+Ene!J113+Feb!J113+Mar!J113+Abr!J113+May!J113+Jun!J113+Jul!J113+Ago!J113+Set!J113+Oct!J113+Nov!J113+Dic!J113</f>
        <v>1</v>
      </c>
      <c r="L113" s="33">
        <f t="shared" si="16"/>
        <v>196.07843137254901</v>
      </c>
      <c r="M113" s="37">
        <v>4.1020000000000003</v>
      </c>
      <c r="N113" s="24">
        <f>+Ene!K113+Feb!K113+Mar!K113+Abr!K113+May!K113+Jun!K113+Jul!K113+Ago!K113+Set!K113+Oct!K113+Nov!K113+Dic!K113</f>
        <v>1</v>
      </c>
      <c r="O113" s="33">
        <f t="shared" si="17"/>
        <v>24.378352023403217</v>
      </c>
      <c r="P113" s="37">
        <v>8.1149999999999984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17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1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2</v>
      </c>
      <c r="AA113" s="33">
        <f t="shared" si="21"/>
        <v>0</v>
      </c>
      <c r="AB113" s="37">
        <v>12.726999999999999</v>
      </c>
      <c r="AC113" s="24">
        <f>+Ene!P113+Feb!P113+Mar!P113+Abr!P113+May!P113+Jun!P113+Jul!P113+Ago!P113+Set!P113+Oct!P113+Nov!P113+Dic!P113</f>
        <v>2</v>
      </c>
      <c r="AD113" s="33">
        <f t="shared" si="22"/>
        <v>15.714622456195492</v>
      </c>
      <c r="AE113" s="37">
        <v>2</v>
      </c>
      <c r="AF113" s="24">
        <f>+Ene!Q113+Feb!Q113+Mar!Q113+Abr!Q113+May!Q113+Jun!Q113+Jul!Q113+Ago!Q113+Set!Q113+Oct!Q113+Nov!Q113+Dic!Q113</f>
        <v>1</v>
      </c>
      <c r="AG113" s="33">
        <f t="shared" si="23"/>
        <v>50</v>
      </c>
      <c r="AH113" s="37">
        <v>57</v>
      </c>
      <c r="AI113" s="24">
        <f>+Ene!R113+Feb!R113+Mar!R113+Abr!R113+May!R113+Jun!R113+Jul!R113+Ago!R113+Set!R113+Oct!R113+Nov!R113+Dic!R113</f>
        <v>4</v>
      </c>
      <c r="AJ113" s="33">
        <f t="shared" si="24"/>
        <v>7.0175438596491224</v>
      </c>
      <c r="AK113" s="24">
        <f>+Ene!S113+Feb!S113+Mar!S113+Abr!S113+May!S113+Jun!S113+Jul!S113+Ago!S113+Set!S113+Oct!S113+Nov!S113+Dic!S113</f>
        <v>1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11.273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32</v>
      </c>
      <c r="K114" s="27">
        <f>+Ene!J114+Feb!J114+Mar!J114+Abr!J114+May!J114+Jun!J114+Jul!J114+Ago!J114+Set!J114+Oct!J114+Nov!J114+Dic!J114</f>
        <v>7</v>
      </c>
      <c r="L114" s="33">
        <f t="shared" si="16"/>
        <v>21.875</v>
      </c>
      <c r="M114" s="37">
        <v>103</v>
      </c>
      <c r="N114" s="24">
        <f>+Ene!K114+Feb!K114+Mar!K114+Abr!K114+May!K114+Jun!K114+Jul!K114+Ago!K114+Set!K114+Oct!K114+Nov!K114+Dic!K114</f>
        <v>19</v>
      </c>
      <c r="O114" s="33">
        <f t="shared" si="17"/>
        <v>18.446601941747574</v>
      </c>
      <c r="P114" s="37">
        <v>108</v>
      </c>
      <c r="Q114" s="24">
        <f>+Ene!L114+Feb!L114+Mar!L114+Abr!L114+May!L114+Jun!L114+Jul!L114+Ago!L114+Set!L114+Oct!L114+Nov!L114+Dic!L114</f>
        <v>10</v>
      </c>
      <c r="R114" s="33">
        <f t="shared" si="18"/>
        <v>9.2592592592592595</v>
      </c>
      <c r="S114" s="37">
        <v>228</v>
      </c>
      <c r="T114" s="24">
        <f>+Ene!M114+Feb!M114+Mar!M114+Abr!M114+May!M114+Jun!M114+Jul!M114+Ago!M114+Set!M114+Oct!M114+Nov!M114+Dic!M114</f>
        <v>6</v>
      </c>
      <c r="U114" s="33">
        <f t="shared" si="19"/>
        <v>2.6315789473684208</v>
      </c>
      <c r="V114" s="37">
        <v>0</v>
      </c>
      <c r="W114" s="23">
        <f>+Ene!N114+Feb!N114+Mar!N114+Abr!N114+May!N114+Jun!N114+Jul!N114+Ago!N114+Set!N114+Oct!N114+Nov!N114+Dic!N114</f>
        <v>7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41</v>
      </c>
      <c r="AA114" s="33">
        <f t="shared" si="21"/>
        <v>0</v>
      </c>
      <c r="AB114" s="37">
        <v>243</v>
      </c>
      <c r="AC114" s="24">
        <f>+Ene!P114+Feb!P114+Mar!P114+Abr!P114+May!P114+Jun!P114+Jul!P114+Ago!P114+Set!P114+Oct!P114+Nov!P114+Dic!P114</f>
        <v>36</v>
      </c>
      <c r="AD114" s="33">
        <f t="shared" si="22"/>
        <v>14.814814814814813</v>
      </c>
      <c r="AE114" s="37">
        <v>140</v>
      </c>
      <c r="AF114" s="24">
        <f>+Ene!Q114+Feb!Q114+Mar!Q114+Abr!Q114+May!Q114+Jun!Q114+Jul!Q114+Ago!Q114+Set!Q114+Oct!Q114+Nov!Q114+Dic!Q114</f>
        <v>0</v>
      </c>
      <c r="AG114" s="33">
        <f t="shared" si="23"/>
        <v>0</v>
      </c>
      <c r="AH114" s="37">
        <v>984</v>
      </c>
      <c r="AI114" s="24">
        <f>+Ene!R114+Feb!R114+Mar!R114+Abr!R114+May!R114+Jun!R114+Jul!R114+Ago!R114+Set!R114+Oct!R114+Nov!R114+Dic!R114</f>
        <v>0</v>
      </c>
      <c r="AJ114" s="33">
        <f t="shared" si="24"/>
        <v>0</v>
      </c>
      <c r="AK114" s="24">
        <f>+Ene!S114+Feb!S114+Mar!S114+Abr!S114+May!S114+Jun!S114+Jul!S114+Ago!S114+Set!S114+Oct!S114+Nov!S114+Dic!S114</f>
        <v>0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2</v>
      </c>
      <c r="AO114" s="33">
        <f t="shared" si="25"/>
        <v>0</v>
      </c>
      <c r="AP114" s="37">
        <v>260</v>
      </c>
      <c r="AQ114" s="24">
        <f>+Ene!W114+Feb!W114+Mar!W114+Abr!W114+May!W114+Jun!W114+Jul!W114+Ago!W114+Set!W114+Oct!W114+Nov!W114+Dic!W114</f>
        <v>0</v>
      </c>
      <c r="AR114" s="33">
        <f t="shared" si="26"/>
        <v>0</v>
      </c>
      <c r="AS114" s="24">
        <f t="shared" si="27"/>
        <v>2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5</v>
      </c>
      <c r="K115" s="27">
        <f>+Ene!J115+Feb!J115+Mar!J115+Abr!J115+May!J115+Jun!J115+Jul!J115+Ago!J115+Set!J115+Oct!J115+Nov!J115+Dic!J115</f>
        <v>3</v>
      </c>
      <c r="L115" s="33">
        <f t="shared" si="16"/>
        <v>60</v>
      </c>
      <c r="M115" s="37">
        <v>8</v>
      </c>
      <c r="N115" s="24">
        <f>+Ene!K115+Feb!K115+Mar!K115+Abr!K115+May!K115+Jun!K115+Jul!K115+Ago!K115+Set!K115+Oct!K115+Nov!K115+Dic!K115</f>
        <v>3</v>
      </c>
      <c r="O115" s="33">
        <f t="shared" si="17"/>
        <v>37.5</v>
      </c>
      <c r="P115" s="37">
        <v>11</v>
      </c>
      <c r="Q115" s="24">
        <f>+Ene!L115+Feb!L115+Mar!L115+Abr!L115+May!L115+Jun!L115+Jul!L115+Ago!L115+Set!L115+Oct!L115+Nov!L115+Dic!L115</f>
        <v>4</v>
      </c>
      <c r="R115" s="33">
        <f t="shared" si="18"/>
        <v>36.363636363636367</v>
      </c>
      <c r="S115" s="37">
        <v>20</v>
      </c>
      <c r="T115" s="24">
        <f>+Ene!M115+Feb!M115+Mar!M115+Abr!M115+May!M115+Jun!M115+Jul!M115+Ago!M115+Set!M115+Oct!M115+Nov!M115+Dic!M115</f>
        <v>2</v>
      </c>
      <c r="U115" s="33">
        <f t="shared" si="19"/>
        <v>10</v>
      </c>
      <c r="V115" s="37">
        <v>0</v>
      </c>
      <c r="W115" s="23">
        <f>+Ene!N115+Feb!N115+Mar!N115+Abr!N115+May!N115+Jun!N115+Jul!N115+Ago!N115+Set!N115+Oct!N115+Nov!N115+Dic!N115</f>
        <v>3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6</v>
      </c>
      <c r="AA115" s="33">
        <f t="shared" si="21"/>
        <v>0</v>
      </c>
      <c r="AB115" s="37">
        <v>24</v>
      </c>
      <c r="AC115" s="24">
        <f>+Ene!P115+Feb!P115+Mar!P115+Abr!P115+May!P115+Jun!P115+Jul!P115+Ago!P115+Set!P115+Oct!P115+Nov!P115+Dic!P115</f>
        <v>10</v>
      </c>
      <c r="AD115" s="33">
        <f t="shared" si="22"/>
        <v>41.666666666666671</v>
      </c>
      <c r="AE115" s="37">
        <v>21</v>
      </c>
      <c r="AF115" s="24">
        <f>+Ene!Q115+Feb!Q115+Mar!Q115+Abr!Q115+May!Q115+Jun!Q115+Jul!Q115+Ago!Q115+Set!Q115+Oct!Q115+Nov!Q115+Dic!Q115</f>
        <v>2</v>
      </c>
      <c r="AG115" s="33">
        <f t="shared" si="23"/>
        <v>9.5238095238095237</v>
      </c>
      <c r="AH115" s="37">
        <v>100</v>
      </c>
      <c r="AI115" s="24">
        <f>+Ene!R115+Feb!R115+Mar!R115+Abr!R115+May!R115+Jun!R115+Jul!R115+Ago!R115+Set!R115+Oct!R115+Nov!R115+Dic!R115</f>
        <v>4</v>
      </c>
      <c r="AJ115" s="33">
        <f t="shared" si="24"/>
        <v>4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29.9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3</v>
      </c>
      <c r="K116" s="27">
        <f>+Ene!J116+Feb!J116+Mar!J116+Abr!J116+May!J116+Jun!J116+Jul!J116+Ago!J116+Set!J116+Oct!J116+Nov!J116+Dic!J116</f>
        <v>1</v>
      </c>
      <c r="L116" s="33">
        <f t="shared" si="16"/>
        <v>33.333333333333329</v>
      </c>
      <c r="M116" s="37">
        <v>5</v>
      </c>
      <c r="N116" s="24">
        <f>+Ene!K116+Feb!K116+Mar!K116+Abr!K116+May!K116+Jun!K116+Jul!K116+Ago!K116+Set!K116+Oct!K116+Nov!K116+Dic!K116</f>
        <v>1</v>
      </c>
      <c r="O116" s="33">
        <f t="shared" si="17"/>
        <v>20</v>
      </c>
      <c r="P116" s="37">
        <v>7</v>
      </c>
      <c r="Q116" s="24">
        <f>+Ene!L116+Feb!L116+Mar!L116+Abr!L116+May!L116+Jun!L116+Jul!L116+Ago!L116+Set!L116+Oct!L116+Nov!L116+Dic!L116</f>
        <v>2</v>
      </c>
      <c r="R116" s="33">
        <f t="shared" si="18"/>
        <v>28.571428571428569</v>
      </c>
      <c r="S116" s="37">
        <v>14</v>
      </c>
      <c r="T116" s="24">
        <f>+Ene!M116+Feb!M116+Mar!M116+Abr!M116+May!M116+Jun!M116+Jul!M116+Ago!M116+Set!M116+Oct!M116+Nov!M116+Dic!M116</f>
        <v>1</v>
      </c>
      <c r="U116" s="33">
        <f t="shared" si="19"/>
        <v>7.1428571428571423</v>
      </c>
      <c r="V116" s="37">
        <v>0</v>
      </c>
      <c r="W116" s="23">
        <f>+Ene!N116+Feb!N116+Mar!N116+Abr!N116+May!N116+Jun!N116+Jul!N116+Ago!N116+Set!N116+Oct!N116+Nov!N116+Dic!N116</f>
        <v>1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5</v>
      </c>
      <c r="AA116" s="33">
        <f t="shared" si="21"/>
        <v>0</v>
      </c>
      <c r="AB116" s="37">
        <v>15</v>
      </c>
      <c r="AC116" s="24">
        <f>+Ene!P116+Feb!P116+Mar!P116+Abr!P116+May!P116+Jun!P116+Jul!P116+Ago!P116+Set!P116+Oct!P116+Nov!P116+Dic!P116</f>
        <v>4</v>
      </c>
      <c r="AD116" s="33">
        <f t="shared" si="22"/>
        <v>26.666666666666668</v>
      </c>
      <c r="AE116" s="37">
        <v>11</v>
      </c>
      <c r="AF116" s="24">
        <f>+Ene!Q116+Feb!Q116+Mar!Q116+Abr!Q116+May!Q116+Jun!Q116+Jul!Q116+Ago!Q116+Set!Q116+Oct!Q116+Nov!Q116+Dic!Q116</f>
        <v>1</v>
      </c>
      <c r="AG116" s="33">
        <f t="shared" si="23"/>
        <v>9.0909090909090917</v>
      </c>
      <c r="AH116" s="37">
        <v>58</v>
      </c>
      <c r="AI116" s="24">
        <f>+Ene!R116+Feb!R116+Mar!R116+Abr!R116+May!R116+Jun!R116+Jul!R116+Ago!R116+Set!R116+Oct!R116+Nov!R116+Dic!R116</f>
        <v>4</v>
      </c>
      <c r="AJ116" s="33">
        <f t="shared" si="24"/>
        <v>6.8965517241379306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17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1</v>
      </c>
      <c r="K117" s="27">
        <f>+Ene!J117+Feb!J117+Mar!J117+Abr!J117+May!J117+Jun!J117+Jul!J117+Ago!J117+Set!J117+Oct!J117+Nov!J117+Dic!J117</f>
        <v>3</v>
      </c>
      <c r="L117" s="33">
        <f t="shared" si="16"/>
        <v>300</v>
      </c>
      <c r="M117" s="37">
        <v>2</v>
      </c>
      <c r="N117" s="24">
        <f>+Ene!K117+Feb!K117+Mar!K117+Abr!K117+May!K117+Jun!K117+Jul!K117+Ago!K117+Set!K117+Oct!K117+Nov!K117+Dic!K117</f>
        <v>2</v>
      </c>
      <c r="O117" s="33">
        <f t="shared" si="17"/>
        <v>100</v>
      </c>
      <c r="P117" s="37">
        <v>5</v>
      </c>
      <c r="Q117" s="24">
        <f>+Ene!L117+Feb!L117+Mar!L117+Abr!L117+May!L117+Jun!L117+Jul!L117+Ago!L117+Set!L117+Oct!L117+Nov!L117+Dic!L117</f>
        <v>1</v>
      </c>
      <c r="R117" s="33">
        <f t="shared" si="18"/>
        <v>20</v>
      </c>
      <c r="S117" s="37">
        <v>14</v>
      </c>
      <c r="T117" s="24">
        <f>+Ene!M117+Feb!M117+Mar!M117+Abr!M117+May!M117+Jun!M117+Jul!M117+Ago!M117+Set!M117+Oct!M117+Nov!M117+Dic!M117</f>
        <v>2</v>
      </c>
      <c r="U117" s="33">
        <f t="shared" si="19"/>
        <v>14.285714285714285</v>
      </c>
      <c r="V117" s="37">
        <v>0</v>
      </c>
      <c r="W117" s="23">
        <f>+Ene!N117+Feb!N117+Mar!N117+Abr!N117+May!N117+Jun!N117+Jul!N117+Ago!N117+Set!N117+Oct!N117+Nov!N117+Dic!N117</f>
        <v>3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5</v>
      </c>
      <c r="AA117" s="33">
        <f t="shared" si="21"/>
        <v>0</v>
      </c>
      <c r="AB117" s="37">
        <v>8</v>
      </c>
      <c r="AC117" s="24">
        <f>+Ene!P117+Feb!P117+Mar!P117+Abr!P117+May!P117+Jun!P117+Jul!P117+Ago!P117+Set!P117+Oct!P117+Nov!P117+Dic!P117</f>
        <v>6</v>
      </c>
      <c r="AD117" s="33">
        <f t="shared" si="22"/>
        <v>75</v>
      </c>
      <c r="AE117" s="37">
        <v>3</v>
      </c>
      <c r="AF117" s="24">
        <f>+Ene!Q117+Feb!Q117+Mar!Q117+Abr!Q117+May!Q117+Jun!Q117+Jul!Q117+Ago!Q117+Set!Q117+Oct!Q117+Nov!Q117+Dic!Q117</f>
        <v>3</v>
      </c>
      <c r="AG117" s="33">
        <f t="shared" si="23"/>
        <v>100</v>
      </c>
      <c r="AH117" s="37">
        <v>43</v>
      </c>
      <c r="AI117" s="24">
        <f>+Ene!R117+Feb!R117+Mar!R117+Abr!R117+May!R117+Jun!R117+Jul!R117+Ago!R117+Set!R117+Oct!R117+Nov!R117+Dic!R117</f>
        <v>5</v>
      </c>
      <c r="AJ117" s="33">
        <f t="shared" si="24"/>
        <v>11.627906976744185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7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9</v>
      </c>
      <c r="K118" s="27">
        <f>+Ene!J118+Feb!J118+Mar!J118+Abr!J118+May!J118+Jun!J118+Jul!J118+Ago!J118+Set!J118+Oct!J118+Nov!J118+Dic!J118</f>
        <v>4</v>
      </c>
      <c r="L118" s="33">
        <f t="shared" si="16"/>
        <v>44.444444444444443</v>
      </c>
      <c r="M118" s="37">
        <v>16</v>
      </c>
      <c r="N118" s="24">
        <f>+Ene!K118+Feb!K118+Mar!K118+Abr!K118+May!K118+Jun!K118+Jul!K118+Ago!K118+Set!K118+Oct!K118+Nov!K118+Dic!K118</f>
        <v>10</v>
      </c>
      <c r="O118" s="33">
        <f t="shared" si="17"/>
        <v>62.5</v>
      </c>
      <c r="P118" s="37">
        <v>19</v>
      </c>
      <c r="Q118" s="24">
        <f>+Ene!L118+Feb!L118+Mar!L118+Abr!L118+May!L118+Jun!L118+Jul!L118+Ago!L118+Set!L118+Oct!L118+Nov!L118+Dic!L118</f>
        <v>11</v>
      </c>
      <c r="R118" s="33">
        <f t="shared" si="18"/>
        <v>57.894736842105267</v>
      </c>
      <c r="S118" s="37">
        <v>48</v>
      </c>
      <c r="T118" s="24">
        <f>+Ene!M118+Feb!M118+Mar!M118+Abr!M118+May!M118+Jun!M118+Jul!M118+Ago!M118+Set!M118+Oct!M118+Nov!M118+Dic!M118</f>
        <v>7</v>
      </c>
      <c r="U118" s="33">
        <f t="shared" si="19"/>
        <v>14.583333333333334</v>
      </c>
      <c r="V118" s="37">
        <v>0</v>
      </c>
      <c r="W118" s="23">
        <f>+Ene!N118+Feb!N118+Mar!N118+Abr!N118+May!N118+Jun!N118+Jul!N118+Ago!N118+Set!N118+Oct!N118+Nov!N118+Dic!N118</f>
        <v>4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17</v>
      </c>
      <c r="AA118" s="33">
        <f t="shared" si="21"/>
        <v>0</v>
      </c>
      <c r="AB118" s="37">
        <v>44</v>
      </c>
      <c r="AC118" s="24">
        <f>+Ene!P118+Feb!P118+Mar!P118+Abr!P118+May!P118+Jun!P118+Jul!P118+Ago!P118+Set!P118+Oct!P118+Nov!P118+Dic!P118</f>
        <v>25</v>
      </c>
      <c r="AD118" s="33">
        <f t="shared" si="22"/>
        <v>56.81818181818182</v>
      </c>
      <c r="AE118" s="37">
        <v>41</v>
      </c>
      <c r="AF118" s="24">
        <f>+Ene!Q118+Feb!Q118+Mar!Q118+Abr!Q118+May!Q118+Jun!Q118+Jul!Q118+Ago!Q118+Set!Q118+Oct!Q118+Nov!Q118+Dic!Q118</f>
        <v>1</v>
      </c>
      <c r="AG118" s="33">
        <f t="shared" si="23"/>
        <v>2.4390243902439024</v>
      </c>
      <c r="AH118" s="37">
        <v>195</v>
      </c>
      <c r="AI118" s="24">
        <f>+Ene!R118+Feb!R118+Mar!R118+Abr!R118+May!R118+Jun!R118+Jul!R118+Ago!R118+Set!R118+Oct!R118+Nov!R118+Dic!R118</f>
        <v>6</v>
      </c>
      <c r="AJ118" s="33">
        <f t="shared" si="24"/>
        <v>3.0769230769230771</v>
      </c>
      <c r="AK118" s="24">
        <f>+Ene!S118+Feb!S118+Mar!S118+Abr!S118+May!S118+Jun!S118+Jul!S118+Ago!S118+Set!S118+Oct!S118+Nov!S118+Dic!S118</f>
        <v>1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55</v>
      </c>
      <c r="AQ118" s="24">
        <f>+Ene!W118+Feb!W118+Mar!W118+Abr!W118+May!W118+Jun!W118+Jul!W118+Ago!W118+Set!W118+Oct!W118+Nov!W118+Dic!W118</f>
        <v>1</v>
      </c>
      <c r="AR118" s="33">
        <f t="shared" si="26"/>
        <v>1.8181818181818181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51</v>
      </c>
      <c r="K119" s="27">
        <f>+Ene!J119+Feb!J119+Mar!J119+Abr!J119+May!J119+Jun!J119+Jul!J119+Ago!J119+Set!J119+Oct!J119+Nov!J119+Dic!J119</f>
        <v>57</v>
      </c>
      <c r="L119" s="33">
        <f t="shared" si="16"/>
        <v>111.76470588235294</v>
      </c>
      <c r="M119" s="37">
        <v>134</v>
      </c>
      <c r="N119" s="24">
        <f>+Ene!K119+Feb!K119+Mar!K119+Abr!K119+May!K119+Jun!K119+Jul!K119+Ago!K119+Set!K119+Oct!K119+Nov!K119+Dic!K119</f>
        <v>71</v>
      </c>
      <c r="O119" s="33">
        <f t="shared" si="17"/>
        <v>52.985074626865668</v>
      </c>
      <c r="P119" s="37">
        <v>144</v>
      </c>
      <c r="Q119" s="24">
        <f>+Ene!L119+Feb!L119+Mar!L119+Abr!L119+May!L119+Jun!L119+Jul!L119+Ago!L119+Set!L119+Oct!L119+Nov!L119+Dic!L119</f>
        <v>26</v>
      </c>
      <c r="R119" s="33">
        <f t="shared" si="18"/>
        <v>18.055555555555554</v>
      </c>
      <c r="S119" s="37">
        <v>0</v>
      </c>
      <c r="T119" s="24">
        <f>+Ene!M119+Feb!M119+Mar!M119+Abr!M119+May!M119+Jun!M119+Jul!M119+Ago!M119+Set!M119+Oct!M119+Nov!M119+Dic!M119</f>
        <v>27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57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192</v>
      </c>
      <c r="AA119" s="33">
        <f t="shared" si="21"/>
        <v>0</v>
      </c>
      <c r="AB119" s="37">
        <v>329</v>
      </c>
      <c r="AC119" s="24">
        <f>+Ene!P119+Feb!P119+Mar!P119+Abr!P119+May!P119+Jun!P119+Jul!P119+Ago!P119+Set!P119+Oct!P119+Nov!P119+Dic!P119</f>
        <v>154</v>
      </c>
      <c r="AD119" s="33">
        <f t="shared" si="22"/>
        <v>46.808510638297875</v>
      </c>
      <c r="AE119" s="37">
        <v>0</v>
      </c>
      <c r="AF119" s="24">
        <f>+Ene!Q119+Feb!Q119+Mar!Q119+Abr!Q119+May!Q119+Jun!Q119+Jul!Q119+Ago!Q119+Set!Q119+Oct!Q119+Nov!Q119+Dic!Q119</f>
        <v>22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95</v>
      </c>
      <c r="AJ119" s="33">
        <f t="shared" si="24"/>
        <v>0</v>
      </c>
      <c r="AK119" s="24">
        <f>+Ene!S119+Feb!S119+Mar!S119+Abr!S119+May!S119+Jun!S119+Jul!S119+Ago!S119+Set!S119+Oct!S119+Nov!S119+Dic!S119</f>
        <v>4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21</v>
      </c>
      <c r="AO119" s="33">
        <f t="shared" si="25"/>
        <v>0</v>
      </c>
      <c r="AP119" s="37">
        <v>365</v>
      </c>
      <c r="AQ119" s="24">
        <f>+Ene!W119+Feb!W119+Mar!W119+Abr!W119+May!W119+Jun!W119+Jul!W119+Ago!W119+Set!W119+Oct!W119+Nov!W119+Dic!W119</f>
        <v>5</v>
      </c>
      <c r="AR119" s="33">
        <f t="shared" si="26"/>
        <v>1.3698630136986301</v>
      </c>
      <c r="AS119" s="24">
        <f t="shared" si="27"/>
        <v>21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7</v>
      </c>
      <c r="K120" s="27">
        <f>+Ene!J120+Feb!J120+Mar!J120+Abr!J120+May!J120+Jun!J120+Jul!J120+Ago!J120+Set!J120+Oct!J120+Nov!J120+Dic!J120</f>
        <v>6</v>
      </c>
      <c r="L120" s="33">
        <f t="shared" si="16"/>
        <v>85.714285714285708</v>
      </c>
      <c r="M120" s="37">
        <v>3</v>
      </c>
      <c r="N120" s="24">
        <f>+Ene!K120+Feb!K120+Mar!K120+Abr!K120+May!K120+Jun!K120+Jul!K120+Ago!K120+Set!K120+Oct!K120+Nov!K120+Dic!K120</f>
        <v>12</v>
      </c>
      <c r="O120" s="33">
        <f t="shared" si="17"/>
        <v>400</v>
      </c>
      <c r="P120" s="37">
        <v>3</v>
      </c>
      <c r="Q120" s="24">
        <f>+Ene!L120+Feb!L120+Mar!L120+Abr!L120+May!L120+Jun!L120+Jul!L120+Ago!L120+Set!L120+Oct!L120+Nov!L120+Dic!L120</f>
        <v>8</v>
      </c>
      <c r="R120" s="33">
        <f t="shared" si="18"/>
        <v>266.66666666666663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6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31</v>
      </c>
      <c r="AA120" s="33">
        <f t="shared" si="21"/>
        <v>0</v>
      </c>
      <c r="AB120" s="37">
        <v>13</v>
      </c>
      <c r="AC120" s="24">
        <f>+Ene!P120+Feb!P120+Mar!P120+Abr!P120+May!P120+Jun!P120+Jul!P120+Ago!P120+Set!P120+Oct!P120+Nov!P120+Dic!P120</f>
        <v>26</v>
      </c>
      <c r="AD120" s="33">
        <f t="shared" si="22"/>
        <v>200</v>
      </c>
      <c r="AE120" s="37">
        <v>0</v>
      </c>
      <c r="AF120" s="24">
        <f>+Ene!Q120+Feb!Q120+Mar!Q120+Abr!Q120+May!Q120+Jun!Q120+Jul!Q120+Ago!Q120+Set!Q120+Oct!Q120+Nov!Q120+Dic!Q120</f>
        <v>0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26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26</v>
      </c>
      <c r="AQ120" s="24">
        <f>+Ene!W120+Feb!W120+Mar!W120+Abr!W120+May!W120+Jun!W120+Jul!W120+Ago!W120+Set!W120+Oct!W120+Nov!W120+Dic!W120</f>
        <v>1</v>
      </c>
      <c r="AR120" s="33">
        <f t="shared" si="26"/>
        <v>3.8461538461538463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2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4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>
        <v>3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1</v>
      </c>
      <c r="AA121" s="33">
        <f t="shared" si="21"/>
        <v>0</v>
      </c>
      <c r="AB121" s="37">
        <v>9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0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0</v>
      </c>
      <c r="AO121" s="33">
        <f t="shared" si="25"/>
        <v>0</v>
      </c>
      <c r="AP121" s="37">
        <v>10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0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8</v>
      </c>
      <c r="K122" s="27">
        <f>+Ene!J122+Feb!J122+Mar!J122+Abr!J122+May!J122+Jun!J122+Jul!J122+Ago!J122+Set!J122+Oct!J122+Nov!J122+Dic!J122</f>
        <v>30</v>
      </c>
      <c r="L122" s="33">
        <f t="shared" si="16"/>
        <v>375</v>
      </c>
      <c r="M122" s="37">
        <v>35</v>
      </c>
      <c r="N122" s="24">
        <f>+Ene!K122+Feb!K122+Mar!K122+Abr!K122+May!K122+Jun!K122+Jul!K122+Ago!K122+Set!K122+Oct!K122+Nov!K122+Dic!K122</f>
        <v>35</v>
      </c>
      <c r="O122" s="33">
        <f t="shared" si="17"/>
        <v>100</v>
      </c>
      <c r="P122" s="37">
        <v>40</v>
      </c>
      <c r="Q122" s="24">
        <f>+Ene!L122+Feb!L122+Mar!L122+Abr!L122+May!L122+Jun!L122+Jul!L122+Ago!L122+Set!L122+Oct!L122+Nov!L122+Dic!L122</f>
        <v>14</v>
      </c>
      <c r="R122" s="33">
        <f t="shared" si="18"/>
        <v>35</v>
      </c>
      <c r="S122" s="37">
        <v>0</v>
      </c>
      <c r="T122" s="24">
        <f>+Ene!M122+Feb!M122+Mar!M122+Abr!M122+May!M122+Jun!M122+Jul!M122+Ago!M122+Set!M122+Oct!M122+Nov!M122+Dic!M122</f>
        <v>12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30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75</v>
      </c>
      <c r="AA122" s="33">
        <f t="shared" si="21"/>
        <v>0</v>
      </c>
      <c r="AB122" s="37">
        <v>83</v>
      </c>
      <c r="AC122" s="24">
        <f>+Ene!P122+Feb!P122+Mar!P122+Abr!P122+May!P122+Jun!P122+Jul!P122+Ago!P122+Set!P122+Oct!P122+Nov!P122+Dic!P122</f>
        <v>79</v>
      </c>
      <c r="AD122" s="33">
        <f t="shared" si="22"/>
        <v>95.180722891566262</v>
      </c>
      <c r="AE122" s="37">
        <v>0</v>
      </c>
      <c r="AF122" s="24">
        <f>+Ene!Q122+Feb!Q122+Mar!Q122+Abr!Q122+May!Q122+Jun!Q122+Jul!Q122+Ago!Q122+Set!Q122+Oct!Q122+Nov!Q122+Dic!Q122</f>
        <v>24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32</v>
      </c>
      <c r="AJ122" s="33">
        <f t="shared" si="24"/>
        <v>0</v>
      </c>
      <c r="AK122" s="24">
        <f>+Ene!S122+Feb!S122+Mar!S122+Abr!S122+May!S122+Jun!S122+Jul!S122+Ago!S122+Set!S122+Oct!S122+Nov!S122+Dic!S122</f>
        <v>1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14</v>
      </c>
      <c r="AO122" s="33">
        <f t="shared" si="25"/>
        <v>0</v>
      </c>
      <c r="AP122" s="37">
        <v>83</v>
      </c>
      <c r="AQ122" s="24">
        <f>+Ene!W122+Feb!W122+Mar!W122+Abr!W122+May!W122+Jun!W122+Jul!W122+Ago!W122+Set!W122+Oct!W122+Nov!W122+Dic!W122</f>
        <v>5</v>
      </c>
      <c r="AR122" s="33">
        <f t="shared" si="26"/>
        <v>6.024096385542169</v>
      </c>
      <c r="AS122" s="24">
        <f t="shared" si="27"/>
        <v>14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9</v>
      </c>
      <c r="K123" s="27">
        <f>+Ene!J123+Feb!J123+Mar!J123+Abr!J123+May!J123+Jun!J123+Jul!J123+Ago!J123+Set!J123+Oct!J123+Nov!J123+Dic!J123</f>
        <v>11</v>
      </c>
      <c r="L123" s="33">
        <f t="shared" si="16"/>
        <v>122.22222222222223</v>
      </c>
      <c r="M123" s="37">
        <v>34</v>
      </c>
      <c r="N123" s="24">
        <f>+Ene!K123+Feb!K123+Mar!K123+Abr!K123+May!K123+Jun!K123+Jul!K123+Ago!K123+Set!K123+Oct!K123+Nov!K123+Dic!K123</f>
        <v>5</v>
      </c>
      <c r="O123" s="33">
        <f t="shared" si="17"/>
        <v>14.705882352941178</v>
      </c>
      <c r="P123" s="37">
        <v>36</v>
      </c>
      <c r="Q123" s="24">
        <f>+Ene!L123+Feb!L123+Mar!L123+Abr!L123+May!L123+Jun!L123+Jul!L123+Ago!L123+Set!L123+Oct!L123+Nov!L123+Dic!L123</f>
        <v>0</v>
      </c>
      <c r="R123" s="33">
        <f t="shared" si="18"/>
        <v>0</v>
      </c>
      <c r="S123" s="37">
        <v>0</v>
      </c>
      <c r="T123" s="24">
        <f>+Ene!M123+Feb!M123+Mar!M123+Abr!M123+May!M123+Jun!M123+Jul!M123+Ago!M123+Set!M123+Oct!M123+Nov!M123+Dic!M123</f>
        <v>0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11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26</v>
      </c>
      <c r="AA123" s="33">
        <f t="shared" si="21"/>
        <v>0</v>
      </c>
      <c r="AB123" s="37">
        <v>79</v>
      </c>
      <c r="AC123" s="24">
        <f>+Ene!P123+Feb!P123+Mar!P123+Abr!P123+May!P123+Jun!P123+Jul!P123+Ago!P123+Set!P123+Oct!P123+Nov!P123+Dic!P123</f>
        <v>16</v>
      </c>
      <c r="AD123" s="33">
        <f t="shared" si="22"/>
        <v>20.253164556962027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9</v>
      </c>
      <c r="AO123" s="33">
        <f t="shared" si="25"/>
        <v>0</v>
      </c>
      <c r="AP123" s="37">
        <v>80</v>
      </c>
      <c r="AQ123" s="24">
        <f>+Ene!W123+Feb!W123+Mar!W123+Abr!W123+May!W123+Jun!W123+Jul!W123+Ago!W123+Set!W123+Oct!W123+Nov!W123+Dic!W123</f>
        <v>0</v>
      </c>
      <c r="AR123" s="33">
        <f t="shared" si="26"/>
        <v>0</v>
      </c>
      <c r="AS123" s="24">
        <f t="shared" si="27"/>
        <v>9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31</v>
      </c>
      <c r="K124" s="27">
        <f>+Ene!J124+Feb!J124+Mar!J124+Abr!J124+May!J124+Jun!J124+Jul!J124+Ago!J124+Set!J124+Oct!J124+Nov!J124+Dic!J124</f>
        <v>8</v>
      </c>
      <c r="L124" s="33">
        <f t="shared" si="16"/>
        <v>25.806451612903224</v>
      </c>
      <c r="M124" s="37">
        <v>83</v>
      </c>
      <c r="N124" s="24">
        <f>+Ene!K124+Feb!K124+Mar!K124+Abr!K124+May!K124+Jun!K124+Jul!K124+Ago!K124+Set!K124+Oct!K124+Nov!K124+Dic!K124</f>
        <v>9</v>
      </c>
      <c r="O124" s="33">
        <f t="shared" si="17"/>
        <v>10.843373493975903</v>
      </c>
      <c r="P124" s="37">
        <v>75</v>
      </c>
      <c r="Q124" s="24">
        <f>+Ene!L124+Feb!L124+Mar!L124+Abr!L124+May!L124+Jun!L124+Jul!L124+Ago!L124+Set!L124+Oct!L124+Nov!L124+Dic!L124</f>
        <v>3</v>
      </c>
      <c r="R124" s="33">
        <f t="shared" si="18"/>
        <v>4</v>
      </c>
      <c r="S124" s="37">
        <v>144</v>
      </c>
      <c r="T124" s="24">
        <f>+Ene!M124+Feb!M124+Mar!M124+Abr!M124+May!M124+Jun!M124+Jul!M124+Ago!M124+Set!M124+Oct!M124+Nov!M124+Dic!M124</f>
        <v>2</v>
      </c>
      <c r="U124" s="33">
        <f t="shared" si="19"/>
        <v>1.3888888888888888</v>
      </c>
      <c r="V124" s="37">
        <v>0</v>
      </c>
      <c r="W124" s="23">
        <f>+Ene!N124+Feb!N124+Mar!N124+Abr!N124+May!N124+Jun!N124+Jul!N124+Ago!N124+Set!N124+Oct!N124+Nov!N124+Dic!N124</f>
        <v>6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79</v>
      </c>
      <c r="AA124" s="33">
        <f t="shared" si="21"/>
        <v>0</v>
      </c>
      <c r="AB124" s="37">
        <v>189</v>
      </c>
      <c r="AC124" s="24">
        <f>+Ene!P124+Feb!P124+Mar!P124+Abr!P124+May!P124+Jun!P124+Jul!P124+Ago!P124+Set!P124+Oct!P124+Nov!P124+Dic!P124</f>
        <v>20</v>
      </c>
      <c r="AD124" s="33">
        <f t="shared" si="22"/>
        <v>10.582010582010582</v>
      </c>
      <c r="AE124" s="37">
        <v>134</v>
      </c>
      <c r="AF124" s="24">
        <f>+Ene!Q124+Feb!Q124+Mar!Q124+Abr!Q124+May!Q124+Jun!Q124+Jul!Q124+Ago!Q124+Set!Q124+Oct!Q124+Nov!Q124+Dic!Q124</f>
        <v>24</v>
      </c>
      <c r="AG124" s="33">
        <f t="shared" si="23"/>
        <v>17.910447761194028</v>
      </c>
      <c r="AH124" s="37">
        <v>732</v>
      </c>
      <c r="AI124" s="24">
        <f>+Ene!R124+Feb!R124+Mar!R124+Abr!R124+May!R124+Jun!R124+Jul!R124+Ago!R124+Set!R124+Oct!R124+Nov!R124+Dic!R124</f>
        <v>42</v>
      </c>
      <c r="AJ124" s="33">
        <f t="shared" si="24"/>
        <v>5.7377049180327866</v>
      </c>
      <c r="AK124" s="24">
        <f>+Ene!S124+Feb!S124+Mar!S124+Abr!S124+May!S124+Jun!S124+Jul!S124+Ago!S124+Set!S124+Oct!S124+Nov!S124+Dic!S124</f>
        <v>1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33</v>
      </c>
      <c r="AO124" s="33">
        <f t="shared" si="25"/>
        <v>0</v>
      </c>
      <c r="AP124" s="37">
        <v>211</v>
      </c>
      <c r="AQ124" s="24">
        <f>+Ene!W124+Feb!W124+Mar!W124+Abr!W124+May!W124+Jun!W124+Jul!W124+Ago!W124+Set!W124+Oct!W124+Nov!W124+Dic!W124</f>
        <v>2</v>
      </c>
      <c r="AR124" s="33">
        <f t="shared" si="26"/>
        <v>0.94786729857819907</v>
      </c>
      <c r="AS124" s="24">
        <f t="shared" si="27"/>
        <v>33</v>
      </c>
      <c r="AT124" s="24">
        <f>+Ene!X124+Feb!X124+Mar!X124+Abr!X124+May!X124+Jun!X124+Jul!X124+Ago!X124+Set!X124+Oct!X124+Nov!X124+Dic!X124</f>
        <v>21</v>
      </c>
      <c r="AU124" s="33">
        <f t="shared" si="28"/>
        <v>63.636363636363633</v>
      </c>
    </row>
    <row r="125" spans="1:47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7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17</v>
      </c>
      <c r="N125" s="24">
        <f>+Ene!K125+Feb!K125+Mar!K125+Abr!K125+May!K125+Jun!K125+Jul!K125+Ago!K125+Set!K125+Oct!K125+Nov!K125+Dic!K125</f>
        <v>2</v>
      </c>
      <c r="O125" s="33">
        <f t="shared" si="17"/>
        <v>11.76470588235294</v>
      </c>
      <c r="P125" s="37">
        <v>19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26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1</v>
      </c>
      <c r="AA125" s="33">
        <f t="shared" si="21"/>
        <v>0</v>
      </c>
      <c r="AB125" s="37">
        <v>43</v>
      </c>
      <c r="AC125" s="24">
        <f>+Ene!P125+Feb!P125+Mar!P125+Abr!P125+May!P125+Jun!P125+Jul!P125+Ago!P125+Set!P125+Oct!P125+Nov!P125+Dic!P125</f>
        <v>2</v>
      </c>
      <c r="AD125" s="33">
        <f t="shared" si="22"/>
        <v>4.6511627906976747</v>
      </c>
      <c r="AE125" s="37">
        <v>28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157</v>
      </c>
      <c r="AI125" s="24">
        <f>+Ene!R125+Feb!R125+Mar!R125+Abr!R125+May!R125+Jun!R125+Jul!R125+Ago!R125+Set!R125+Oct!R125+Nov!R125+Dic!R125</f>
        <v>2</v>
      </c>
      <c r="AJ125" s="33">
        <f t="shared" si="24"/>
        <v>1.2738853503184715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1</v>
      </c>
      <c r="AO125" s="33">
        <f t="shared" si="25"/>
        <v>0</v>
      </c>
      <c r="AP125" s="37">
        <v>47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1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13</v>
      </c>
      <c r="K126" s="27">
        <f>+Ene!J126+Feb!J126+Mar!J126+Abr!J126+May!J126+Jun!J126+Jul!J126+Ago!J126+Set!J126+Oct!J126+Nov!J126+Dic!J126</f>
        <v>3</v>
      </c>
      <c r="L126" s="33">
        <f t="shared" si="16"/>
        <v>23.076923076923077</v>
      </c>
      <c r="M126" s="37">
        <v>26</v>
      </c>
      <c r="N126" s="24">
        <f>+Ene!K126+Feb!K126+Mar!K126+Abr!K126+May!K126+Jun!K126+Jul!K126+Ago!K126+Set!K126+Oct!K126+Nov!K126+Dic!K126</f>
        <v>13</v>
      </c>
      <c r="O126" s="33">
        <f t="shared" si="17"/>
        <v>50</v>
      </c>
      <c r="P126" s="37">
        <v>36</v>
      </c>
      <c r="Q126" s="24">
        <f>+Ene!L126+Feb!L126+Mar!L126+Abr!L126+May!L126+Jun!L126+Jul!L126+Ago!L126+Set!L126+Oct!L126+Nov!L126+Dic!L126</f>
        <v>6</v>
      </c>
      <c r="R126" s="33">
        <f t="shared" si="18"/>
        <v>16.666666666666664</v>
      </c>
      <c r="S126" s="37">
        <v>94</v>
      </c>
      <c r="T126" s="24">
        <f>+Ene!M126+Feb!M126+Mar!M126+Abr!M126+May!M126+Jun!M126+Jul!M126+Ago!M126+Set!M126+Oct!M126+Nov!M126+Dic!M126</f>
        <v>2</v>
      </c>
      <c r="U126" s="33">
        <f t="shared" si="19"/>
        <v>2.1276595744680851</v>
      </c>
      <c r="V126" s="37">
        <v>0</v>
      </c>
      <c r="W126" s="23">
        <f>+Ene!N126+Feb!N126+Mar!N126+Abr!N126+May!N126+Jun!N126+Jul!N126+Ago!N126+Set!N126+Oct!N126+Nov!N126+Dic!N126</f>
        <v>3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18</v>
      </c>
      <c r="AA126" s="33">
        <f t="shared" si="21"/>
        <v>0</v>
      </c>
      <c r="AB126" s="37">
        <v>75</v>
      </c>
      <c r="AC126" s="24">
        <f>+Ene!P126+Feb!P126+Mar!P126+Abr!P126+May!P126+Jun!P126+Jul!P126+Ago!P126+Set!P126+Oct!P126+Nov!P126+Dic!P126</f>
        <v>22</v>
      </c>
      <c r="AD126" s="33">
        <f t="shared" si="22"/>
        <v>29.333333333333332</v>
      </c>
      <c r="AE126" s="37">
        <v>57</v>
      </c>
      <c r="AF126" s="24">
        <f>+Ene!Q126+Feb!Q126+Mar!Q126+Abr!Q126+May!Q126+Jun!Q126+Jul!Q126+Ago!Q126+Set!Q126+Oct!Q126+Nov!Q126+Dic!Q126</f>
        <v>1</v>
      </c>
      <c r="AG126" s="33">
        <f t="shared" si="23"/>
        <v>1.7543859649122806</v>
      </c>
      <c r="AH126" s="37">
        <v>329</v>
      </c>
      <c r="AI126" s="24">
        <f>+Ene!R126+Feb!R126+Mar!R126+Abr!R126+May!R126+Jun!R126+Jul!R126+Ago!R126+Set!R126+Oct!R126+Nov!R126+Dic!R126</f>
        <v>22</v>
      </c>
      <c r="AJ126" s="33">
        <f t="shared" si="24"/>
        <v>6.6869300911854097</v>
      </c>
      <c r="AK126" s="24">
        <f>+Ene!S126+Feb!S126+Mar!S126+Abr!S126+May!S126+Jun!S126+Jul!S126+Ago!S126+Set!S126+Oct!S126+Nov!S126+Dic!S126</f>
        <v>4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15</v>
      </c>
      <c r="AO126" s="33">
        <f t="shared" si="25"/>
        <v>0</v>
      </c>
      <c r="AP126" s="37">
        <v>87</v>
      </c>
      <c r="AQ126" s="24">
        <f>+Ene!W126+Feb!W126+Mar!W126+Abr!W126+May!W126+Jun!W126+Jul!W126+Ago!W126+Set!W126+Oct!W126+Nov!W126+Dic!W126</f>
        <v>1</v>
      </c>
      <c r="AR126" s="33">
        <f t="shared" si="26"/>
        <v>1.1494252873563218</v>
      </c>
      <c r="AS126" s="24">
        <f t="shared" si="27"/>
        <v>15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4</v>
      </c>
      <c r="K127" s="27">
        <f>+Ene!J127+Feb!J127+Mar!J127+Abr!J127+May!J127+Jun!J127+Jul!J127+Ago!J127+Set!J127+Oct!J127+Nov!J127+Dic!J127</f>
        <v>3</v>
      </c>
      <c r="L127" s="33">
        <f t="shared" si="16"/>
        <v>75</v>
      </c>
      <c r="M127" s="37">
        <v>14</v>
      </c>
      <c r="N127" s="24">
        <f>+Ene!K127+Feb!K127+Mar!K127+Abr!K127+May!K127+Jun!K127+Jul!K127+Ago!K127+Set!K127+Oct!K127+Nov!K127+Dic!K127</f>
        <v>4</v>
      </c>
      <c r="O127" s="33">
        <f t="shared" si="17"/>
        <v>28.571428571428569</v>
      </c>
      <c r="P127" s="37">
        <v>15</v>
      </c>
      <c r="Q127" s="24">
        <f>+Ene!L127+Feb!L127+Mar!L127+Abr!L127+May!L127+Jun!L127+Jul!L127+Ago!L127+Set!L127+Oct!L127+Nov!L127+Dic!L127</f>
        <v>3</v>
      </c>
      <c r="R127" s="33">
        <f t="shared" si="18"/>
        <v>20</v>
      </c>
      <c r="S127" s="37">
        <v>22</v>
      </c>
      <c r="T127" s="24">
        <f>+Ene!M127+Feb!M127+Mar!M127+Abr!M127+May!M127+Jun!M127+Jul!M127+Ago!M127+Set!M127+Oct!M127+Nov!M127+Dic!M127</f>
        <v>1</v>
      </c>
      <c r="U127" s="33">
        <f t="shared" si="19"/>
        <v>4.5454545454545459</v>
      </c>
      <c r="V127" s="37">
        <v>0</v>
      </c>
      <c r="W127" s="23">
        <f>+Ene!N127+Feb!N127+Mar!N127+Abr!N127+May!N127+Jun!N127+Jul!N127+Ago!N127+Set!N127+Oct!N127+Nov!N127+Dic!N127</f>
        <v>1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13</v>
      </c>
      <c r="AA127" s="33">
        <f t="shared" si="21"/>
        <v>0</v>
      </c>
      <c r="AB127" s="37">
        <v>33</v>
      </c>
      <c r="AC127" s="24">
        <f>+Ene!P127+Feb!P127+Mar!P127+Abr!P127+May!P127+Jun!P127+Jul!P127+Ago!P127+Set!P127+Oct!P127+Nov!P127+Dic!P127</f>
        <v>10</v>
      </c>
      <c r="AD127" s="33">
        <f t="shared" si="22"/>
        <v>30.303030303030305</v>
      </c>
      <c r="AE127" s="37">
        <v>15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106</v>
      </c>
      <c r="AI127" s="24">
        <f>+Ene!R127+Feb!R127+Mar!R127+Abr!R127+May!R127+Jun!R127+Jul!R127+Ago!R127+Set!R127+Oct!R127+Nov!R127+Dic!R127</f>
        <v>1</v>
      </c>
      <c r="AJ127" s="33">
        <f t="shared" si="24"/>
        <v>0.94339622641509435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13</v>
      </c>
      <c r="AO127" s="33">
        <f t="shared" si="25"/>
        <v>0</v>
      </c>
      <c r="AP127" s="37">
        <v>33</v>
      </c>
      <c r="AQ127" s="24">
        <f>+Ene!W127+Feb!W127+Mar!W127+Abr!W127+May!W127+Jun!W127+Jul!W127+Ago!W127+Set!W127+Oct!W127+Nov!W127+Dic!W127</f>
        <v>1</v>
      </c>
      <c r="AR127" s="33">
        <f t="shared" si="26"/>
        <v>3.0303030303030303</v>
      </c>
      <c r="AS127" s="24">
        <f t="shared" si="27"/>
        <v>13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4</v>
      </c>
      <c r="K128" s="27">
        <f>+Ene!J128+Feb!J128+Mar!J128+Abr!J128+May!J128+Jun!J128+Jul!J128+Ago!J128+Set!J128+Oct!J128+Nov!J128+Dic!J128</f>
        <v>5</v>
      </c>
      <c r="L128" s="33">
        <f t="shared" si="16"/>
        <v>125</v>
      </c>
      <c r="M128" s="37">
        <v>10</v>
      </c>
      <c r="N128" s="24">
        <f>+Ene!K128+Feb!K128+Mar!K128+Abr!K128+May!K128+Jun!K128+Jul!K128+Ago!K128+Set!K128+Oct!K128+Nov!K128+Dic!K128</f>
        <v>5</v>
      </c>
      <c r="O128" s="33">
        <f t="shared" si="17"/>
        <v>50</v>
      </c>
      <c r="P128" s="37">
        <v>8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18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5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19</v>
      </c>
      <c r="AA128" s="33">
        <f t="shared" si="21"/>
        <v>0</v>
      </c>
      <c r="AB128" s="37">
        <v>22</v>
      </c>
      <c r="AC128" s="24">
        <f>+Ene!P128+Feb!P128+Mar!P128+Abr!P128+May!P128+Jun!P128+Jul!P128+Ago!P128+Set!P128+Oct!P128+Nov!P128+Dic!P128</f>
        <v>10</v>
      </c>
      <c r="AD128" s="33">
        <f t="shared" si="22"/>
        <v>45.454545454545453</v>
      </c>
      <c r="AE128" s="37">
        <v>17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88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6</v>
      </c>
      <c r="AO128" s="33">
        <f t="shared" si="25"/>
        <v>0</v>
      </c>
      <c r="AP128" s="37">
        <v>25</v>
      </c>
      <c r="AQ128" s="24">
        <f>+Ene!W128+Feb!W128+Mar!W128+Abr!W128+May!W128+Jun!W128+Jul!W128+Ago!W128+Set!W128+Oct!W128+Nov!W128+Dic!W128</f>
        <v>2</v>
      </c>
      <c r="AR128" s="33">
        <f t="shared" si="26"/>
        <v>8</v>
      </c>
      <c r="AS128" s="24">
        <f t="shared" si="27"/>
        <v>6</v>
      </c>
      <c r="AT128" s="24">
        <f>+Ene!X128+Feb!X128+Mar!X128+Abr!X128+May!X128+Jun!X128+Jul!X128+Ago!X128+Set!X128+Oct!X128+Nov!X128+Dic!X128</f>
        <v>2</v>
      </c>
      <c r="AU128" s="33">
        <f t="shared" si="28"/>
        <v>33.333333333333329</v>
      </c>
    </row>
    <row r="129" spans="1:47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1</v>
      </c>
      <c r="K129" s="27">
        <f>+Ene!J129+Feb!J129+Mar!J129+Abr!J129+May!J129+Jun!J129+Jul!J129+Ago!J129+Set!J129+Oct!J129+Nov!J129+Dic!J129</f>
        <v>0</v>
      </c>
      <c r="L129" s="33">
        <f t="shared" si="16"/>
        <v>0</v>
      </c>
      <c r="M129" s="37">
        <v>5</v>
      </c>
      <c r="N129" s="24">
        <f>+Ene!K129+Feb!K129+Mar!K129+Abr!K129+May!K129+Jun!K129+Jul!K129+Ago!K129+Set!K129+Oct!K129+Nov!K129+Dic!K129</f>
        <v>1</v>
      </c>
      <c r="O129" s="33">
        <f t="shared" si="17"/>
        <v>20</v>
      </c>
      <c r="P129" s="37">
        <v>3</v>
      </c>
      <c r="Q129" s="24">
        <f>+Ene!L129+Feb!L129+Mar!L129+Abr!L129+May!L129+Jun!L129+Jul!L129+Ago!L129+Set!L129+Oct!L129+Nov!L129+Dic!L129</f>
        <v>1</v>
      </c>
      <c r="R129" s="33">
        <f t="shared" si="18"/>
        <v>33.333333333333329</v>
      </c>
      <c r="S129" s="37">
        <v>12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7</v>
      </c>
      <c r="AA129" s="33">
        <f t="shared" si="21"/>
        <v>0</v>
      </c>
      <c r="AB129" s="37">
        <v>9</v>
      </c>
      <c r="AC129" s="24">
        <f>+Ene!P129+Feb!P129+Mar!P129+Abr!P129+May!P129+Jun!P129+Jul!P129+Ago!P129+Set!P129+Oct!P129+Nov!P129+Dic!P129</f>
        <v>2</v>
      </c>
      <c r="AD129" s="33">
        <f t="shared" si="22"/>
        <v>22.222222222222221</v>
      </c>
      <c r="AE129" s="37">
        <v>6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39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4</v>
      </c>
      <c r="AO129" s="33">
        <f t="shared" si="25"/>
        <v>0</v>
      </c>
      <c r="AP129" s="37">
        <v>10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4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3</v>
      </c>
      <c r="K130" s="27">
        <f>+Ene!J130+Feb!J130+Mar!J130+Abr!J130+May!J130+Jun!J130+Jul!J130+Ago!J130+Set!J130+Oct!J130+Nov!J130+Dic!J130</f>
        <v>7</v>
      </c>
      <c r="L130" s="33">
        <f t="shared" si="16"/>
        <v>233.33333333333334</v>
      </c>
      <c r="M130" s="37">
        <v>9</v>
      </c>
      <c r="N130" s="24">
        <f>+Ene!K130+Feb!K130+Mar!K130+Abr!K130+May!K130+Jun!K130+Jul!K130+Ago!K130+Set!K130+Oct!K130+Nov!K130+Dic!K130</f>
        <v>5</v>
      </c>
      <c r="O130" s="33">
        <f t="shared" si="17"/>
        <v>55.555555555555557</v>
      </c>
      <c r="P130" s="37">
        <v>8</v>
      </c>
      <c r="Q130" s="24">
        <f>+Ene!L130+Feb!L130+Mar!L130+Abr!L130+May!L130+Jun!L130+Jul!L130+Ago!L130+Set!L130+Oct!L130+Nov!L130+Dic!L130</f>
        <v>10</v>
      </c>
      <c r="R130" s="33">
        <f t="shared" si="18"/>
        <v>125</v>
      </c>
      <c r="S130" s="37">
        <v>18</v>
      </c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6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17</v>
      </c>
      <c r="AA130" s="33">
        <f t="shared" si="21"/>
        <v>0</v>
      </c>
      <c r="AB130" s="37">
        <v>20</v>
      </c>
      <c r="AC130" s="24">
        <f>+Ene!P130+Feb!P130+Mar!P130+Abr!P130+May!P130+Jun!P130+Jul!P130+Ago!P130+Set!P130+Oct!P130+Nov!P130+Dic!P130</f>
        <v>22</v>
      </c>
      <c r="AD130" s="33">
        <f t="shared" si="22"/>
        <v>110.00000000000001</v>
      </c>
      <c r="AE130" s="37">
        <v>15</v>
      </c>
      <c r="AF130" s="24">
        <f>+Ene!Q130+Feb!Q130+Mar!Q130+Abr!Q130+May!Q130+Jun!Q130+Jul!Q130+Ago!Q130+Set!Q130+Oct!Q130+Nov!Q130+Dic!Q130</f>
        <v>6</v>
      </c>
      <c r="AG130" s="33">
        <f t="shared" si="23"/>
        <v>40</v>
      </c>
      <c r="AH130" s="37">
        <v>81</v>
      </c>
      <c r="AI130" s="24">
        <f>+Ene!R130+Feb!R130+Mar!R130+Abr!R130+May!R130+Jun!R130+Jul!R130+Ago!R130+Set!R130+Oct!R130+Nov!R130+Dic!R130</f>
        <v>12</v>
      </c>
      <c r="AJ130" s="33">
        <f t="shared" si="24"/>
        <v>14.814814814814813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3</v>
      </c>
      <c r="AO130" s="33">
        <f t="shared" si="25"/>
        <v>0</v>
      </c>
      <c r="AP130" s="37">
        <v>23</v>
      </c>
      <c r="AQ130" s="24">
        <f>+Ene!W130+Feb!W130+Mar!W130+Abr!W130+May!W130+Jun!W130+Jul!W130+Ago!W130+Set!W130+Oct!W130+Nov!W130+Dic!W130</f>
        <v>2</v>
      </c>
      <c r="AR130" s="33">
        <f t="shared" si="26"/>
        <v>8.695652173913043</v>
      </c>
      <c r="AS130" s="24">
        <f t="shared" si="27"/>
        <v>3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0</v>
      </c>
      <c r="L131" s="33">
        <f t="shared" si="16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>
        <v>0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1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0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0</v>
      </c>
      <c r="AA131" s="33">
        <f t="shared" si="21"/>
        <v>0</v>
      </c>
      <c r="AB131" s="37">
        <v>1</v>
      </c>
      <c r="AC131" s="24">
        <f>+Ene!P131+Feb!P131+Mar!P131+Abr!P131+May!P131+Jun!P131+Jul!P131+Ago!P131+Set!P131+Oct!P131+Nov!P131+Dic!P131</f>
        <v>0</v>
      </c>
      <c r="AD131" s="33">
        <f t="shared" si="22"/>
        <v>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4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3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1</v>
      </c>
      <c r="K133" s="27">
        <f>+Ene!J133+Feb!J133+Mar!J133+Abr!J133+May!J133+Jun!J133+Jul!J133+Ago!J133+Set!J133+Oct!J133+Nov!J133+Dic!J133</f>
        <v>8</v>
      </c>
      <c r="L133" s="33">
        <f t="shared" si="16"/>
        <v>800</v>
      </c>
      <c r="M133" s="37">
        <v>17</v>
      </c>
      <c r="N133" s="24">
        <f>+Ene!K133+Feb!K133+Mar!K133+Abr!K133+May!K133+Jun!K133+Jul!K133+Ago!K133+Set!K133+Oct!K133+Nov!K133+Dic!K133</f>
        <v>4</v>
      </c>
      <c r="O133" s="33">
        <f t="shared" si="17"/>
        <v>23.52941176470588</v>
      </c>
      <c r="P133" s="37">
        <v>6</v>
      </c>
      <c r="Q133" s="24">
        <f>+Ene!L133+Feb!L133+Mar!L133+Abr!L133+May!L133+Jun!L133+Jul!L133+Ago!L133+Set!L133+Oct!L133+Nov!L133+Dic!L133</f>
        <v>1</v>
      </c>
      <c r="R133" s="33">
        <f t="shared" si="18"/>
        <v>16.666666666666664</v>
      </c>
      <c r="S133" s="37">
        <v>9</v>
      </c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37">
        <v>0</v>
      </c>
      <c r="W133" s="23">
        <f>+Ene!N133+Feb!N133+Mar!N133+Abr!N133+May!N133+Jun!N133+Jul!N133+Ago!N133+Set!N133+Oct!N133+Nov!N133+Dic!N133</f>
        <v>8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11</v>
      </c>
      <c r="AA133" s="33">
        <f t="shared" si="21"/>
        <v>0</v>
      </c>
      <c r="AB133" s="37">
        <v>24</v>
      </c>
      <c r="AC133" s="24">
        <f>+Ene!P133+Feb!P133+Mar!P133+Abr!P133+May!P133+Jun!P133+Jul!P133+Ago!P133+Set!P133+Oct!P133+Nov!P133+Dic!P133</f>
        <v>13</v>
      </c>
      <c r="AD133" s="33">
        <f t="shared" si="22"/>
        <v>54.166666666666664</v>
      </c>
      <c r="AE133" s="37">
        <v>5</v>
      </c>
      <c r="AF133" s="24">
        <f>+Ene!Q133+Feb!Q133+Mar!Q133+Abr!Q133+May!Q133+Jun!Q133+Jul!Q133+Ago!Q133+Set!Q133+Oct!Q133+Nov!Q133+Dic!Q133</f>
        <v>4</v>
      </c>
      <c r="AG133" s="33">
        <f t="shared" si="23"/>
        <v>80</v>
      </c>
      <c r="AH133" s="37">
        <v>63</v>
      </c>
      <c r="AI133" s="24">
        <f>+Ene!R133+Feb!R133+Mar!R133+Abr!R133+May!R133+Jun!R133+Jul!R133+Ago!R133+Set!R133+Oct!R133+Nov!R133+Dic!R133</f>
        <v>0</v>
      </c>
      <c r="AJ133" s="33">
        <f t="shared" si="24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6</v>
      </c>
      <c r="AO133" s="33">
        <f t="shared" si="25"/>
        <v>0</v>
      </c>
      <c r="AP133" s="37">
        <v>20</v>
      </c>
      <c r="AQ133" s="24">
        <f>+Ene!W133+Feb!W133+Mar!W133+Abr!W133+May!W133+Jun!W133+Jul!W133+Ago!W133+Set!W133+Oct!W133+Nov!W133+Dic!W133</f>
        <v>1</v>
      </c>
      <c r="AR133" s="33">
        <f t="shared" si="26"/>
        <v>5</v>
      </c>
      <c r="AS133" s="24">
        <f t="shared" si="27"/>
        <v>6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>
        <v>2</v>
      </c>
      <c r="N134" s="24">
        <f>+Ene!K134+Feb!K134+Mar!K134+Abr!K134+May!K134+Jun!K134+Jul!K134+Ago!K134+Set!K134+Oct!K134+Nov!K134+Dic!K134</f>
        <v>3</v>
      </c>
      <c r="O134" s="33">
        <f t="shared" ref="O134:O197" si="30">IFERROR(N134/M134,0)*100</f>
        <v>150</v>
      </c>
      <c r="P134" s="37">
        <v>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3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4</v>
      </c>
      <c r="AC134" s="24">
        <f>+Ene!P134+Feb!P134+Mar!P134+Abr!P134+May!P134+Jun!P134+Jul!P134+Ago!P134+Set!P134+Oct!P134+Nov!P134+Dic!P134</f>
        <v>3</v>
      </c>
      <c r="AD134" s="33">
        <f t="shared" ref="AD134:AD197" si="35">IFERROR(AC134/AB134,0)*100</f>
        <v>75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12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3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2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8</v>
      </c>
      <c r="N135" s="24">
        <f>+Ene!K135+Feb!K135+Mar!K135+Abr!K135+May!K135+Jun!K135+Jul!K135+Ago!K135+Set!K135+Oct!K135+Nov!K135+Dic!K135</f>
        <v>1</v>
      </c>
      <c r="O135" s="33">
        <f t="shared" si="30"/>
        <v>12.5</v>
      </c>
      <c r="P135" s="37">
        <v>8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13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5</v>
      </c>
      <c r="AA135" s="33">
        <f t="shared" si="34"/>
        <v>0</v>
      </c>
      <c r="AB135" s="37">
        <v>18</v>
      </c>
      <c r="AC135" s="24">
        <f>+Ene!P135+Feb!P135+Mar!P135+Abr!P135+May!P135+Jun!P135+Jul!P135+Ago!P135+Set!P135+Oct!P135+Nov!P135+Dic!P135</f>
        <v>1</v>
      </c>
      <c r="AD135" s="33">
        <f t="shared" si="35"/>
        <v>5.5555555555555554</v>
      </c>
      <c r="AE135" s="37">
        <v>11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71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19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10</v>
      </c>
      <c r="K136" s="27">
        <f>+Ene!J136+Feb!J136+Mar!J136+Abr!J136+May!J136+Jun!J136+Jul!J136+Ago!J136+Set!J136+Oct!J136+Nov!J136+Dic!J136</f>
        <v>9</v>
      </c>
      <c r="L136" s="33">
        <f t="shared" si="29"/>
        <v>90</v>
      </c>
      <c r="M136" s="37">
        <v>37</v>
      </c>
      <c r="N136" s="24">
        <f>+Ene!K136+Feb!K136+Mar!K136+Abr!K136+May!K136+Jun!K136+Jul!K136+Ago!K136+Set!K136+Oct!K136+Nov!K136+Dic!K136</f>
        <v>26</v>
      </c>
      <c r="O136" s="33">
        <f t="shared" si="30"/>
        <v>70.270270270270274</v>
      </c>
      <c r="P136" s="37">
        <v>31</v>
      </c>
      <c r="Q136" s="24">
        <f>+Ene!L136+Feb!L136+Mar!L136+Abr!L136+May!L136+Jun!L136+Jul!L136+Ago!L136+Set!L136+Oct!L136+Nov!L136+Dic!L136</f>
        <v>14</v>
      </c>
      <c r="R136" s="33">
        <f t="shared" si="31"/>
        <v>45.161290322580641</v>
      </c>
      <c r="S136" s="37">
        <v>62</v>
      </c>
      <c r="T136" s="24">
        <f>+Ene!M136+Feb!M136+Mar!M136+Abr!M136+May!M136+Jun!M136+Jul!M136+Ago!M136+Set!M136+Oct!M136+Nov!M136+Dic!M136</f>
        <v>0</v>
      </c>
      <c r="U136" s="33">
        <f t="shared" si="32"/>
        <v>0</v>
      </c>
      <c r="V136" s="37">
        <v>0</v>
      </c>
      <c r="W136" s="23">
        <f>+Ene!N136+Feb!N136+Mar!N136+Abr!N136+May!N136+Jun!N136+Jul!N136+Ago!N136+Set!N136+Oct!N136+Nov!N136+Dic!N136</f>
        <v>8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30</v>
      </c>
      <c r="AA136" s="33">
        <f t="shared" si="34"/>
        <v>0</v>
      </c>
      <c r="AB136" s="37">
        <v>78</v>
      </c>
      <c r="AC136" s="24">
        <f>+Ene!P136+Feb!P136+Mar!P136+Abr!P136+May!P136+Jun!P136+Jul!P136+Ago!P136+Set!P136+Oct!P136+Nov!P136+Dic!P136</f>
        <v>49</v>
      </c>
      <c r="AD136" s="33">
        <f t="shared" si="35"/>
        <v>62.820512820512818</v>
      </c>
      <c r="AE136" s="37">
        <v>43</v>
      </c>
      <c r="AF136" s="24">
        <f>+Ene!Q136+Feb!Q136+Mar!Q136+Abr!Q136+May!Q136+Jun!Q136+Jul!Q136+Ago!Q136+Set!Q136+Oct!Q136+Nov!Q136+Dic!Q136</f>
        <v>6</v>
      </c>
      <c r="AG136" s="33">
        <f t="shared" si="36"/>
        <v>13.953488372093023</v>
      </c>
      <c r="AH136" s="37">
        <v>272</v>
      </c>
      <c r="AI136" s="24">
        <f>+Ene!R136+Feb!R136+Mar!R136+Abr!R136+May!R136+Jun!R136+Jul!R136+Ago!R136+Set!R136+Oct!R136+Nov!R136+Dic!R136</f>
        <v>30</v>
      </c>
      <c r="AJ136" s="33">
        <f t="shared" si="37"/>
        <v>11.029411764705882</v>
      </c>
      <c r="AK136" s="24">
        <f>+Ene!S136+Feb!S136+Mar!S136+Abr!S136+May!S136+Jun!S136+Jul!S136+Ago!S136+Set!S136+Oct!S136+Nov!S136+Dic!S136</f>
        <v>3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6</v>
      </c>
      <c r="AO136" s="33">
        <f t="shared" si="38"/>
        <v>0</v>
      </c>
      <c r="AP136" s="37">
        <v>81</v>
      </c>
      <c r="AQ136" s="24">
        <f>+Ene!W136+Feb!W136+Mar!W136+Abr!W136+May!W136+Jun!W136+Jul!W136+Ago!W136+Set!W136+Oct!W136+Nov!W136+Dic!W136</f>
        <v>1</v>
      </c>
      <c r="AR136" s="33">
        <f t="shared" si="39"/>
        <v>1.2345679012345678</v>
      </c>
      <c r="AS136" s="24">
        <f t="shared" si="40"/>
        <v>6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24</v>
      </c>
      <c r="K137" s="27">
        <f>+Ene!J137+Feb!J137+Mar!J137+Abr!J137+May!J137+Jun!J137+Jul!J137+Ago!J137+Set!J137+Oct!J137+Nov!J137+Dic!J137</f>
        <v>19</v>
      </c>
      <c r="L137" s="33">
        <f t="shared" si="29"/>
        <v>79.166666666666657</v>
      </c>
      <c r="M137" s="37">
        <v>51</v>
      </c>
      <c r="N137" s="24">
        <f>+Ene!K137+Feb!K137+Mar!K137+Abr!K137+May!K137+Jun!K137+Jul!K137+Ago!K137+Set!K137+Oct!K137+Nov!K137+Dic!K137</f>
        <v>31</v>
      </c>
      <c r="O137" s="33">
        <f t="shared" si="30"/>
        <v>60.784313725490193</v>
      </c>
      <c r="P137" s="37">
        <v>52</v>
      </c>
      <c r="Q137" s="24">
        <f>+Ene!L137+Feb!L137+Mar!L137+Abr!L137+May!L137+Jun!L137+Jul!L137+Ago!L137+Set!L137+Oct!L137+Nov!L137+Dic!L137</f>
        <v>17</v>
      </c>
      <c r="R137" s="33">
        <f t="shared" si="31"/>
        <v>32.692307692307693</v>
      </c>
      <c r="S137" s="37">
        <v>123</v>
      </c>
      <c r="T137" s="24">
        <f>+Ene!M137+Feb!M137+Mar!M137+Abr!M137+May!M137+Jun!M137+Jul!M137+Ago!M137+Set!M137+Oct!M137+Nov!M137+Dic!M137</f>
        <v>10</v>
      </c>
      <c r="U137" s="33">
        <f t="shared" si="32"/>
        <v>8.1300813008130071</v>
      </c>
      <c r="V137" s="37">
        <v>0</v>
      </c>
      <c r="W137" s="23">
        <f>+Ene!N137+Feb!N137+Mar!N137+Abr!N137+May!N137+Jun!N137+Jul!N137+Ago!N137+Set!N137+Oct!N137+Nov!N137+Dic!N137</f>
        <v>19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65</v>
      </c>
      <c r="AA137" s="33">
        <f t="shared" si="34"/>
        <v>0</v>
      </c>
      <c r="AB137" s="37">
        <v>127</v>
      </c>
      <c r="AC137" s="24">
        <f>+Ene!P137+Feb!P137+Mar!P137+Abr!P137+May!P137+Jun!P137+Jul!P137+Ago!P137+Set!P137+Oct!P137+Nov!P137+Dic!P137</f>
        <v>67</v>
      </c>
      <c r="AD137" s="33">
        <f t="shared" si="35"/>
        <v>52.755905511811022</v>
      </c>
      <c r="AE137" s="37">
        <v>103</v>
      </c>
      <c r="AF137" s="24">
        <f>+Ene!Q137+Feb!Q137+Mar!Q137+Abr!Q137+May!Q137+Jun!Q137+Jul!Q137+Ago!Q137+Set!Q137+Oct!Q137+Nov!Q137+Dic!Q137</f>
        <v>5</v>
      </c>
      <c r="AG137" s="33">
        <f t="shared" si="36"/>
        <v>4.8543689320388346</v>
      </c>
      <c r="AH137" s="37">
        <v>518</v>
      </c>
      <c r="AI137" s="24">
        <f>+Ene!R137+Feb!R137+Mar!R137+Abr!R137+May!R137+Jun!R137+Jul!R137+Ago!R137+Set!R137+Oct!R137+Nov!R137+Dic!R137</f>
        <v>29</v>
      </c>
      <c r="AJ137" s="33">
        <f t="shared" si="37"/>
        <v>5.5984555984555984</v>
      </c>
      <c r="AK137" s="24">
        <f>+Ene!S137+Feb!S137+Mar!S137+Abr!S137+May!S137+Jun!S137+Jul!S137+Ago!S137+Set!S137+Oct!S137+Nov!S137+Dic!S137</f>
        <v>1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9</v>
      </c>
      <c r="AO137" s="33">
        <f t="shared" si="38"/>
        <v>0</v>
      </c>
      <c r="AP137" s="37">
        <v>149</v>
      </c>
      <c r="AQ137" s="24">
        <f>+Ene!W137+Feb!W137+Mar!W137+Abr!W137+May!W137+Jun!W137+Jul!W137+Ago!W137+Set!W137+Oct!W137+Nov!W137+Dic!W137</f>
        <v>3</v>
      </c>
      <c r="AR137" s="33">
        <f t="shared" si="39"/>
        <v>2.0134228187919461</v>
      </c>
      <c r="AS137" s="24">
        <f t="shared" si="40"/>
        <v>9</v>
      </c>
      <c r="AT137" s="24">
        <f>+Ene!X137+Feb!X137+Mar!X137+Abr!X137+May!X137+Jun!X137+Jul!X137+Ago!X137+Set!X137+Oct!X137+Nov!X137+Dic!X137</f>
        <v>0</v>
      </c>
      <c r="AU137" s="33">
        <f t="shared" si="41"/>
        <v>0</v>
      </c>
    </row>
    <row r="138" spans="1:47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4</v>
      </c>
      <c r="K138" s="27">
        <f>+Ene!J138+Feb!J138+Mar!J138+Abr!J138+May!J138+Jun!J138+Jul!J138+Ago!J138+Set!J138+Oct!J138+Nov!J138+Dic!J138</f>
        <v>16</v>
      </c>
      <c r="L138" s="33">
        <f t="shared" si="29"/>
        <v>400</v>
      </c>
      <c r="M138" s="37">
        <v>11</v>
      </c>
      <c r="N138" s="24">
        <f>+Ene!K138+Feb!K138+Mar!K138+Abr!K138+May!K138+Jun!K138+Jul!K138+Ago!K138+Set!K138+Oct!K138+Nov!K138+Dic!K138</f>
        <v>12</v>
      </c>
      <c r="O138" s="33">
        <f t="shared" si="30"/>
        <v>109.09090909090908</v>
      </c>
      <c r="P138" s="37">
        <v>7</v>
      </c>
      <c r="Q138" s="24">
        <f>+Ene!L138+Feb!L138+Mar!L138+Abr!L138+May!L138+Jun!L138+Jul!L138+Ago!L138+Set!L138+Oct!L138+Nov!L138+Dic!L138</f>
        <v>3</v>
      </c>
      <c r="R138" s="33">
        <f t="shared" si="31"/>
        <v>42.857142857142854</v>
      </c>
      <c r="S138" s="37">
        <v>11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16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28</v>
      </c>
      <c r="AA138" s="33">
        <f t="shared" si="34"/>
        <v>0</v>
      </c>
      <c r="AB138" s="37">
        <v>22</v>
      </c>
      <c r="AC138" s="24">
        <f>+Ene!P138+Feb!P138+Mar!P138+Abr!P138+May!P138+Jun!P138+Jul!P138+Ago!P138+Set!P138+Oct!P138+Nov!P138+Dic!P138</f>
        <v>31</v>
      </c>
      <c r="AD138" s="33">
        <f t="shared" si="35"/>
        <v>140.90909090909091</v>
      </c>
      <c r="AE138" s="37">
        <v>19</v>
      </c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>
        <v>80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1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4</v>
      </c>
      <c r="AO138" s="33">
        <f t="shared" si="38"/>
        <v>0</v>
      </c>
      <c r="AP138" s="37">
        <v>27</v>
      </c>
      <c r="AQ138" s="24">
        <f>+Ene!W138+Feb!W138+Mar!W138+Abr!W138+May!W138+Jun!W138+Jul!W138+Ago!W138+Set!W138+Oct!W138+Nov!W138+Dic!W138</f>
        <v>0</v>
      </c>
      <c r="AR138" s="33">
        <f t="shared" si="39"/>
        <v>0</v>
      </c>
      <c r="AS138" s="24">
        <f t="shared" si="40"/>
        <v>4</v>
      </c>
      <c r="AT138" s="24">
        <f>+Ene!X138+Feb!X138+Mar!X138+Abr!X138+May!X138+Jun!X138+Jul!X138+Ago!X138+Set!X138+Oct!X138+Nov!X138+Dic!X138</f>
        <v>1</v>
      </c>
      <c r="AU138" s="33">
        <f t="shared" si="41"/>
        <v>25</v>
      </c>
    </row>
    <row r="139" spans="1:47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1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>
        <v>0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0</v>
      </c>
      <c r="AA139" s="33">
        <f t="shared" si="34"/>
        <v>0</v>
      </c>
      <c r="AB139" s="37">
        <v>1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1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3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1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1</v>
      </c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>
        <v>0</v>
      </c>
      <c r="N140" s="24">
        <f>+Ene!K140+Feb!K140+Mar!K140+Abr!K140+May!K140+Jun!K140+Jul!K140+Ago!K140+Set!K140+Oct!K140+Nov!K140+Dic!K140</f>
        <v>0</v>
      </c>
      <c r="O140" s="33">
        <f t="shared" si="30"/>
        <v>0</v>
      </c>
      <c r="P140" s="37">
        <v>1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1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2</v>
      </c>
      <c r="AC140" s="24">
        <f>+Ene!P140+Feb!P140+Mar!P140+Abr!P140+May!P140+Jun!P140+Jul!P140+Ago!P140+Set!P140+Oct!P140+Nov!P140+Dic!P140</f>
        <v>0</v>
      </c>
      <c r="AD140" s="33">
        <f t="shared" si="35"/>
        <v>0</v>
      </c>
      <c r="AE140" s="37">
        <v>2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8</v>
      </c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3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2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3</v>
      </c>
      <c r="O141" s="33">
        <f t="shared" si="30"/>
        <v>0</v>
      </c>
      <c r="P141" s="37">
        <v>1</v>
      </c>
      <c r="Q141" s="24">
        <f>+Ene!L141+Feb!L141+Mar!L141+Abr!L141+May!L141+Jun!L141+Jul!L141+Ago!L141+Set!L141+Oct!L141+Nov!L141+Dic!L141</f>
        <v>2</v>
      </c>
      <c r="R141" s="33">
        <f t="shared" si="31"/>
        <v>200</v>
      </c>
      <c r="S141" s="37">
        <v>3</v>
      </c>
      <c r="T141" s="24">
        <f>+Ene!M141+Feb!M141+Mar!M141+Abr!M141+May!M141+Jun!M141+Jul!M141+Ago!M141+Set!M141+Oct!M141+Nov!M141+Dic!M141</f>
        <v>2</v>
      </c>
      <c r="U141" s="33">
        <f t="shared" si="32"/>
        <v>66.666666666666657</v>
      </c>
      <c r="V141" s="37">
        <v>0</v>
      </c>
      <c r="W141" s="23">
        <f>+Ene!N141+Feb!N141+Mar!N141+Abr!N141+May!N141+Jun!N141+Jul!N141+Ago!N141+Set!N141+Oct!N141+Nov!N141+Dic!N141</f>
        <v>2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7</v>
      </c>
      <c r="AA141" s="33">
        <f t="shared" si="34"/>
        <v>0</v>
      </c>
      <c r="AB141" s="37">
        <v>1</v>
      </c>
      <c r="AC141" s="24">
        <f>+Ene!P141+Feb!P141+Mar!P141+Abr!P141+May!P141+Jun!P141+Jul!P141+Ago!P141+Set!P141+Oct!P141+Nov!P141+Dic!P141</f>
        <v>7</v>
      </c>
      <c r="AD141" s="33">
        <f t="shared" si="35"/>
        <v>700</v>
      </c>
      <c r="AE141" s="37">
        <v>2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10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2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2</v>
      </c>
      <c r="K142" s="27">
        <f>+Ene!J142+Feb!J142+Mar!J142+Abr!J142+May!J142+Jun!J142+Jul!J142+Ago!J142+Set!J142+Oct!J142+Nov!J142+Dic!J142</f>
        <v>1</v>
      </c>
      <c r="L142" s="33">
        <f t="shared" si="29"/>
        <v>50</v>
      </c>
      <c r="M142" s="37">
        <v>8</v>
      </c>
      <c r="N142" s="24">
        <f>+Ene!K142+Feb!K142+Mar!K142+Abr!K142+May!K142+Jun!K142+Jul!K142+Ago!K142+Set!K142+Oct!K142+Nov!K142+Dic!K142</f>
        <v>0</v>
      </c>
      <c r="O142" s="33">
        <f t="shared" si="30"/>
        <v>0</v>
      </c>
      <c r="P142" s="37">
        <v>6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13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1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1</v>
      </c>
      <c r="AA142" s="33">
        <f t="shared" si="34"/>
        <v>0</v>
      </c>
      <c r="AB142" s="37">
        <v>16</v>
      </c>
      <c r="AC142" s="24">
        <f>+Ene!P142+Feb!P142+Mar!P142+Abr!P142+May!P142+Jun!P142+Jul!P142+Ago!P142+Set!P142+Oct!P142+Nov!P142+Dic!P142</f>
        <v>1</v>
      </c>
      <c r="AD142" s="33">
        <f t="shared" si="35"/>
        <v>6.25</v>
      </c>
      <c r="AE142" s="37">
        <v>9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62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8</v>
      </c>
      <c r="AO142" s="33">
        <f t="shared" si="38"/>
        <v>0</v>
      </c>
      <c r="AP142" s="37">
        <v>17</v>
      </c>
      <c r="AQ142" s="24">
        <f>+Ene!W142+Feb!W142+Mar!W142+Abr!W142+May!W142+Jun!W142+Jul!W142+Ago!W142+Set!W142+Oct!W142+Nov!W142+Dic!W142</f>
        <v>0</v>
      </c>
      <c r="AR142" s="33">
        <f t="shared" si="39"/>
        <v>0</v>
      </c>
      <c r="AS142" s="24">
        <f t="shared" si="40"/>
        <v>8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2</v>
      </c>
      <c r="K143" s="27">
        <f>+Ene!J143+Feb!J143+Mar!J143+Abr!J143+May!J143+Jun!J143+Jul!J143+Ago!J143+Set!J143+Oct!J143+Nov!J143+Dic!J143</f>
        <v>4</v>
      </c>
      <c r="L143" s="33">
        <f t="shared" si="29"/>
        <v>200</v>
      </c>
      <c r="M143" s="37">
        <v>8</v>
      </c>
      <c r="N143" s="24">
        <f>+Ene!K143+Feb!K143+Mar!K143+Abr!K143+May!K143+Jun!K143+Jul!K143+Ago!K143+Set!K143+Oct!K143+Nov!K143+Dic!K143</f>
        <v>11</v>
      </c>
      <c r="O143" s="33">
        <f t="shared" si="30"/>
        <v>137.5</v>
      </c>
      <c r="P143" s="37">
        <v>10</v>
      </c>
      <c r="Q143" s="24">
        <f>+Ene!L143+Feb!L143+Mar!L143+Abr!L143+May!L143+Jun!L143+Jul!L143+Ago!L143+Set!L143+Oct!L143+Nov!L143+Dic!L143</f>
        <v>1</v>
      </c>
      <c r="R143" s="33">
        <f t="shared" si="31"/>
        <v>10</v>
      </c>
      <c r="S143" s="37">
        <v>19</v>
      </c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37">
        <v>0</v>
      </c>
      <c r="W143" s="23">
        <f>+Ene!N143+Feb!N143+Mar!N143+Abr!N143+May!N143+Jun!N143+Jul!N143+Ago!N143+Set!N143+Oct!N143+Nov!N143+Dic!N143</f>
        <v>4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11</v>
      </c>
      <c r="AA143" s="33">
        <f t="shared" si="34"/>
        <v>0</v>
      </c>
      <c r="AB143" s="37">
        <v>20</v>
      </c>
      <c r="AC143" s="24">
        <f>+Ene!P143+Feb!P143+Mar!P143+Abr!P143+May!P143+Jun!P143+Jul!P143+Ago!P143+Set!P143+Oct!P143+Nov!P143+Dic!P143</f>
        <v>16</v>
      </c>
      <c r="AD143" s="33">
        <f t="shared" si="35"/>
        <v>80</v>
      </c>
      <c r="AE143" s="37">
        <v>9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83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0</v>
      </c>
      <c r="AO143" s="33">
        <f t="shared" si="38"/>
        <v>0</v>
      </c>
      <c r="AP143" s="37">
        <v>19</v>
      </c>
      <c r="AQ143" s="24">
        <f>+Ene!W143+Feb!W143+Mar!W143+Abr!W143+May!W143+Jun!W143+Jul!W143+Ago!W143+Set!W143+Oct!W143+Nov!W143+Dic!W143</f>
        <v>0</v>
      </c>
      <c r="AR143" s="33">
        <f t="shared" si="39"/>
        <v>0</v>
      </c>
      <c r="AS143" s="24">
        <f t="shared" si="40"/>
        <v>0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4</v>
      </c>
      <c r="K144" s="27">
        <f>+Ene!J144+Feb!J144+Mar!J144+Abr!J144+May!J144+Jun!J144+Jul!J144+Ago!J144+Set!J144+Oct!J144+Nov!J144+Dic!J144</f>
        <v>2</v>
      </c>
      <c r="L144" s="33">
        <f t="shared" si="29"/>
        <v>50</v>
      </c>
      <c r="M144" s="37">
        <v>11</v>
      </c>
      <c r="N144" s="24">
        <f>+Ene!K144+Feb!K144+Mar!K144+Abr!K144+May!K144+Jun!K144+Jul!K144+Ago!K144+Set!K144+Oct!K144+Nov!K144+Dic!K144</f>
        <v>7</v>
      </c>
      <c r="O144" s="33">
        <f t="shared" si="30"/>
        <v>63.636363636363633</v>
      </c>
      <c r="P144" s="37">
        <v>6</v>
      </c>
      <c r="Q144" s="24">
        <f>+Ene!L144+Feb!L144+Mar!L144+Abr!L144+May!L144+Jun!L144+Jul!L144+Ago!L144+Set!L144+Oct!L144+Nov!L144+Dic!L144</f>
        <v>5</v>
      </c>
      <c r="R144" s="33">
        <f t="shared" si="31"/>
        <v>83.333333333333343</v>
      </c>
      <c r="S144" s="37">
        <v>11</v>
      </c>
      <c r="T144" s="24">
        <f>+Ene!M144+Feb!M144+Mar!M144+Abr!M144+May!M144+Jun!M144+Jul!M144+Ago!M144+Set!M144+Oct!M144+Nov!M144+Dic!M144</f>
        <v>1</v>
      </c>
      <c r="U144" s="33">
        <f t="shared" si="32"/>
        <v>9.0909090909090917</v>
      </c>
      <c r="V144" s="37">
        <v>0</v>
      </c>
      <c r="W144" s="23">
        <f>+Ene!N144+Feb!N144+Mar!N144+Abr!N144+May!N144+Jun!N144+Jul!N144+Ago!N144+Set!N144+Oct!N144+Nov!N144+Dic!N144</f>
        <v>2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11</v>
      </c>
      <c r="AA144" s="33">
        <f t="shared" si="34"/>
        <v>0</v>
      </c>
      <c r="AB144" s="37">
        <v>21</v>
      </c>
      <c r="AC144" s="24">
        <f>+Ene!P144+Feb!P144+Mar!P144+Abr!P144+May!P144+Jun!P144+Jul!P144+Ago!P144+Set!P144+Oct!P144+Nov!P144+Dic!P144</f>
        <v>14</v>
      </c>
      <c r="AD144" s="33">
        <f t="shared" si="35"/>
        <v>66.666666666666657</v>
      </c>
      <c r="AE144" s="37">
        <v>15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61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22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1</v>
      </c>
      <c r="K145" s="27">
        <f>+Ene!J145+Feb!J145+Mar!J145+Abr!J145+May!J145+Jun!J145+Jul!J145+Ago!J145+Set!J145+Oct!J145+Nov!J145+Dic!J145</f>
        <v>0</v>
      </c>
      <c r="L145" s="33">
        <f t="shared" si="29"/>
        <v>0</v>
      </c>
      <c r="M145" s="37">
        <v>5</v>
      </c>
      <c r="N145" s="24">
        <f>+Ene!K145+Feb!K145+Mar!K145+Abr!K145+May!K145+Jun!K145+Jul!K145+Ago!K145+Set!K145+Oct!K145+Nov!K145+Dic!K145</f>
        <v>3</v>
      </c>
      <c r="O145" s="33">
        <f t="shared" si="30"/>
        <v>60</v>
      </c>
      <c r="P145" s="37">
        <v>10</v>
      </c>
      <c r="Q145" s="24">
        <f>+Ene!L145+Feb!L145+Mar!L145+Abr!L145+May!L145+Jun!L145+Jul!L145+Ago!L145+Set!L145+Oct!L145+Nov!L145+Dic!L145</f>
        <v>1</v>
      </c>
      <c r="R145" s="33">
        <f t="shared" si="31"/>
        <v>10</v>
      </c>
      <c r="S145" s="37">
        <v>18</v>
      </c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37">
        <v>0</v>
      </c>
      <c r="W145" s="23">
        <f>+Ene!N145+Feb!N145+Mar!N145+Abr!N145+May!N145+Jun!N145+Jul!N145+Ago!N145+Set!N145+Oct!N145+Nov!N145+Dic!N145</f>
        <v>0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7</v>
      </c>
      <c r="AA145" s="33">
        <f t="shared" si="34"/>
        <v>0</v>
      </c>
      <c r="AB145" s="37">
        <v>16</v>
      </c>
      <c r="AC145" s="24">
        <f>+Ene!P145+Feb!P145+Mar!P145+Abr!P145+May!P145+Jun!P145+Jul!P145+Ago!P145+Set!P145+Oct!P145+Nov!P145+Dic!P145</f>
        <v>4</v>
      </c>
      <c r="AD145" s="33">
        <f t="shared" si="35"/>
        <v>25</v>
      </c>
      <c r="AE145" s="37">
        <v>6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67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1</v>
      </c>
      <c r="AO145" s="33">
        <f t="shared" si="38"/>
        <v>0</v>
      </c>
      <c r="AP145" s="37">
        <v>16</v>
      </c>
      <c r="AQ145" s="24">
        <f>+Ene!W145+Feb!W145+Mar!W145+Abr!W145+May!W145+Jun!W145+Jul!W145+Ago!W145+Set!W145+Oct!W145+Nov!W145+Dic!W145</f>
        <v>1</v>
      </c>
      <c r="AR145" s="33">
        <f t="shared" si="39"/>
        <v>6.25</v>
      </c>
      <c r="AS145" s="24">
        <f t="shared" si="40"/>
        <v>1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17</v>
      </c>
      <c r="K146" s="27">
        <f>+Ene!J146+Feb!J146+Mar!J146+Abr!J146+May!J146+Jun!J146+Jul!J146+Ago!J146+Set!J146+Oct!J146+Nov!J146+Dic!J146</f>
        <v>20</v>
      </c>
      <c r="L146" s="33">
        <f t="shared" si="29"/>
        <v>117.64705882352942</v>
      </c>
      <c r="M146" s="37">
        <v>57</v>
      </c>
      <c r="N146" s="24">
        <f>+Ene!K146+Feb!K146+Mar!K146+Abr!K146+May!K146+Jun!K146+Jul!K146+Ago!K146+Set!K146+Oct!K146+Nov!K146+Dic!K146</f>
        <v>32</v>
      </c>
      <c r="O146" s="33">
        <f t="shared" si="30"/>
        <v>56.140350877192979</v>
      </c>
      <c r="P146" s="37">
        <v>53</v>
      </c>
      <c r="Q146" s="24">
        <f>+Ene!L146+Feb!L146+Mar!L146+Abr!L146+May!L146+Jun!L146+Jul!L146+Ago!L146+Set!L146+Oct!L146+Nov!L146+Dic!L146</f>
        <v>16</v>
      </c>
      <c r="R146" s="33">
        <f t="shared" si="31"/>
        <v>30.188679245283019</v>
      </c>
      <c r="S146" s="37">
        <v>167</v>
      </c>
      <c r="T146" s="24">
        <f>+Ene!M146+Feb!M146+Mar!M146+Abr!M146+May!M146+Jun!M146+Jul!M146+Ago!M146+Set!M146+Oct!M146+Nov!M146+Dic!M146</f>
        <v>25</v>
      </c>
      <c r="U146" s="33">
        <f t="shared" si="32"/>
        <v>14.97005988023952</v>
      </c>
      <c r="V146" s="37">
        <v>0</v>
      </c>
      <c r="W146" s="23">
        <f>+Ene!N146+Feb!N146+Mar!N146+Abr!N146+May!N146+Jun!N146+Jul!N146+Ago!N146+Set!N146+Oct!N146+Nov!N146+Dic!N146</f>
        <v>20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61</v>
      </c>
      <c r="AA146" s="33">
        <f t="shared" si="34"/>
        <v>0</v>
      </c>
      <c r="AB146" s="37">
        <v>127</v>
      </c>
      <c r="AC146" s="24">
        <f>+Ene!P146+Feb!P146+Mar!P146+Abr!P146+May!P146+Jun!P146+Jul!P146+Ago!P146+Set!P146+Oct!P146+Nov!P146+Dic!P146</f>
        <v>68</v>
      </c>
      <c r="AD146" s="33">
        <f t="shared" si="35"/>
        <v>53.543307086614178</v>
      </c>
      <c r="AE146" s="37">
        <v>74</v>
      </c>
      <c r="AF146" s="24">
        <f>+Ene!Q146+Feb!Q146+Mar!Q146+Abr!Q146+May!Q146+Jun!Q146+Jul!Q146+Ago!Q146+Set!Q146+Oct!Q146+Nov!Q146+Dic!Q146</f>
        <v>0</v>
      </c>
      <c r="AG146" s="33">
        <f t="shared" si="36"/>
        <v>0</v>
      </c>
      <c r="AH146" s="37">
        <v>543</v>
      </c>
      <c r="AI146" s="24">
        <f>+Ene!R146+Feb!R146+Mar!R146+Abr!R146+May!R146+Jun!R146+Jul!R146+Ago!R146+Set!R146+Oct!R146+Nov!R146+Dic!R146</f>
        <v>4</v>
      </c>
      <c r="AJ146" s="33">
        <f t="shared" si="37"/>
        <v>0.73664825046040516</v>
      </c>
      <c r="AK146" s="24">
        <f>+Ene!S146+Feb!S146+Mar!S146+Abr!S146+May!S146+Jun!S146+Jul!S146+Ago!S146+Set!S146+Oct!S146+Nov!S146+Dic!S146</f>
        <v>2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13</v>
      </c>
      <c r="AO146" s="33">
        <f t="shared" si="38"/>
        <v>0</v>
      </c>
      <c r="AP146" s="37">
        <v>135</v>
      </c>
      <c r="AQ146" s="24">
        <f>+Ene!W146+Feb!W146+Mar!W146+Abr!W146+May!W146+Jun!W146+Jul!W146+Ago!W146+Set!W146+Oct!W146+Nov!W146+Dic!W146</f>
        <v>4</v>
      </c>
      <c r="AR146" s="33">
        <f t="shared" si="39"/>
        <v>2.9629629629629632</v>
      </c>
      <c r="AS146" s="24">
        <f t="shared" si="40"/>
        <v>13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2</v>
      </c>
      <c r="K147" s="27">
        <f>+Ene!J147+Feb!J147+Mar!J147+Abr!J147+May!J147+Jun!J147+Jul!J147+Ago!J147+Set!J147+Oct!J147+Nov!J147+Dic!J147</f>
        <v>3</v>
      </c>
      <c r="L147" s="33">
        <f t="shared" si="29"/>
        <v>150</v>
      </c>
      <c r="M147" s="37">
        <v>7</v>
      </c>
      <c r="N147" s="24">
        <f>+Ene!K147+Feb!K147+Mar!K147+Abr!K147+May!K147+Jun!K147+Jul!K147+Ago!K147+Set!K147+Oct!K147+Nov!K147+Dic!K147</f>
        <v>9</v>
      </c>
      <c r="O147" s="33">
        <f t="shared" si="30"/>
        <v>128.57142857142858</v>
      </c>
      <c r="P147" s="37">
        <v>9</v>
      </c>
      <c r="Q147" s="24">
        <f>+Ene!L147+Feb!L147+Mar!L147+Abr!L147+May!L147+Jun!L147+Jul!L147+Ago!L147+Set!L147+Oct!L147+Nov!L147+Dic!L147</f>
        <v>3</v>
      </c>
      <c r="R147" s="33">
        <f t="shared" si="31"/>
        <v>33.333333333333329</v>
      </c>
      <c r="S147" s="37">
        <v>21</v>
      </c>
      <c r="T147" s="24">
        <f>+Ene!M147+Feb!M147+Mar!M147+Abr!M147+May!M147+Jun!M147+Jul!M147+Ago!M147+Set!M147+Oct!M147+Nov!M147+Dic!M147</f>
        <v>4</v>
      </c>
      <c r="U147" s="33">
        <f t="shared" si="32"/>
        <v>19.047619047619047</v>
      </c>
      <c r="V147" s="37">
        <v>0</v>
      </c>
      <c r="W147" s="23">
        <f>+Ene!N147+Feb!N147+Mar!N147+Abr!N147+May!N147+Jun!N147+Jul!N147+Ago!N147+Set!N147+Oct!N147+Nov!N147+Dic!N147</f>
        <v>3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11</v>
      </c>
      <c r="AA147" s="33">
        <f t="shared" si="34"/>
        <v>0</v>
      </c>
      <c r="AB147" s="37">
        <v>18</v>
      </c>
      <c r="AC147" s="24">
        <f>+Ene!P147+Feb!P147+Mar!P147+Abr!P147+May!P147+Jun!P147+Jul!P147+Ago!P147+Set!P147+Oct!P147+Nov!P147+Dic!P147</f>
        <v>15</v>
      </c>
      <c r="AD147" s="33">
        <f t="shared" si="35"/>
        <v>83.333333333333343</v>
      </c>
      <c r="AE147" s="37">
        <v>7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69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1</v>
      </c>
      <c r="AO147" s="33">
        <f t="shared" si="38"/>
        <v>0</v>
      </c>
      <c r="AP147" s="37">
        <v>17</v>
      </c>
      <c r="AQ147" s="24">
        <f>+Ene!W147+Feb!W147+Mar!W147+Abr!W147+May!W147+Jun!W147+Jul!W147+Ago!W147+Set!W147+Oct!W147+Nov!W147+Dic!W147</f>
        <v>1</v>
      </c>
      <c r="AR147" s="33">
        <f t="shared" si="39"/>
        <v>5.8823529411764701</v>
      </c>
      <c r="AS147" s="24">
        <f t="shared" si="40"/>
        <v>1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5</v>
      </c>
      <c r="K148" s="27">
        <f>+Ene!J148+Feb!J148+Mar!J148+Abr!J148+May!J148+Jun!J148+Jul!J148+Ago!J148+Set!J148+Oct!J148+Nov!J148+Dic!J148</f>
        <v>2</v>
      </c>
      <c r="L148" s="33">
        <f t="shared" si="29"/>
        <v>40</v>
      </c>
      <c r="M148" s="37">
        <v>27</v>
      </c>
      <c r="N148" s="24">
        <f>+Ene!K148+Feb!K148+Mar!K148+Abr!K148+May!K148+Jun!K148+Jul!K148+Ago!K148+Set!K148+Oct!K148+Nov!K148+Dic!K148</f>
        <v>3</v>
      </c>
      <c r="O148" s="33">
        <f t="shared" si="30"/>
        <v>11.111111111111111</v>
      </c>
      <c r="P148" s="37">
        <v>23</v>
      </c>
      <c r="Q148" s="24">
        <f>+Ene!L148+Feb!L148+Mar!L148+Abr!L148+May!L148+Jun!L148+Jul!L148+Ago!L148+Set!L148+Oct!L148+Nov!L148+Dic!L148</f>
        <v>2</v>
      </c>
      <c r="R148" s="33">
        <f t="shared" si="31"/>
        <v>8.695652173913043</v>
      </c>
      <c r="S148" s="37">
        <v>48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2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4</v>
      </c>
      <c r="AA148" s="33">
        <f t="shared" si="34"/>
        <v>0</v>
      </c>
      <c r="AB148" s="37">
        <v>55</v>
      </c>
      <c r="AC148" s="24">
        <f>+Ene!P148+Feb!P148+Mar!P148+Abr!P148+May!P148+Jun!P148+Jul!P148+Ago!P148+Set!P148+Oct!P148+Nov!P148+Dic!P148</f>
        <v>7</v>
      </c>
      <c r="AD148" s="33">
        <f t="shared" si="35"/>
        <v>12.727272727272727</v>
      </c>
      <c r="AE148" s="37">
        <v>22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208</v>
      </c>
      <c r="AI148" s="24">
        <f>+Ene!R148+Feb!R148+Mar!R148+Abr!R148+May!R148+Jun!R148+Jul!R148+Ago!R148+Set!R148+Oct!R148+Nov!R148+Dic!R148</f>
        <v>4</v>
      </c>
      <c r="AJ148" s="33">
        <f t="shared" si="37"/>
        <v>1.9230769230769231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53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6</v>
      </c>
      <c r="K149" s="27">
        <f>+Ene!J149+Feb!J149+Mar!J149+Abr!J149+May!J149+Jun!J149+Jul!J149+Ago!J149+Set!J149+Oct!J149+Nov!J149+Dic!J149</f>
        <v>7</v>
      </c>
      <c r="L149" s="33">
        <f t="shared" si="29"/>
        <v>116.66666666666667</v>
      </c>
      <c r="M149" s="37">
        <v>17</v>
      </c>
      <c r="N149" s="24">
        <f>+Ene!K149+Feb!K149+Mar!K149+Abr!K149+May!K149+Jun!K149+Jul!K149+Ago!K149+Set!K149+Oct!K149+Nov!K149+Dic!K149</f>
        <v>13</v>
      </c>
      <c r="O149" s="33">
        <f t="shared" si="30"/>
        <v>76.470588235294116</v>
      </c>
      <c r="P149" s="37">
        <v>12</v>
      </c>
      <c r="Q149" s="24">
        <f>+Ene!L149+Feb!L149+Mar!L149+Abr!L149+May!L149+Jun!L149+Jul!L149+Ago!L149+Set!L149+Oct!L149+Nov!L149+Dic!L149</f>
        <v>9</v>
      </c>
      <c r="R149" s="33">
        <f t="shared" si="31"/>
        <v>75</v>
      </c>
      <c r="S149" s="37">
        <v>30</v>
      </c>
      <c r="T149" s="24">
        <f>+Ene!M149+Feb!M149+Mar!M149+Abr!M149+May!M149+Jun!M149+Jul!M149+Ago!M149+Set!M149+Oct!M149+Nov!M149+Dic!M149</f>
        <v>5</v>
      </c>
      <c r="U149" s="33">
        <f t="shared" si="32"/>
        <v>16.666666666666664</v>
      </c>
      <c r="V149" s="37">
        <v>0</v>
      </c>
      <c r="W149" s="23">
        <f>+Ene!N149+Feb!N149+Mar!N149+Abr!N149+May!N149+Jun!N149+Jul!N149+Ago!N149+Set!N149+Oct!N149+Nov!N149+Dic!N149</f>
        <v>7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22</v>
      </c>
      <c r="AA149" s="33">
        <f t="shared" si="34"/>
        <v>0</v>
      </c>
      <c r="AB149" s="37">
        <v>35</v>
      </c>
      <c r="AC149" s="24">
        <f>+Ene!P149+Feb!P149+Mar!P149+Abr!P149+May!P149+Jun!P149+Jul!P149+Ago!P149+Set!P149+Oct!P149+Nov!P149+Dic!P149</f>
        <v>29</v>
      </c>
      <c r="AD149" s="33">
        <f t="shared" si="35"/>
        <v>82.857142857142861</v>
      </c>
      <c r="AE149" s="37">
        <v>27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142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3</v>
      </c>
      <c r="AO149" s="33">
        <f t="shared" si="38"/>
        <v>0</v>
      </c>
      <c r="AP149" s="37">
        <v>40</v>
      </c>
      <c r="AQ149" s="24">
        <f>+Ene!W149+Feb!W149+Mar!W149+Abr!W149+May!W149+Jun!W149+Jul!W149+Ago!W149+Set!W149+Oct!W149+Nov!W149+Dic!W149</f>
        <v>0</v>
      </c>
      <c r="AR149" s="33">
        <f t="shared" si="39"/>
        <v>0</v>
      </c>
      <c r="AS149" s="24">
        <f t="shared" si="40"/>
        <v>3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78</v>
      </c>
      <c r="K150" s="27">
        <f>+Ene!J150+Feb!J150+Mar!J150+Abr!J150+May!J150+Jun!J150+Jul!J150+Ago!J150+Set!J150+Oct!J150+Nov!J150+Dic!J150</f>
        <v>88</v>
      </c>
      <c r="L150" s="33">
        <f t="shared" si="29"/>
        <v>112.82051282051282</v>
      </c>
      <c r="M150" s="37">
        <v>185</v>
      </c>
      <c r="N150" s="24">
        <f>+Ene!K150+Feb!K150+Mar!K150+Abr!K150+May!K150+Jun!K150+Jul!K150+Ago!K150+Set!K150+Oct!K150+Nov!K150+Dic!K150</f>
        <v>104</v>
      </c>
      <c r="O150" s="33">
        <f t="shared" si="30"/>
        <v>56.216216216216218</v>
      </c>
      <c r="P150" s="37">
        <v>181</v>
      </c>
      <c r="Q150" s="24">
        <f>+Ene!L150+Feb!L150+Mar!L150+Abr!L150+May!L150+Jun!L150+Jul!L150+Ago!L150+Set!L150+Oct!L150+Nov!L150+Dic!L150</f>
        <v>26</v>
      </c>
      <c r="R150" s="33">
        <f t="shared" si="31"/>
        <v>14.3646408839779</v>
      </c>
      <c r="S150" s="37">
        <v>336</v>
      </c>
      <c r="T150" s="24">
        <f>+Ene!M150+Feb!M150+Mar!M150+Abr!M150+May!M150+Jun!M150+Jul!M150+Ago!M150+Set!M150+Oct!M150+Nov!M150+Dic!M150</f>
        <v>10</v>
      </c>
      <c r="U150" s="33">
        <f t="shared" si="32"/>
        <v>2.9761904761904758</v>
      </c>
      <c r="V150" s="37">
        <v>0</v>
      </c>
      <c r="W150" s="23">
        <f>+Ene!N150+Feb!N150+Mar!N150+Abr!N150+May!N150+Jun!N150+Jul!N150+Ago!N150+Set!N150+Oct!N150+Nov!N150+Dic!N150</f>
        <v>85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224</v>
      </c>
      <c r="AA150" s="33">
        <f t="shared" si="34"/>
        <v>0</v>
      </c>
      <c r="AB150" s="37">
        <v>444</v>
      </c>
      <c r="AC150" s="24">
        <f>+Ene!P150+Feb!P150+Mar!P150+Abr!P150+May!P150+Jun!P150+Jul!P150+Ago!P150+Set!P150+Oct!P150+Nov!P150+Dic!P150</f>
        <v>218</v>
      </c>
      <c r="AD150" s="33">
        <f t="shared" si="35"/>
        <v>49.099099099099099</v>
      </c>
      <c r="AE150" s="37">
        <v>339</v>
      </c>
      <c r="AF150" s="24">
        <f>+Ene!Q150+Feb!Q150+Mar!Q150+Abr!Q150+May!Q150+Jun!Q150+Jul!Q150+Ago!Q150+Set!Q150+Oct!Q150+Nov!Q150+Dic!Q150</f>
        <v>1</v>
      </c>
      <c r="AG150" s="33">
        <f t="shared" si="36"/>
        <v>0.29498525073746312</v>
      </c>
      <c r="AH150" s="37">
        <v>1688</v>
      </c>
      <c r="AI150" s="24">
        <f>+Ene!R150+Feb!R150+Mar!R150+Abr!R150+May!R150+Jun!R150+Jul!R150+Ago!R150+Set!R150+Oct!R150+Nov!R150+Dic!R150</f>
        <v>121</v>
      </c>
      <c r="AJ150" s="33">
        <f t="shared" si="37"/>
        <v>7.1682464454976307</v>
      </c>
      <c r="AK150" s="24">
        <f>+Ene!S150+Feb!S150+Mar!S150+Abr!S150+May!S150+Jun!S150+Jul!S150+Ago!S150+Set!S150+Oct!S150+Nov!S150+Dic!S150</f>
        <v>8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3</v>
      </c>
      <c r="AO150" s="33">
        <f t="shared" si="38"/>
        <v>0</v>
      </c>
      <c r="AP150" s="37">
        <v>514</v>
      </c>
      <c r="AQ150" s="24">
        <f>+Ene!W150+Feb!W150+Mar!W150+Abr!W150+May!W150+Jun!W150+Jul!W150+Ago!W150+Set!W150+Oct!W150+Nov!W150+Dic!W150</f>
        <v>2</v>
      </c>
      <c r="AR150" s="33">
        <f t="shared" si="39"/>
        <v>0.38910505836575876</v>
      </c>
      <c r="AS150" s="24">
        <f t="shared" si="40"/>
        <v>3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>
        <v>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11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2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2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27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3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>
        <v>1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>
        <v>3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4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2</v>
      </c>
      <c r="AA152" s="33">
        <f t="shared" si="34"/>
        <v>0</v>
      </c>
      <c r="AB152" s="37">
        <v>4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>
        <v>2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19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2</v>
      </c>
      <c r="AO152" s="33">
        <f t="shared" si="38"/>
        <v>0</v>
      </c>
      <c r="AP152" s="37">
        <v>4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1</v>
      </c>
      <c r="K153" s="27">
        <f>+Ene!J153+Feb!J153+Mar!J153+Abr!J153+May!J153+Jun!J153+Jul!J153+Ago!J153+Set!J153+Oct!J153+Nov!J153+Dic!J153</f>
        <v>1</v>
      </c>
      <c r="L153" s="33">
        <f t="shared" si="29"/>
        <v>100</v>
      </c>
      <c r="M153" s="37">
        <v>5</v>
      </c>
      <c r="N153" s="24">
        <f>+Ene!K153+Feb!K153+Mar!K153+Abr!K153+May!K153+Jun!K153+Jul!K153+Ago!K153+Set!K153+Oct!K153+Nov!K153+Dic!K153</f>
        <v>3</v>
      </c>
      <c r="O153" s="33">
        <f t="shared" si="30"/>
        <v>60</v>
      </c>
      <c r="P153" s="37">
        <v>5</v>
      </c>
      <c r="Q153" s="24">
        <f>+Ene!L153+Feb!L153+Mar!L153+Abr!L153+May!L153+Jun!L153+Jul!L153+Ago!L153+Set!L153+Oct!L153+Nov!L153+Dic!L153</f>
        <v>1</v>
      </c>
      <c r="R153" s="33">
        <f t="shared" si="31"/>
        <v>20</v>
      </c>
      <c r="S153" s="37">
        <v>7</v>
      </c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37">
        <v>0</v>
      </c>
      <c r="W153" s="23">
        <f>+Ene!N153+Feb!N153+Mar!N153+Abr!N153+May!N153+Jun!N153+Jul!N153+Ago!N153+Set!N153+Oct!N153+Nov!N153+Dic!N153</f>
        <v>1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9</v>
      </c>
      <c r="AA153" s="33">
        <f t="shared" si="34"/>
        <v>0</v>
      </c>
      <c r="AB153" s="37">
        <v>11</v>
      </c>
      <c r="AC153" s="24">
        <f>+Ene!P153+Feb!P153+Mar!P153+Abr!P153+May!P153+Jun!P153+Jul!P153+Ago!P153+Set!P153+Oct!P153+Nov!P153+Dic!P153</f>
        <v>5</v>
      </c>
      <c r="AD153" s="33">
        <f t="shared" si="35"/>
        <v>45.454545454545453</v>
      </c>
      <c r="AE153" s="37">
        <v>6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45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1</v>
      </c>
      <c r="AO153" s="33">
        <f t="shared" si="38"/>
        <v>0</v>
      </c>
      <c r="AP153" s="37">
        <v>11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1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4</v>
      </c>
      <c r="K154" s="27">
        <f>+Ene!J154+Feb!J154+Mar!J154+Abr!J154+May!J154+Jun!J154+Jul!J154+Ago!J154+Set!J154+Oct!J154+Nov!J154+Dic!J154</f>
        <v>3</v>
      </c>
      <c r="L154" s="33">
        <f t="shared" si="29"/>
        <v>75</v>
      </c>
      <c r="M154" s="37">
        <v>11</v>
      </c>
      <c r="N154" s="24">
        <f>+Ene!K154+Feb!K154+Mar!K154+Abr!K154+May!K154+Jun!K154+Jul!K154+Ago!K154+Set!K154+Oct!K154+Nov!K154+Dic!K154</f>
        <v>7</v>
      </c>
      <c r="O154" s="33">
        <f t="shared" si="30"/>
        <v>63.636363636363633</v>
      </c>
      <c r="P154" s="37">
        <v>13</v>
      </c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37">
        <v>26</v>
      </c>
      <c r="T154" s="24">
        <f>+Ene!M154+Feb!M154+Mar!M154+Abr!M154+May!M154+Jun!M154+Jul!M154+Ago!M154+Set!M154+Oct!M154+Nov!M154+Dic!M154</f>
        <v>2</v>
      </c>
      <c r="U154" s="33">
        <f t="shared" si="32"/>
        <v>7.6923076923076925</v>
      </c>
      <c r="V154" s="37">
        <v>0</v>
      </c>
      <c r="W154" s="23">
        <f>+Ene!N154+Feb!N154+Mar!N154+Abr!N154+May!N154+Jun!N154+Jul!N154+Ago!N154+Set!N154+Oct!N154+Nov!N154+Dic!N154</f>
        <v>3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13</v>
      </c>
      <c r="AA154" s="33">
        <f t="shared" si="34"/>
        <v>0</v>
      </c>
      <c r="AB154" s="37">
        <v>28</v>
      </c>
      <c r="AC154" s="24">
        <f>+Ene!P154+Feb!P154+Mar!P154+Abr!P154+May!P154+Jun!P154+Jul!P154+Ago!P154+Set!P154+Oct!P154+Nov!P154+Dic!P154</f>
        <v>10</v>
      </c>
      <c r="AD154" s="33">
        <f t="shared" si="35"/>
        <v>35.714285714285715</v>
      </c>
      <c r="AE154" s="37">
        <v>15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104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29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7</v>
      </c>
      <c r="K155" s="27">
        <f>+Ene!J155+Feb!J155+Mar!J155+Abr!J155+May!J155+Jun!J155+Jul!J155+Ago!J155+Set!J155+Oct!J155+Nov!J155+Dic!J155</f>
        <v>4</v>
      </c>
      <c r="L155" s="33">
        <f t="shared" si="29"/>
        <v>57.142857142857139</v>
      </c>
      <c r="M155" s="37">
        <v>22</v>
      </c>
      <c r="N155" s="24">
        <f>+Ene!K155+Feb!K155+Mar!K155+Abr!K155+May!K155+Jun!K155+Jul!K155+Ago!K155+Set!K155+Oct!K155+Nov!K155+Dic!K155</f>
        <v>5</v>
      </c>
      <c r="O155" s="33">
        <f t="shared" si="30"/>
        <v>22.727272727272727</v>
      </c>
      <c r="P155" s="37">
        <v>20</v>
      </c>
      <c r="Q155" s="24">
        <f>+Ene!L155+Feb!L155+Mar!L155+Abr!L155+May!L155+Jun!L155+Jul!L155+Ago!L155+Set!L155+Oct!L155+Nov!L155+Dic!L155</f>
        <v>9</v>
      </c>
      <c r="R155" s="33">
        <f t="shared" si="31"/>
        <v>45</v>
      </c>
      <c r="S155" s="37">
        <v>23</v>
      </c>
      <c r="T155" s="24">
        <f>+Ene!M155+Feb!M155+Mar!M155+Abr!M155+May!M155+Jun!M155+Jul!M155+Ago!M155+Set!M155+Oct!M155+Nov!M155+Dic!M155</f>
        <v>3</v>
      </c>
      <c r="U155" s="33">
        <f t="shared" si="32"/>
        <v>13.043478260869565</v>
      </c>
      <c r="V155" s="37">
        <v>0</v>
      </c>
      <c r="W155" s="23">
        <f>+Ene!N155+Feb!N155+Mar!N155+Abr!N155+May!N155+Jun!N155+Jul!N155+Ago!N155+Set!N155+Oct!N155+Nov!N155+Dic!N155</f>
        <v>4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18</v>
      </c>
      <c r="AA155" s="33">
        <f t="shared" si="34"/>
        <v>0</v>
      </c>
      <c r="AB155" s="37">
        <v>49</v>
      </c>
      <c r="AC155" s="24">
        <f>+Ene!P155+Feb!P155+Mar!P155+Abr!P155+May!P155+Jun!P155+Jul!P155+Ago!P155+Set!P155+Oct!P155+Nov!P155+Dic!P155</f>
        <v>18</v>
      </c>
      <c r="AD155" s="33">
        <f t="shared" si="35"/>
        <v>36.734693877551024</v>
      </c>
      <c r="AE155" s="37">
        <v>29</v>
      </c>
      <c r="AF155" s="24">
        <f>+Ene!Q155+Feb!Q155+Mar!Q155+Abr!Q155+May!Q155+Jun!Q155+Jul!Q155+Ago!Q155+Set!Q155+Oct!Q155+Nov!Q155+Dic!Q155</f>
        <v>4</v>
      </c>
      <c r="AG155" s="33">
        <f t="shared" si="36"/>
        <v>13.793103448275861</v>
      </c>
      <c r="AH155" s="37">
        <v>157</v>
      </c>
      <c r="AI155" s="24">
        <f>+Ene!R155+Feb!R155+Mar!R155+Abr!R155+May!R155+Jun!R155+Jul!R155+Ago!R155+Set!R155+Oct!R155+Nov!R155+Dic!R155</f>
        <v>16</v>
      </c>
      <c r="AJ155" s="33">
        <f t="shared" si="37"/>
        <v>10.191082802547772</v>
      </c>
      <c r="AK155" s="24">
        <f>+Ene!S155+Feb!S155+Mar!S155+Abr!S155+May!S155+Jun!S155+Jul!S155+Ago!S155+Set!S155+Oct!S155+Nov!S155+Dic!S155</f>
        <v>5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2</v>
      </c>
      <c r="AO155" s="33">
        <f t="shared" si="38"/>
        <v>0</v>
      </c>
      <c r="AP155" s="37">
        <v>53</v>
      </c>
      <c r="AQ155" s="24">
        <f>+Ene!W155+Feb!W155+Mar!W155+Abr!W155+May!W155+Jun!W155+Jul!W155+Ago!W155+Set!W155+Oct!W155+Nov!W155+Dic!W155</f>
        <v>1</v>
      </c>
      <c r="AR155" s="33">
        <f t="shared" si="39"/>
        <v>1.8867924528301887</v>
      </c>
      <c r="AS155" s="24">
        <f t="shared" si="40"/>
        <v>2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1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3</v>
      </c>
      <c r="N156" s="24">
        <f>+Ene!K156+Feb!K156+Mar!K156+Abr!K156+May!K156+Jun!K156+Jul!K156+Ago!K156+Set!K156+Oct!K156+Nov!K156+Dic!K156</f>
        <v>5</v>
      </c>
      <c r="O156" s="33">
        <f t="shared" si="30"/>
        <v>166.66666666666669</v>
      </c>
      <c r="P156" s="37">
        <v>4</v>
      </c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37">
        <v>3</v>
      </c>
      <c r="T156" s="24">
        <f>+Ene!M156+Feb!M156+Mar!M156+Abr!M156+May!M156+Jun!M156+Jul!M156+Ago!M156+Set!M156+Oct!M156+Nov!M156+Dic!M156</f>
        <v>1</v>
      </c>
      <c r="U156" s="33">
        <f t="shared" si="32"/>
        <v>33.333333333333329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5</v>
      </c>
      <c r="AA156" s="33">
        <f t="shared" si="34"/>
        <v>0</v>
      </c>
      <c r="AB156" s="37">
        <v>8</v>
      </c>
      <c r="AC156" s="24">
        <f>+Ene!P156+Feb!P156+Mar!P156+Abr!P156+May!P156+Jun!P156+Jul!P156+Ago!P156+Set!P156+Oct!P156+Nov!P156+Dic!P156</f>
        <v>5</v>
      </c>
      <c r="AD156" s="33">
        <f t="shared" si="35"/>
        <v>62.5</v>
      </c>
      <c r="AE156" s="37">
        <v>3</v>
      </c>
      <c r="AF156" s="24">
        <f>+Ene!Q156+Feb!Q156+Mar!Q156+Abr!Q156+May!Q156+Jun!Q156+Jul!Q156+Ago!Q156+Set!Q156+Oct!Q156+Nov!Q156+Dic!Q156</f>
        <v>1</v>
      </c>
      <c r="AG156" s="33">
        <f t="shared" si="36"/>
        <v>33.333333333333329</v>
      </c>
      <c r="AH156" s="37">
        <v>27</v>
      </c>
      <c r="AI156" s="24">
        <f>+Ene!R156+Feb!R156+Mar!R156+Abr!R156+May!R156+Jun!R156+Jul!R156+Ago!R156+Set!R156+Oct!R156+Nov!R156+Dic!R156</f>
        <v>4</v>
      </c>
      <c r="AJ156" s="33">
        <f t="shared" si="37"/>
        <v>14.814814814814813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8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2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11</v>
      </c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>
        <v>14</v>
      </c>
      <c r="Q157" s="24">
        <f>+Ene!L157+Feb!L157+Mar!L157+Abr!L157+May!L157+Jun!L157+Jul!L157+Ago!L157+Set!L157+Oct!L157+Nov!L157+Dic!L157</f>
        <v>3</v>
      </c>
      <c r="R157" s="33">
        <f t="shared" si="31"/>
        <v>21.428571428571427</v>
      </c>
      <c r="S157" s="37">
        <v>33</v>
      </c>
      <c r="T157" s="24">
        <f>+Ene!M157+Feb!M157+Mar!M157+Abr!M157+May!M157+Jun!M157+Jul!M157+Ago!M157+Set!M157+Oct!M157+Nov!M157+Dic!M157</f>
        <v>1</v>
      </c>
      <c r="U157" s="33">
        <f t="shared" si="32"/>
        <v>3.0303030303030303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7</v>
      </c>
      <c r="AA157" s="33">
        <f t="shared" si="34"/>
        <v>0</v>
      </c>
      <c r="AB157" s="37">
        <v>27</v>
      </c>
      <c r="AC157" s="24">
        <f>+Ene!P157+Feb!P157+Mar!P157+Abr!P157+May!P157+Jun!P157+Jul!P157+Ago!P157+Set!P157+Oct!P157+Nov!P157+Dic!P157</f>
        <v>3</v>
      </c>
      <c r="AD157" s="33">
        <f t="shared" si="35"/>
        <v>11.111111111111111</v>
      </c>
      <c r="AE157" s="37">
        <v>11</v>
      </c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>
        <v>142</v>
      </c>
      <c r="AI157" s="24">
        <f>+Ene!R157+Feb!R157+Mar!R157+Abr!R157+May!R157+Jun!R157+Jul!R157+Ago!R157+Set!R157+Oct!R157+Nov!R157+Dic!R157</f>
        <v>2</v>
      </c>
      <c r="AJ157" s="33">
        <f t="shared" si="37"/>
        <v>1.4084507042253522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3</v>
      </c>
      <c r="AO157" s="33">
        <f t="shared" si="38"/>
        <v>0</v>
      </c>
      <c r="AP157" s="37">
        <v>27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3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>
        <v>1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4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0</v>
      </c>
      <c r="AA158" s="33">
        <f t="shared" si="34"/>
        <v>0</v>
      </c>
      <c r="AB158" s="37">
        <v>4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1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19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5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2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>
        <v>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2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4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1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15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3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1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3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>
        <v>6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2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10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6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36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11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10</v>
      </c>
      <c r="K161" s="27">
        <f>+Ene!J161+Feb!J161+Mar!J161+Abr!J161+May!J161+Jun!J161+Jul!J161+Ago!J161+Set!J161+Oct!J161+Nov!J161+Dic!J161</f>
        <v>15</v>
      </c>
      <c r="L161" s="33">
        <f t="shared" si="29"/>
        <v>150</v>
      </c>
      <c r="M161" s="37">
        <v>23</v>
      </c>
      <c r="N161" s="24">
        <f>+Ene!K161+Feb!K161+Mar!K161+Abr!K161+May!K161+Jun!K161+Jul!K161+Ago!K161+Set!K161+Oct!K161+Nov!K161+Dic!K161</f>
        <v>18</v>
      </c>
      <c r="O161" s="33">
        <f t="shared" si="30"/>
        <v>78.260869565217391</v>
      </c>
      <c r="P161" s="37">
        <v>15</v>
      </c>
      <c r="Q161" s="24">
        <f>+Ene!L161+Feb!L161+Mar!L161+Abr!L161+May!L161+Jun!L161+Jul!L161+Ago!L161+Set!L161+Oct!L161+Nov!L161+Dic!L161</f>
        <v>10</v>
      </c>
      <c r="R161" s="33">
        <f t="shared" si="31"/>
        <v>66.666666666666657</v>
      </c>
      <c r="S161" s="37">
        <v>47</v>
      </c>
      <c r="T161" s="24">
        <f>+Ene!M161+Feb!M161+Mar!M161+Abr!M161+May!M161+Jun!M161+Jul!M161+Ago!M161+Set!M161+Oct!M161+Nov!M161+Dic!M161</f>
        <v>3</v>
      </c>
      <c r="U161" s="33">
        <f t="shared" si="32"/>
        <v>6.3829787234042552</v>
      </c>
      <c r="V161" s="37">
        <v>0</v>
      </c>
      <c r="W161" s="23">
        <f>+Ene!N161+Feb!N161+Mar!N161+Abr!N161+May!N161+Jun!N161+Jul!N161+Ago!N161+Set!N161+Oct!N161+Nov!N161+Dic!N161</f>
        <v>15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34</v>
      </c>
      <c r="AA161" s="33">
        <f t="shared" si="34"/>
        <v>0</v>
      </c>
      <c r="AB161" s="37">
        <v>48</v>
      </c>
      <c r="AC161" s="24">
        <f>+Ene!P161+Feb!P161+Mar!P161+Abr!P161+May!P161+Jun!P161+Jul!P161+Ago!P161+Set!P161+Oct!P161+Nov!P161+Dic!P161</f>
        <v>43</v>
      </c>
      <c r="AD161" s="33">
        <f t="shared" si="35"/>
        <v>89.583333333333343</v>
      </c>
      <c r="AE161" s="37">
        <v>53</v>
      </c>
      <c r="AF161" s="24">
        <f>+Ene!Q161+Feb!Q161+Mar!Q161+Abr!Q161+May!Q161+Jun!Q161+Jul!Q161+Ago!Q161+Set!Q161+Oct!Q161+Nov!Q161+Dic!Q161</f>
        <v>15</v>
      </c>
      <c r="AG161" s="33">
        <f t="shared" si="36"/>
        <v>28.30188679245283</v>
      </c>
      <c r="AH161" s="37">
        <v>201</v>
      </c>
      <c r="AI161" s="24">
        <f>+Ene!R161+Feb!R161+Mar!R161+Abr!R161+May!R161+Jun!R161+Jul!R161+Ago!R161+Set!R161+Oct!R161+Nov!R161+Dic!R161</f>
        <v>48</v>
      </c>
      <c r="AJ161" s="33">
        <f t="shared" si="37"/>
        <v>23.880597014925371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55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8</v>
      </c>
      <c r="K163" s="27">
        <f>+Ene!J163+Feb!J163+Mar!J163+Abr!J163+May!J163+Jun!J163+Jul!J163+Ago!J163+Set!J163+Oct!J163+Nov!J163+Dic!J163</f>
        <v>5</v>
      </c>
      <c r="L163" s="33">
        <f t="shared" si="29"/>
        <v>62.5</v>
      </c>
      <c r="M163" s="37">
        <v>12</v>
      </c>
      <c r="N163" s="24">
        <f>+Ene!K163+Feb!K163+Mar!K163+Abr!K163+May!K163+Jun!K163+Jul!K163+Ago!K163+Set!K163+Oct!K163+Nov!K163+Dic!K163</f>
        <v>11</v>
      </c>
      <c r="O163" s="33">
        <f t="shared" si="30"/>
        <v>91.666666666666657</v>
      </c>
      <c r="P163" s="37">
        <v>25</v>
      </c>
      <c r="Q163" s="24">
        <f>+Ene!L163+Feb!L163+Mar!L163+Abr!L163+May!L163+Jun!L163+Jul!L163+Ago!L163+Set!L163+Oct!L163+Nov!L163+Dic!L163</f>
        <v>2</v>
      </c>
      <c r="R163" s="33">
        <f t="shared" si="31"/>
        <v>8</v>
      </c>
      <c r="S163" s="37">
        <v>0</v>
      </c>
      <c r="T163" s="24">
        <f>+Ene!M163+Feb!M163+Mar!M163+Abr!M163+May!M163+Jun!M163+Jul!M163+Ago!M163+Set!M163+Oct!M163+Nov!M163+Dic!M163</f>
        <v>0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3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7</v>
      </c>
      <c r="AA163" s="33">
        <f t="shared" si="34"/>
        <v>0</v>
      </c>
      <c r="AB163" s="37">
        <v>45</v>
      </c>
      <c r="AC163" s="24">
        <f>+Ene!P163+Feb!P163+Mar!P163+Abr!P163+May!P163+Jun!P163+Jul!P163+Ago!P163+Set!P163+Oct!P163+Nov!P163+Dic!P163</f>
        <v>18</v>
      </c>
      <c r="AD163" s="33">
        <f t="shared" si="35"/>
        <v>40</v>
      </c>
      <c r="AE163" s="37">
        <v>0</v>
      </c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9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3</v>
      </c>
      <c r="AO163" s="33">
        <f t="shared" si="38"/>
        <v>0</v>
      </c>
      <c r="AP163" s="37">
        <v>57</v>
      </c>
      <c r="AQ163" s="24">
        <f>+Ene!W163+Feb!W163+Mar!W163+Abr!W163+May!W163+Jun!W163+Jul!W163+Ago!W163+Set!W163+Oct!W163+Nov!W163+Dic!W163</f>
        <v>1</v>
      </c>
      <c r="AR163" s="33">
        <f t="shared" si="39"/>
        <v>1.7543859649122806</v>
      </c>
      <c r="AS163" s="24">
        <f t="shared" si="40"/>
        <v>3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6</v>
      </c>
      <c r="K164" s="27">
        <f>+Ene!J164+Feb!J164+Mar!J164+Abr!J164+May!J164+Jun!J164+Jul!J164+Ago!J164+Set!J164+Oct!J164+Nov!J164+Dic!J164</f>
        <v>5</v>
      </c>
      <c r="L164" s="33">
        <f t="shared" si="29"/>
        <v>83.333333333333343</v>
      </c>
      <c r="M164" s="37">
        <v>12</v>
      </c>
      <c r="N164" s="24">
        <f>+Ene!K164+Feb!K164+Mar!K164+Abr!K164+May!K164+Jun!K164+Jul!K164+Ago!K164+Set!K164+Oct!K164+Nov!K164+Dic!K164</f>
        <v>6</v>
      </c>
      <c r="O164" s="33">
        <f t="shared" si="30"/>
        <v>50</v>
      </c>
      <c r="P164" s="37">
        <v>35</v>
      </c>
      <c r="Q164" s="24">
        <f>+Ene!L164+Feb!L164+Mar!L164+Abr!L164+May!L164+Jun!L164+Jul!L164+Ago!L164+Set!L164+Oct!L164+Nov!L164+Dic!L164</f>
        <v>2</v>
      </c>
      <c r="R164" s="33">
        <f t="shared" si="31"/>
        <v>5.7142857142857144</v>
      </c>
      <c r="S164" s="37">
        <v>0</v>
      </c>
      <c r="T164" s="24">
        <f>+Ene!M164+Feb!M164+Mar!M164+Abr!M164+May!M164+Jun!M164+Jul!M164+Ago!M164+Set!M164+Oct!M164+Nov!M164+Dic!M164</f>
        <v>2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4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18</v>
      </c>
      <c r="AA164" s="33">
        <f t="shared" si="34"/>
        <v>0</v>
      </c>
      <c r="AB164" s="37">
        <v>53</v>
      </c>
      <c r="AC164" s="24">
        <f>+Ene!P164+Feb!P164+Mar!P164+Abr!P164+May!P164+Jun!P164+Jul!P164+Ago!P164+Set!P164+Oct!P164+Nov!P164+Dic!P164</f>
        <v>13</v>
      </c>
      <c r="AD164" s="33">
        <f t="shared" si="35"/>
        <v>24.528301886792452</v>
      </c>
      <c r="AE164" s="37">
        <v>0</v>
      </c>
      <c r="AF164" s="24">
        <f>+Ene!Q164+Feb!Q164+Mar!Q164+Abr!Q164+May!Q164+Jun!Q164+Jul!Q164+Ago!Q164+Set!Q164+Oct!Q164+Nov!Q164+Dic!Q164</f>
        <v>5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4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4</v>
      </c>
      <c r="AO164" s="33">
        <f t="shared" si="38"/>
        <v>0</v>
      </c>
      <c r="AP164" s="37">
        <v>65</v>
      </c>
      <c r="AQ164" s="24">
        <f>+Ene!W164+Feb!W164+Mar!W164+Abr!W164+May!W164+Jun!W164+Jul!W164+Ago!W164+Set!W164+Oct!W164+Nov!W164+Dic!W164</f>
        <v>1</v>
      </c>
      <c r="AR164" s="33">
        <f t="shared" si="39"/>
        <v>1.5384615384615385</v>
      </c>
      <c r="AS164" s="24">
        <f t="shared" si="40"/>
        <v>4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2</v>
      </c>
      <c r="K165" s="27">
        <f>+Ene!J165+Feb!J165+Mar!J165+Abr!J165+May!J165+Jun!J165+Jul!J165+Ago!J165+Set!J165+Oct!J165+Nov!J165+Dic!J165</f>
        <v>0</v>
      </c>
      <c r="L165" s="33">
        <f t="shared" si="29"/>
        <v>0</v>
      </c>
      <c r="M165" s="37">
        <v>7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>
        <v>5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0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1</v>
      </c>
      <c r="AA165" s="33">
        <f t="shared" si="34"/>
        <v>0</v>
      </c>
      <c r="AB165" s="37">
        <v>14</v>
      </c>
      <c r="AC165" s="24">
        <f>+Ene!P165+Feb!P165+Mar!P165+Abr!P165+May!P165+Jun!P165+Jul!P165+Ago!P165+Set!P165+Oct!P165+Nov!P165+Dic!P165</f>
        <v>0</v>
      </c>
      <c r="AD165" s="33">
        <f t="shared" si="35"/>
        <v>0</v>
      </c>
      <c r="AE165" s="37">
        <v>0</v>
      </c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1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17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2</v>
      </c>
      <c r="K166" s="27">
        <f>+Ene!J166+Feb!J166+Mar!J166+Abr!J166+May!J166+Jun!J166+Jul!J166+Ago!J166+Set!J166+Oct!J166+Nov!J166+Dic!J166</f>
        <v>2</v>
      </c>
      <c r="L166" s="33">
        <f t="shared" si="29"/>
        <v>100</v>
      </c>
      <c r="M166" s="37">
        <v>51</v>
      </c>
      <c r="N166" s="24">
        <f>+Ene!K166+Feb!K166+Mar!K166+Abr!K166+May!K166+Jun!K166+Jul!K166+Ago!K166+Set!K166+Oct!K166+Nov!K166+Dic!K166</f>
        <v>1</v>
      </c>
      <c r="O166" s="33">
        <f t="shared" si="30"/>
        <v>1.9607843137254901</v>
      </c>
      <c r="P166" s="37">
        <v>6</v>
      </c>
      <c r="Q166" s="24">
        <f>+Ene!L166+Feb!L166+Mar!L166+Abr!L166+May!L166+Jun!L166+Jul!L166+Ago!L166+Set!L166+Oct!L166+Nov!L166+Dic!L166</f>
        <v>3</v>
      </c>
      <c r="R166" s="33">
        <f t="shared" si="31"/>
        <v>50</v>
      </c>
      <c r="S166" s="37">
        <v>0</v>
      </c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1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2</v>
      </c>
      <c r="AA166" s="33">
        <f t="shared" si="34"/>
        <v>0</v>
      </c>
      <c r="AB166" s="37">
        <v>59</v>
      </c>
      <c r="AC166" s="24">
        <f>+Ene!P166+Feb!P166+Mar!P166+Abr!P166+May!P166+Jun!P166+Jul!P166+Ago!P166+Set!P166+Oct!P166+Nov!P166+Dic!P166</f>
        <v>6</v>
      </c>
      <c r="AD166" s="33">
        <f t="shared" si="35"/>
        <v>10.16949152542373</v>
      </c>
      <c r="AE166" s="37">
        <v>0</v>
      </c>
      <c r="AF166" s="24">
        <f>+Ene!Q166+Feb!Q166+Mar!Q166+Abr!Q166+May!Q166+Jun!Q166+Jul!Q166+Ago!Q166+Set!Q166+Oct!Q166+Nov!Q166+Dic!Q166</f>
        <v>1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4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36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2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3</v>
      </c>
      <c r="N167" s="24">
        <f>+Ene!K167+Feb!K167+Mar!K167+Abr!K167+May!K167+Jun!K167+Jul!K167+Ago!K167+Set!K167+Oct!K167+Nov!K167+Dic!K167</f>
        <v>1</v>
      </c>
      <c r="O167" s="33">
        <f t="shared" si="30"/>
        <v>33.333333333333329</v>
      </c>
      <c r="P167" s="37">
        <v>4</v>
      </c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0</v>
      </c>
      <c r="AA167" s="33">
        <f t="shared" si="34"/>
        <v>0</v>
      </c>
      <c r="AB167" s="37">
        <v>9</v>
      </c>
      <c r="AC167" s="24">
        <f>+Ene!P167+Feb!P167+Mar!P167+Abr!P167+May!P167+Jun!P167+Jul!P167+Ago!P167+Set!P167+Oct!P167+Nov!P167+Dic!P167</f>
        <v>1</v>
      </c>
      <c r="AD167" s="33">
        <f t="shared" si="35"/>
        <v>11.111111111111111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3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14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1</v>
      </c>
      <c r="K168" s="27">
        <f>+Ene!J168+Feb!J168+Mar!J168+Abr!J168+May!J168+Jun!J168+Jul!J168+Ago!J168+Set!J168+Oct!J168+Nov!J168+Dic!J168</f>
        <v>6</v>
      </c>
      <c r="L168" s="33">
        <f t="shared" si="29"/>
        <v>600</v>
      </c>
      <c r="M168" s="37">
        <v>6</v>
      </c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>
        <v>6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3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5</v>
      </c>
      <c r="AA168" s="33">
        <f t="shared" si="34"/>
        <v>0</v>
      </c>
      <c r="AB168" s="37">
        <v>13</v>
      </c>
      <c r="AC168" s="24">
        <f>+Ene!P168+Feb!P168+Mar!P168+Abr!P168+May!P168+Jun!P168+Jul!P168+Ago!P168+Set!P168+Oct!P168+Nov!P168+Dic!P168</f>
        <v>6</v>
      </c>
      <c r="AD168" s="33">
        <f t="shared" si="35"/>
        <v>46.153846153846153</v>
      </c>
      <c r="AE168" s="37">
        <v>0</v>
      </c>
      <c r="AF168" s="24">
        <f>+Ene!Q168+Feb!Q168+Mar!Q168+Abr!Q168+May!Q168+Jun!Q168+Jul!Q168+Ago!Q168+Set!Q168+Oct!Q168+Nov!Q168+Dic!Q168</f>
        <v>2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0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1</v>
      </c>
      <c r="AO168" s="33">
        <f t="shared" si="38"/>
        <v>0</v>
      </c>
      <c r="AP168" s="37">
        <v>11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1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3</v>
      </c>
      <c r="K169" s="27">
        <f>+Ene!J169+Feb!J169+Mar!J169+Abr!J169+May!J169+Jun!J169+Jul!J169+Ago!J169+Set!J169+Oct!J169+Nov!J169+Dic!J169</f>
        <v>7</v>
      </c>
      <c r="L169" s="33">
        <f t="shared" si="29"/>
        <v>233.33333333333334</v>
      </c>
      <c r="M169" s="37">
        <v>7</v>
      </c>
      <c r="N169" s="24">
        <f>+Ene!K169+Feb!K169+Mar!K169+Abr!K169+May!K169+Jun!K169+Jul!K169+Ago!K169+Set!K169+Oct!K169+Nov!K169+Dic!K169</f>
        <v>9</v>
      </c>
      <c r="O169" s="33">
        <f t="shared" si="30"/>
        <v>128.57142857142858</v>
      </c>
      <c r="P169" s="37">
        <v>16</v>
      </c>
      <c r="Q169" s="24">
        <f>+Ene!L169+Feb!L169+Mar!L169+Abr!L169+May!L169+Jun!L169+Jul!L169+Ago!L169+Set!L169+Oct!L169+Nov!L169+Dic!L169</f>
        <v>6</v>
      </c>
      <c r="R169" s="33">
        <f t="shared" si="31"/>
        <v>37.5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6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3</v>
      </c>
      <c r="AA169" s="33">
        <f t="shared" si="34"/>
        <v>0</v>
      </c>
      <c r="AB169" s="37">
        <v>26</v>
      </c>
      <c r="AC169" s="24">
        <f>+Ene!P169+Feb!P169+Mar!P169+Abr!P169+May!P169+Jun!P169+Jul!P169+Ago!P169+Set!P169+Oct!P169+Nov!P169+Dic!P169</f>
        <v>22</v>
      </c>
      <c r="AD169" s="33">
        <f t="shared" si="35"/>
        <v>84.615384615384613</v>
      </c>
      <c r="AE169" s="37">
        <v>0</v>
      </c>
      <c r="AF169" s="24">
        <f>+Ene!Q169+Feb!Q169+Mar!Q169+Abr!Q169+May!Q169+Jun!Q169+Jul!Q169+Ago!Q169+Set!Q169+Oct!Q169+Nov!Q169+Dic!Q169</f>
        <v>4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8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0</v>
      </c>
      <c r="AO169" s="33">
        <f t="shared" si="38"/>
        <v>0</v>
      </c>
      <c r="AP169" s="37">
        <v>31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0</v>
      </c>
      <c r="AT169" s="24">
        <f>+Ene!X169+Feb!X169+Mar!X169+Abr!X169+May!X169+Jun!X169+Jul!X169+Ago!X169+Set!X169+Oct!X169+Nov!X169+Dic!X169</f>
        <v>0</v>
      </c>
      <c r="AU169" s="33">
        <f t="shared" si="41"/>
        <v>0</v>
      </c>
    </row>
    <row r="170" spans="1:47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2</v>
      </c>
      <c r="K170" s="27">
        <f>+Ene!J170+Feb!J170+Mar!J170+Abr!J170+May!J170+Jun!J170+Jul!J170+Ago!J170+Set!J170+Oct!J170+Nov!J170+Dic!J170</f>
        <v>3</v>
      </c>
      <c r="L170" s="33">
        <f t="shared" si="29"/>
        <v>150</v>
      </c>
      <c r="M170" s="37">
        <v>15</v>
      </c>
      <c r="N170" s="24">
        <f>+Ene!K170+Feb!K170+Mar!K170+Abr!K170+May!K170+Jun!K170+Jul!K170+Ago!K170+Set!K170+Oct!K170+Nov!K170+Dic!K170</f>
        <v>12</v>
      </c>
      <c r="O170" s="33">
        <f t="shared" si="30"/>
        <v>80</v>
      </c>
      <c r="P170" s="37">
        <v>18</v>
      </c>
      <c r="Q170" s="24">
        <f>+Ene!L170+Feb!L170+Mar!L170+Abr!L170+May!L170+Jun!L170+Jul!L170+Ago!L170+Set!L170+Oct!L170+Nov!L170+Dic!L170</f>
        <v>3</v>
      </c>
      <c r="R170" s="33">
        <f t="shared" si="31"/>
        <v>16.666666666666664</v>
      </c>
      <c r="S170" s="37">
        <v>0</v>
      </c>
      <c r="T170" s="24">
        <f>+Ene!M170+Feb!M170+Mar!M170+Abr!M170+May!M170+Jun!M170+Jul!M170+Ago!M170+Set!M170+Oct!M170+Nov!M170+Dic!M170</f>
        <v>3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3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4</v>
      </c>
      <c r="AA170" s="33">
        <f t="shared" si="34"/>
        <v>0</v>
      </c>
      <c r="AB170" s="37">
        <v>35</v>
      </c>
      <c r="AC170" s="24">
        <f>+Ene!P170+Feb!P170+Mar!P170+Abr!P170+May!P170+Jun!P170+Jul!P170+Ago!P170+Set!P170+Oct!P170+Nov!P170+Dic!P170</f>
        <v>18</v>
      </c>
      <c r="AD170" s="33">
        <f t="shared" si="35"/>
        <v>51.428571428571423</v>
      </c>
      <c r="AE170" s="37">
        <v>0</v>
      </c>
      <c r="AF170" s="24">
        <f>+Ene!Q170+Feb!Q170+Mar!Q170+Abr!Q170+May!Q170+Jun!Q170+Jul!Q170+Ago!Q170+Set!Q170+Oct!Q170+Nov!Q170+Dic!Q170</f>
        <v>3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17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31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12</v>
      </c>
      <c r="K171" s="27">
        <f>+Ene!J171+Feb!J171+Mar!J171+Abr!J171+May!J171+Jun!J171+Jul!J171+Ago!J171+Set!J171+Oct!J171+Nov!J171+Dic!J171</f>
        <v>0</v>
      </c>
      <c r="L171" s="33">
        <f t="shared" si="29"/>
        <v>0</v>
      </c>
      <c r="M171" s="37">
        <v>64</v>
      </c>
      <c r="N171" s="24">
        <f>+Ene!K171+Feb!K171+Mar!K171+Abr!K171+May!K171+Jun!K171+Jul!K171+Ago!K171+Set!K171+Oct!K171+Nov!K171+Dic!K171</f>
        <v>1</v>
      </c>
      <c r="O171" s="33">
        <f t="shared" si="30"/>
        <v>1.5625</v>
      </c>
      <c r="P171" s="37">
        <v>70</v>
      </c>
      <c r="Q171" s="24">
        <f>+Ene!L171+Feb!L171+Mar!L171+Abr!L171+May!L171+Jun!L171+Jul!L171+Ago!L171+Set!L171+Oct!L171+Nov!L171+Dic!L171</f>
        <v>2</v>
      </c>
      <c r="R171" s="33">
        <f t="shared" si="31"/>
        <v>2.8571428571428572</v>
      </c>
      <c r="S171" s="37">
        <v>119</v>
      </c>
      <c r="T171" s="24">
        <f>+Ene!M171+Feb!M171+Mar!M171+Abr!M171+May!M171+Jun!M171+Jul!M171+Ago!M171+Set!M171+Oct!M171+Nov!M171+Dic!M171</f>
        <v>1</v>
      </c>
      <c r="U171" s="33">
        <f t="shared" si="32"/>
        <v>0.84033613445378152</v>
      </c>
      <c r="V171" s="37">
        <v>0</v>
      </c>
      <c r="W171" s="23">
        <f>+Ene!N171+Feb!N171+Mar!N171+Abr!N171+May!N171+Jun!N171+Jul!N171+Ago!N171+Set!N171+Oct!N171+Nov!N171+Dic!N171</f>
        <v>0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7</v>
      </c>
      <c r="AA171" s="33">
        <f t="shared" si="34"/>
        <v>0</v>
      </c>
      <c r="AB171" s="37">
        <v>146</v>
      </c>
      <c r="AC171" s="24">
        <f>+Ene!P171+Feb!P171+Mar!P171+Abr!P171+May!P171+Jun!P171+Jul!P171+Ago!P171+Set!P171+Oct!P171+Nov!P171+Dic!P171</f>
        <v>3</v>
      </c>
      <c r="AD171" s="33">
        <f t="shared" si="35"/>
        <v>2.054794520547945</v>
      </c>
      <c r="AE171" s="37">
        <v>52</v>
      </c>
      <c r="AF171" s="24">
        <f>+Ene!Q171+Feb!Q171+Mar!Q171+Abr!Q171+May!Q171+Jun!Q171+Jul!Q171+Ago!Q171+Set!Q171+Oct!Q171+Nov!Q171+Dic!Q171</f>
        <v>0</v>
      </c>
      <c r="AG171" s="33">
        <f t="shared" si="36"/>
        <v>0</v>
      </c>
      <c r="AH171" s="37">
        <v>499</v>
      </c>
      <c r="AI171" s="24">
        <f>+Ene!R171+Feb!R171+Mar!R171+Abr!R171+May!R171+Jun!R171+Jul!R171+Ago!R171+Set!R171+Oct!R171+Nov!R171+Dic!R171</f>
        <v>7</v>
      </c>
      <c r="AJ171" s="33">
        <f t="shared" si="37"/>
        <v>1.402805611222445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0</v>
      </c>
      <c r="AO171" s="33">
        <f t="shared" si="38"/>
        <v>0</v>
      </c>
      <c r="AP171" s="37">
        <v>139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0</v>
      </c>
      <c r="AT171" s="24">
        <f>+Ene!X171+Feb!X171+Mar!X171+Abr!X171+May!X171+Jun!X171+Jul!X171+Ago!X171+Set!X171+Oct!X171+Nov!X171+Dic!X171</f>
        <v>0</v>
      </c>
      <c r="AU171" s="33">
        <f t="shared" si="41"/>
        <v>0</v>
      </c>
    </row>
    <row r="172" spans="1:47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5</v>
      </c>
      <c r="K172" s="27">
        <f>+Ene!J172+Feb!J172+Mar!J172+Abr!J172+May!J172+Jun!J172+Jul!J172+Ago!J172+Set!J172+Oct!J172+Nov!J172+Dic!J172</f>
        <v>3</v>
      </c>
      <c r="L172" s="33">
        <f t="shared" si="29"/>
        <v>60</v>
      </c>
      <c r="M172" s="37">
        <v>17</v>
      </c>
      <c r="N172" s="24">
        <f>+Ene!K172+Feb!K172+Mar!K172+Abr!K172+May!K172+Jun!K172+Jul!K172+Ago!K172+Set!K172+Oct!K172+Nov!K172+Dic!K172</f>
        <v>2</v>
      </c>
      <c r="O172" s="33">
        <f t="shared" si="30"/>
        <v>11.76470588235294</v>
      </c>
      <c r="P172" s="37">
        <v>15</v>
      </c>
      <c r="Q172" s="24">
        <f>+Ene!L172+Feb!L172+Mar!L172+Abr!L172+May!L172+Jun!L172+Jul!L172+Ago!L172+Set!L172+Oct!L172+Nov!L172+Dic!L172</f>
        <v>3</v>
      </c>
      <c r="R172" s="33">
        <f t="shared" si="31"/>
        <v>20</v>
      </c>
      <c r="S172" s="37">
        <v>25</v>
      </c>
      <c r="T172" s="24">
        <f>+Ene!M172+Feb!M172+Mar!M172+Abr!M172+May!M172+Jun!M172+Jul!M172+Ago!M172+Set!M172+Oct!M172+Nov!M172+Dic!M172</f>
        <v>3</v>
      </c>
      <c r="U172" s="33">
        <f t="shared" si="32"/>
        <v>12</v>
      </c>
      <c r="V172" s="37">
        <v>0</v>
      </c>
      <c r="W172" s="23">
        <f>+Ene!N172+Feb!N172+Mar!N172+Abr!N172+May!N172+Jun!N172+Jul!N172+Ago!N172+Set!N172+Oct!N172+Nov!N172+Dic!N172</f>
        <v>2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6</v>
      </c>
      <c r="AA172" s="33">
        <f t="shared" si="34"/>
        <v>0</v>
      </c>
      <c r="AB172" s="37">
        <v>37</v>
      </c>
      <c r="AC172" s="24">
        <f>+Ene!P172+Feb!P172+Mar!P172+Abr!P172+May!P172+Jun!P172+Jul!P172+Ago!P172+Set!P172+Oct!P172+Nov!P172+Dic!P172</f>
        <v>8</v>
      </c>
      <c r="AD172" s="33">
        <f t="shared" si="35"/>
        <v>21.621621621621621</v>
      </c>
      <c r="AE172" s="37">
        <v>22</v>
      </c>
      <c r="AF172" s="24">
        <f>+Ene!Q172+Feb!Q172+Mar!Q172+Abr!Q172+May!Q172+Jun!Q172+Jul!Q172+Ago!Q172+Set!Q172+Oct!Q172+Nov!Q172+Dic!Q172</f>
        <v>1</v>
      </c>
      <c r="AG172" s="33">
        <f t="shared" si="36"/>
        <v>4.5454545454545459</v>
      </c>
      <c r="AH172" s="37">
        <v>129</v>
      </c>
      <c r="AI172" s="24">
        <f>+Ene!R172+Feb!R172+Mar!R172+Abr!R172+May!R172+Jun!R172+Jul!R172+Ago!R172+Set!R172+Oct!R172+Nov!R172+Dic!R172</f>
        <v>4</v>
      </c>
      <c r="AJ172" s="33">
        <f t="shared" si="37"/>
        <v>3.1007751937984498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1</v>
      </c>
      <c r="AO172" s="33">
        <f t="shared" si="38"/>
        <v>0</v>
      </c>
      <c r="AP172" s="37">
        <v>40</v>
      </c>
      <c r="AQ172" s="24">
        <f>+Ene!W172+Feb!W172+Mar!W172+Abr!W172+May!W172+Jun!W172+Jul!W172+Ago!W172+Set!W172+Oct!W172+Nov!W172+Dic!W172</f>
        <v>0</v>
      </c>
      <c r="AR172" s="33">
        <f t="shared" si="39"/>
        <v>0</v>
      </c>
      <c r="AS172" s="24">
        <f t="shared" si="40"/>
        <v>1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5</v>
      </c>
      <c r="K173" s="27">
        <f>+Ene!J173+Feb!J173+Mar!J173+Abr!J173+May!J173+Jun!J173+Jul!J173+Ago!J173+Set!J173+Oct!J173+Nov!J173+Dic!J173</f>
        <v>3</v>
      </c>
      <c r="L173" s="33">
        <f t="shared" si="29"/>
        <v>60</v>
      </c>
      <c r="M173" s="37">
        <v>7</v>
      </c>
      <c r="N173" s="24">
        <f>+Ene!K173+Feb!K173+Mar!K173+Abr!K173+May!K173+Jun!K173+Jul!K173+Ago!K173+Set!K173+Oct!K173+Nov!K173+Dic!K173</f>
        <v>1</v>
      </c>
      <c r="O173" s="33">
        <f t="shared" si="30"/>
        <v>14.285714285714285</v>
      </c>
      <c r="P173" s="37">
        <v>17</v>
      </c>
      <c r="Q173" s="24">
        <f>+Ene!L173+Feb!L173+Mar!L173+Abr!L173+May!L173+Jun!L173+Jul!L173+Ago!L173+Set!L173+Oct!L173+Nov!L173+Dic!L173</f>
        <v>5</v>
      </c>
      <c r="R173" s="33">
        <f t="shared" si="31"/>
        <v>29.411764705882355</v>
      </c>
      <c r="S173" s="37">
        <v>28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3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12</v>
      </c>
      <c r="AA173" s="33">
        <f t="shared" si="34"/>
        <v>0</v>
      </c>
      <c r="AB173" s="37">
        <v>29</v>
      </c>
      <c r="AC173" s="24">
        <f>+Ene!P173+Feb!P173+Mar!P173+Abr!P173+May!P173+Jun!P173+Jul!P173+Ago!P173+Set!P173+Oct!P173+Nov!P173+Dic!P173</f>
        <v>9</v>
      </c>
      <c r="AD173" s="33">
        <f t="shared" si="35"/>
        <v>31.03448275862069</v>
      </c>
      <c r="AE173" s="37">
        <v>20</v>
      </c>
      <c r="AF173" s="24">
        <f>+Ene!Q173+Feb!Q173+Mar!Q173+Abr!Q173+May!Q173+Jun!Q173+Jul!Q173+Ago!Q173+Set!Q173+Oct!Q173+Nov!Q173+Dic!Q173</f>
        <v>3</v>
      </c>
      <c r="AG173" s="33">
        <f t="shared" si="36"/>
        <v>15</v>
      </c>
      <c r="AH173" s="37">
        <v>135</v>
      </c>
      <c r="AI173" s="24">
        <f>+Ene!R173+Feb!R173+Mar!R173+Abr!R173+May!R173+Jun!R173+Jul!R173+Ago!R173+Set!R173+Oct!R173+Nov!R173+Dic!R173</f>
        <v>9</v>
      </c>
      <c r="AJ173" s="33">
        <f t="shared" si="37"/>
        <v>6.666666666666667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0</v>
      </c>
      <c r="AO173" s="33">
        <f t="shared" si="38"/>
        <v>0</v>
      </c>
      <c r="AP173" s="37">
        <v>32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0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1</v>
      </c>
      <c r="K174" s="27">
        <f>+Ene!J174+Feb!J174+Mar!J174+Abr!J174+May!J174+Jun!J174+Jul!J174+Ago!J174+Set!J174+Oct!J174+Nov!J174+Dic!J174</f>
        <v>1</v>
      </c>
      <c r="L174" s="33">
        <f t="shared" si="29"/>
        <v>100</v>
      </c>
      <c r="M174" s="37">
        <v>5</v>
      </c>
      <c r="N174" s="24">
        <f>+Ene!K174+Feb!K174+Mar!K174+Abr!K174+May!K174+Jun!K174+Jul!K174+Ago!K174+Set!K174+Oct!K174+Nov!K174+Dic!K174</f>
        <v>1</v>
      </c>
      <c r="O174" s="33">
        <f t="shared" si="30"/>
        <v>20</v>
      </c>
      <c r="P174" s="37">
        <v>5</v>
      </c>
      <c r="Q174" s="24">
        <f>+Ene!L174+Feb!L174+Mar!L174+Abr!L174+May!L174+Jun!L174+Jul!L174+Ago!L174+Set!L174+Oct!L174+Nov!L174+Dic!L174</f>
        <v>2</v>
      </c>
      <c r="R174" s="33">
        <f t="shared" si="31"/>
        <v>40</v>
      </c>
      <c r="S174" s="37">
        <v>11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0</v>
      </c>
      <c r="AA174" s="33">
        <f t="shared" si="34"/>
        <v>0</v>
      </c>
      <c r="AB174" s="37">
        <v>11</v>
      </c>
      <c r="AC174" s="24">
        <f>+Ene!P174+Feb!P174+Mar!P174+Abr!P174+May!P174+Jun!P174+Jul!P174+Ago!P174+Set!P174+Oct!P174+Nov!P174+Dic!P174</f>
        <v>4</v>
      </c>
      <c r="AD174" s="33">
        <f t="shared" si="35"/>
        <v>36.363636363636367</v>
      </c>
      <c r="AE174" s="37">
        <v>3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38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1</v>
      </c>
      <c r="AO174" s="33">
        <f t="shared" si="38"/>
        <v>0</v>
      </c>
      <c r="AP174" s="37">
        <v>9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1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3</v>
      </c>
      <c r="K175" s="27">
        <f>+Ene!J175+Feb!J175+Mar!J175+Abr!J175+May!J175+Jun!J175+Jul!J175+Ago!J175+Set!J175+Oct!J175+Nov!J175+Dic!J175</f>
        <v>0</v>
      </c>
      <c r="L175" s="33">
        <f t="shared" si="29"/>
        <v>0</v>
      </c>
      <c r="M175" s="37">
        <v>12</v>
      </c>
      <c r="N175" s="24">
        <f>+Ene!K175+Feb!K175+Mar!K175+Abr!K175+May!K175+Jun!K175+Jul!K175+Ago!K175+Set!K175+Oct!K175+Nov!K175+Dic!K175</f>
        <v>2</v>
      </c>
      <c r="O175" s="33">
        <f t="shared" si="30"/>
        <v>16.666666666666664</v>
      </c>
      <c r="P175" s="37">
        <v>15</v>
      </c>
      <c r="Q175" s="24">
        <f>+Ene!L175+Feb!L175+Mar!L175+Abr!L175+May!L175+Jun!L175+Jul!L175+Ago!L175+Set!L175+Oct!L175+Nov!L175+Dic!L175</f>
        <v>2</v>
      </c>
      <c r="R175" s="33">
        <f t="shared" si="31"/>
        <v>13.333333333333334</v>
      </c>
      <c r="S175" s="37">
        <v>24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0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3</v>
      </c>
      <c r="AA175" s="33">
        <f t="shared" si="34"/>
        <v>0</v>
      </c>
      <c r="AB175" s="37">
        <v>30</v>
      </c>
      <c r="AC175" s="24">
        <f>+Ene!P175+Feb!P175+Mar!P175+Abr!P175+May!P175+Jun!P175+Jul!P175+Ago!P175+Set!P175+Oct!P175+Nov!P175+Dic!P175</f>
        <v>4</v>
      </c>
      <c r="AD175" s="33">
        <f t="shared" si="35"/>
        <v>13.333333333333334</v>
      </c>
      <c r="AE175" s="37">
        <v>14</v>
      </c>
      <c r="AF175" s="24">
        <f>+Ene!Q175+Feb!Q175+Mar!Q175+Abr!Q175+May!Q175+Jun!Q175+Jul!Q175+Ago!Q175+Set!Q175+Oct!Q175+Nov!Q175+Dic!Q175</f>
        <v>0</v>
      </c>
      <c r="AG175" s="33">
        <f t="shared" si="36"/>
        <v>0</v>
      </c>
      <c r="AH175" s="37">
        <v>119</v>
      </c>
      <c r="AI175" s="24">
        <f>+Ene!R175+Feb!R175+Mar!R175+Abr!R175+May!R175+Jun!R175+Jul!R175+Ago!R175+Set!R175+Oct!R175+Nov!R175+Dic!R175</f>
        <v>5</v>
      </c>
      <c r="AJ175" s="33">
        <f t="shared" si="37"/>
        <v>4.2016806722689077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30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8</v>
      </c>
      <c r="K176" s="27">
        <f>+Ene!J176+Feb!J176+Mar!J176+Abr!J176+May!J176+Jun!J176+Jul!J176+Ago!J176+Set!J176+Oct!J176+Nov!J176+Dic!J176</f>
        <v>6</v>
      </c>
      <c r="L176" s="33">
        <f t="shared" si="29"/>
        <v>75</v>
      </c>
      <c r="M176" s="37">
        <v>34</v>
      </c>
      <c r="N176" s="24">
        <f>+Ene!K176+Feb!K176+Mar!K176+Abr!K176+May!K176+Jun!K176+Jul!K176+Ago!K176+Set!K176+Oct!K176+Nov!K176+Dic!K176</f>
        <v>7</v>
      </c>
      <c r="O176" s="33">
        <f t="shared" si="30"/>
        <v>20.588235294117645</v>
      </c>
      <c r="P176" s="37">
        <v>45</v>
      </c>
      <c r="Q176" s="24">
        <f>+Ene!L176+Feb!L176+Mar!L176+Abr!L176+May!L176+Jun!L176+Jul!L176+Ago!L176+Set!L176+Oct!L176+Nov!L176+Dic!L176</f>
        <v>4</v>
      </c>
      <c r="R176" s="33">
        <f t="shared" si="31"/>
        <v>8.8888888888888893</v>
      </c>
      <c r="S176" s="37">
        <v>65</v>
      </c>
      <c r="T176" s="24">
        <f>+Ene!M176+Feb!M176+Mar!M176+Abr!M176+May!M176+Jun!M176+Jul!M176+Ago!M176+Set!M176+Oct!M176+Nov!M176+Dic!M176</f>
        <v>1</v>
      </c>
      <c r="U176" s="33">
        <f t="shared" si="32"/>
        <v>1.5384615384615385</v>
      </c>
      <c r="V176" s="37">
        <v>0</v>
      </c>
      <c r="W176" s="23">
        <f>+Ene!N176+Feb!N176+Mar!N176+Abr!N176+May!N176+Jun!N176+Jul!N176+Ago!N176+Set!N176+Oct!N176+Nov!N176+Dic!N176</f>
        <v>6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6</v>
      </c>
      <c r="AA176" s="33">
        <f t="shared" si="34"/>
        <v>0</v>
      </c>
      <c r="AB176" s="37">
        <v>87</v>
      </c>
      <c r="AC176" s="24">
        <f>+Ene!P176+Feb!P176+Mar!P176+Abr!P176+May!P176+Jun!P176+Jul!P176+Ago!P176+Set!P176+Oct!P176+Nov!P176+Dic!P176</f>
        <v>17</v>
      </c>
      <c r="AD176" s="33">
        <f t="shared" si="35"/>
        <v>19.540229885057471</v>
      </c>
      <c r="AE176" s="37">
        <v>34</v>
      </c>
      <c r="AF176" s="24">
        <f>+Ene!Q176+Feb!Q176+Mar!Q176+Abr!Q176+May!Q176+Jun!Q176+Jul!Q176+Ago!Q176+Set!Q176+Oct!Q176+Nov!Q176+Dic!Q176</f>
        <v>6</v>
      </c>
      <c r="AG176" s="33">
        <f t="shared" si="36"/>
        <v>17.647058823529413</v>
      </c>
      <c r="AH176" s="37">
        <v>302</v>
      </c>
      <c r="AI176" s="24">
        <f>+Ene!R176+Feb!R176+Mar!R176+Abr!R176+May!R176+Jun!R176+Jul!R176+Ago!R176+Set!R176+Oct!R176+Nov!R176+Dic!R176</f>
        <v>19</v>
      </c>
      <c r="AJ176" s="33">
        <f t="shared" si="37"/>
        <v>6.2913907284768218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0</v>
      </c>
      <c r="AO176" s="33">
        <f t="shared" si="38"/>
        <v>0</v>
      </c>
      <c r="AP176" s="37">
        <v>85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0</v>
      </c>
      <c r="AT176" s="24">
        <f>+Ene!X176+Feb!X176+Mar!X176+Abr!X176+May!X176+Jun!X176+Jul!X176+Ago!X176+Set!X176+Oct!X176+Nov!X176+Dic!X176</f>
        <v>0</v>
      </c>
      <c r="AU176" s="33">
        <f t="shared" si="41"/>
        <v>0</v>
      </c>
    </row>
    <row r="177" spans="1:47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2</v>
      </c>
      <c r="K177" s="27">
        <f>+Ene!J177+Feb!J177+Mar!J177+Abr!J177+May!J177+Jun!J177+Jul!J177+Ago!J177+Set!J177+Oct!J177+Nov!J177+Dic!J177</f>
        <v>1</v>
      </c>
      <c r="L177" s="33">
        <f t="shared" si="29"/>
        <v>50</v>
      </c>
      <c r="M177" s="37">
        <v>6</v>
      </c>
      <c r="N177" s="24">
        <f>+Ene!K177+Feb!K177+Mar!K177+Abr!K177+May!K177+Jun!K177+Jul!K177+Ago!K177+Set!K177+Oct!K177+Nov!K177+Dic!K177</f>
        <v>5</v>
      </c>
      <c r="O177" s="33">
        <f t="shared" si="30"/>
        <v>83.333333333333343</v>
      </c>
      <c r="P177" s="37">
        <v>10</v>
      </c>
      <c r="Q177" s="24">
        <f>+Ene!L177+Feb!L177+Mar!L177+Abr!L177+May!L177+Jun!L177+Jul!L177+Ago!L177+Set!L177+Oct!L177+Nov!L177+Dic!L177</f>
        <v>0</v>
      </c>
      <c r="R177" s="33">
        <f t="shared" si="31"/>
        <v>0</v>
      </c>
      <c r="S177" s="37">
        <v>23</v>
      </c>
      <c r="T177" s="24">
        <f>+Ene!M177+Feb!M177+Mar!M177+Abr!M177+May!M177+Jun!M177+Jul!M177+Ago!M177+Set!M177+Oct!M177+Nov!M177+Dic!M177</f>
        <v>2</v>
      </c>
      <c r="U177" s="33">
        <f t="shared" si="32"/>
        <v>8.695652173913043</v>
      </c>
      <c r="V177" s="37">
        <v>0</v>
      </c>
      <c r="W177" s="23">
        <f>+Ene!N177+Feb!N177+Mar!N177+Abr!N177+May!N177+Jun!N177+Jul!N177+Ago!N177+Set!N177+Oct!N177+Nov!N177+Dic!N177</f>
        <v>1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5</v>
      </c>
      <c r="AA177" s="33">
        <f t="shared" si="34"/>
        <v>0</v>
      </c>
      <c r="AB177" s="37">
        <v>18</v>
      </c>
      <c r="AC177" s="24">
        <f>+Ene!P177+Feb!P177+Mar!P177+Abr!P177+May!P177+Jun!P177+Jul!P177+Ago!P177+Set!P177+Oct!P177+Nov!P177+Dic!P177</f>
        <v>6</v>
      </c>
      <c r="AD177" s="33">
        <f t="shared" si="35"/>
        <v>33.333333333333329</v>
      </c>
      <c r="AE177" s="37">
        <v>9</v>
      </c>
      <c r="AF177" s="24">
        <f>+Ene!Q177+Feb!Q177+Mar!Q177+Abr!Q177+May!Q177+Jun!Q177+Jul!Q177+Ago!Q177+Set!Q177+Oct!Q177+Nov!Q177+Dic!Q177</f>
        <v>2</v>
      </c>
      <c r="AG177" s="33">
        <f t="shared" si="36"/>
        <v>22.222222222222221</v>
      </c>
      <c r="AH177" s="37">
        <v>89</v>
      </c>
      <c r="AI177" s="24">
        <f>+Ene!R177+Feb!R177+Mar!R177+Abr!R177+May!R177+Jun!R177+Jul!R177+Ago!R177+Set!R177+Oct!R177+Nov!R177+Dic!R177</f>
        <v>3</v>
      </c>
      <c r="AJ177" s="33">
        <f t="shared" si="37"/>
        <v>3.3707865168539324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0</v>
      </c>
      <c r="AO177" s="33">
        <f t="shared" si="38"/>
        <v>0</v>
      </c>
      <c r="AP177" s="37">
        <v>21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0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4</v>
      </c>
      <c r="K178" s="27">
        <f>+Ene!J178+Feb!J178+Mar!J178+Abr!J178+May!J178+Jun!J178+Jul!J178+Ago!J178+Set!J178+Oct!J178+Nov!J178+Dic!J178</f>
        <v>2</v>
      </c>
      <c r="L178" s="33">
        <f t="shared" si="29"/>
        <v>50</v>
      </c>
      <c r="M178" s="37">
        <v>4</v>
      </c>
      <c r="N178" s="24">
        <f>+Ene!K178+Feb!K178+Mar!K178+Abr!K178+May!K178+Jun!K178+Jul!K178+Ago!K178+Set!K178+Oct!K178+Nov!K178+Dic!K178</f>
        <v>2</v>
      </c>
      <c r="O178" s="33">
        <f t="shared" si="30"/>
        <v>50</v>
      </c>
      <c r="P178" s="37">
        <v>6</v>
      </c>
      <c r="Q178" s="24">
        <f>+Ene!L178+Feb!L178+Mar!L178+Abr!L178+May!L178+Jun!L178+Jul!L178+Ago!L178+Set!L178+Oct!L178+Nov!L178+Dic!L178</f>
        <v>5</v>
      </c>
      <c r="R178" s="33">
        <f t="shared" si="31"/>
        <v>83.333333333333343</v>
      </c>
      <c r="S178" s="37">
        <v>12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2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8</v>
      </c>
      <c r="AA178" s="33">
        <f t="shared" si="34"/>
        <v>0</v>
      </c>
      <c r="AB178" s="37">
        <v>14</v>
      </c>
      <c r="AC178" s="24">
        <f>+Ene!P178+Feb!P178+Mar!P178+Abr!P178+May!P178+Jun!P178+Jul!P178+Ago!P178+Set!P178+Oct!P178+Nov!P178+Dic!P178</f>
        <v>9</v>
      </c>
      <c r="AD178" s="33">
        <f t="shared" si="35"/>
        <v>64.285714285714292</v>
      </c>
      <c r="AE178" s="37">
        <v>16</v>
      </c>
      <c r="AF178" s="24">
        <f>+Ene!Q178+Feb!Q178+Mar!Q178+Abr!Q178+May!Q178+Jun!Q178+Jul!Q178+Ago!Q178+Set!Q178+Oct!Q178+Nov!Q178+Dic!Q178</f>
        <v>4</v>
      </c>
      <c r="AG178" s="33">
        <f t="shared" si="36"/>
        <v>25</v>
      </c>
      <c r="AH178" s="37">
        <v>59</v>
      </c>
      <c r="AI178" s="24">
        <f>+Ene!R178+Feb!R178+Mar!R178+Abr!R178+May!R178+Jun!R178+Jul!R178+Ago!R178+Set!R178+Oct!R178+Nov!R178+Dic!R178</f>
        <v>8</v>
      </c>
      <c r="AJ178" s="33">
        <f t="shared" si="37"/>
        <v>13.559322033898304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18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2</v>
      </c>
      <c r="K179" s="27">
        <f>+Ene!J179+Feb!J179+Mar!J179+Abr!J179+May!J179+Jun!J179+Jul!J179+Ago!J179+Set!J179+Oct!J179+Nov!J179+Dic!J179</f>
        <v>5</v>
      </c>
      <c r="L179" s="33">
        <f t="shared" si="29"/>
        <v>250</v>
      </c>
      <c r="M179" s="37">
        <v>3</v>
      </c>
      <c r="N179" s="24">
        <f>+Ene!K179+Feb!K179+Mar!K179+Abr!K179+May!K179+Jun!K179+Jul!K179+Ago!K179+Set!K179+Oct!K179+Nov!K179+Dic!K179</f>
        <v>2</v>
      </c>
      <c r="O179" s="33">
        <f t="shared" si="30"/>
        <v>66.666666666666657</v>
      </c>
      <c r="P179" s="37">
        <v>9</v>
      </c>
      <c r="Q179" s="24">
        <f>+Ene!L179+Feb!L179+Mar!L179+Abr!L179+May!L179+Jun!L179+Jul!L179+Ago!L179+Set!L179+Oct!L179+Nov!L179+Dic!L179</f>
        <v>2</v>
      </c>
      <c r="R179" s="33">
        <f t="shared" si="31"/>
        <v>22.222222222222221</v>
      </c>
      <c r="S179" s="37">
        <v>9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5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7</v>
      </c>
      <c r="AA179" s="33">
        <f t="shared" si="34"/>
        <v>0</v>
      </c>
      <c r="AB179" s="37">
        <v>14</v>
      </c>
      <c r="AC179" s="24">
        <f>+Ene!P179+Feb!P179+Mar!P179+Abr!P179+May!P179+Jun!P179+Jul!P179+Ago!P179+Set!P179+Oct!P179+Nov!P179+Dic!P179</f>
        <v>9</v>
      </c>
      <c r="AD179" s="33">
        <f t="shared" si="35"/>
        <v>64.285714285714292</v>
      </c>
      <c r="AE179" s="37">
        <v>9</v>
      </c>
      <c r="AF179" s="24">
        <f>+Ene!Q179+Feb!Q179+Mar!Q179+Abr!Q179+May!Q179+Jun!Q179+Jul!Q179+Ago!Q179+Set!Q179+Oct!Q179+Nov!Q179+Dic!Q179</f>
        <v>3</v>
      </c>
      <c r="AG179" s="33">
        <f t="shared" si="36"/>
        <v>33.333333333333329</v>
      </c>
      <c r="AH179" s="37">
        <v>57</v>
      </c>
      <c r="AI179" s="24">
        <f>+Ene!R179+Feb!R179+Mar!R179+Abr!R179+May!R179+Jun!R179+Jul!R179+Ago!R179+Set!R179+Oct!R179+Nov!R179+Dic!R179</f>
        <v>4</v>
      </c>
      <c r="AJ179" s="33">
        <f t="shared" si="37"/>
        <v>7.0175438596491224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0</v>
      </c>
      <c r="AO179" s="33">
        <f t="shared" si="38"/>
        <v>0</v>
      </c>
      <c r="AP179" s="37">
        <v>18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0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1</v>
      </c>
      <c r="K180" s="27">
        <f>+Ene!J180+Feb!J180+Mar!J180+Abr!J180+May!J180+Jun!J180+Jul!J180+Ago!J180+Set!J180+Oct!J180+Nov!J180+Dic!J180</f>
        <v>0</v>
      </c>
      <c r="L180" s="33">
        <f t="shared" si="29"/>
        <v>0</v>
      </c>
      <c r="M180" s="37">
        <v>3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>
        <v>3</v>
      </c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37">
        <v>2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0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3</v>
      </c>
      <c r="AA180" s="33">
        <f t="shared" si="34"/>
        <v>0</v>
      </c>
      <c r="AB180" s="37">
        <v>7</v>
      </c>
      <c r="AC180" s="24">
        <f>+Ene!P180+Feb!P180+Mar!P180+Abr!P180+May!P180+Jun!P180+Jul!P180+Ago!P180+Set!P180+Oct!P180+Nov!P180+Dic!P180</f>
        <v>0</v>
      </c>
      <c r="AD180" s="33">
        <f t="shared" si="35"/>
        <v>0</v>
      </c>
      <c r="AE180" s="37">
        <v>4</v>
      </c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>
        <v>18</v>
      </c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2</v>
      </c>
      <c r="K181" s="27">
        <f>+Ene!J181+Feb!J181+Mar!J181+Abr!J181+May!J181+Jun!J181+Jul!J181+Ago!J181+Set!J181+Oct!J181+Nov!J181+Dic!J181</f>
        <v>0</v>
      </c>
      <c r="L181" s="33">
        <f t="shared" si="29"/>
        <v>0</v>
      </c>
      <c r="M181" s="37">
        <v>10</v>
      </c>
      <c r="N181" s="24">
        <f>+Ene!K181+Feb!K181+Mar!K181+Abr!K181+May!K181+Jun!K181+Jul!K181+Ago!K181+Set!K181+Oct!K181+Nov!K181+Dic!K181</f>
        <v>3</v>
      </c>
      <c r="O181" s="33">
        <f t="shared" si="30"/>
        <v>30</v>
      </c>
      <c r="P181" s="37">
        <v>8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22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0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7</v>
      </c>
      <c r="AA181" s="33">
        <f t="shared" si="34"/>
        <v>0</v>
      </c>
      <c r="AB181" s="37">
        <v>20</v>
      </c>
      <c r="AC181" s="24">
        <f>+Ene!P181+Feb!P181+Mar!P181+Abr!P181+May!P181+Jun!P181+Jul!P181+Ago!P181+Set!P181+Oct!P181+Nov!P181+Dic!P181</f>
        <v>3</v>
      </c>
      <c r="AD181" s="33">
        <f t="shared" si="35"/>
        <v>15</v>
      </c>
      <c r="AE181" s="37">
        <v>10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82</v>
      </c>
      <c r="AI181" s="24">
        <f>+Ene!R181+Feb!R181+Mar!R181+Abr!R181+May!R181+Jun!R181+Jul!R181+Ago!R181+Set!R181+Oct!R181+Nov!R181+Dic!R181</f>
        <v>12</v>
      </c>
      <c r="AJ181" s="33">
        <f t="shared" si="37"/>
        <v>14.634146341463413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9</v>
      </c>
      <c r="AO181" s="33">
        <f t="shared" si="38"/>
        <v>0</v>
      </c>
      <c r="AP181" s="37">
        <v>20</v>
      </c>
      <c r="AQ181" s="24">
        <f>+Ene!W181+Feb!W181+Mar!W181+Abr!W181+May!W181+Jun!W181+Jul!W181+Ago!W181+Set!W181+Oct!W181+Nov!W181+Dic!W181</f>
        <v>1</v>
      </c>
      <c r="AR181" s="33">
        <f t="shared" si="39"/>
        <v>5</v>
      </c>
      <c r="AS181" s="24">
        <f t="shared" si="40"/>
        <v>9</v>
      </c>
      <c r="AT181" s="24">
        <f>+Ene!X181+Feb!X181+Mar!X181+Abr!X181+May!X181+Jun!X181+Jul!X181+Ago!X181+Set!X181+Oct!X181+Nov!X181+Dic!X181</f>
        <v>8</v>
      </c>
      <c r="AU181" s="33">
        <f t="shared" si="41"/>
        <v>88.888888888888886</v>
      </c>
    </row>
    <row r="182" spans="1:47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10</v>
      </c>
      <c r="K182" s="27">
        <f>+Ene!J182+Feb!J182+Mar!J182+Abr!J182+May!J182+Jun!J182+Jul!J182+Ago!J182+Set!J182+Oct!J182+Nov!J182+Dic!J182</f>
        <v>5</v>
      </c>
      <c r="L182" s="33">
        <f t="shared" si="29"/>
        <v>50</v>
      </c>
      <c r="M182" s="37">
        <v>8</v>
      </c>
      <c r="N182" s="24">
        <f>+Ene!K182+Feb!K182+Mar!K182+Abr!K182+May!K182+Jun!K182+Jul!K182+Ago!K182+Set!K182+Oct!K182+Nov!K182+Dic!K182</f>
        <v>5</v>
      </c>
      <c r="O182" s="33">
        <f t="shared" si="30"/>
        <v>62.5</v>
      </c>
      <c r="P182" s="37">
        <v>49</v>
      </c>
      <c r="Q182" s="24">
        <f>+Ene!L182+Feb!L182+Mar!L182+Abr!L182+May!L182+Jun!L182+Jul!L182+Ago!L182+Set!L182+Oct!L182+Nov!L182+Dic!L182</f>
        <v>1</v>
      </c>
      <c r="R182" s="33">
        <f t="shared" si="31"/>
        <v>2.0408163265306123</v>
      </c>
      <c r="S182" s="37">
        <v>89</v>
      </c>
      <c r="T182" s="24">
        <f>+Ene!M182+Feb!M182+Mar!M182+Abr!M182+May!M182+Jun!M182+Jul!M182+Ago!M182+Set!M182+Oct!M182+Nov!M182+Dic!M182</f>
        <v>1</v>
      </c>
      <c r="U182" s="33">
        <f t="shared" si="32"/>
        <v>1.1235955056179776</v>
      </c>
      <c r="V182" s="37">
        <v>0</v>
      </c>
      <c r="W182" s="23">
        <f>+Ene!N182+Feb!N182+Mar!N182+Abr!N182+May!N182+Jun!N182+Jul!N182+Ago!N182+Set!N182+Oct!N182+Nov!N182+Dic!N182</f>
        <v>5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9</v>
      </c>
      <c r="AA182" s="33">
        <f t="shared" si="34"/>
        <v>0</v>
      </c>
      <c r="AB182" s="37">
        <v>67</v>
      </c>
      <c r="AC182" s="24">
        <f>+Ene!P182+Feb!P182+Mar!P182+Abr!P182+May!P182+Jun!P182+Jul!P182+Ago!P182+Set!P182+Oct!P182+Nov!P182+Dic!P182</f>
        <v>11</v>
      </c>
      <c r="AD182" s="33">
        <f t="shared" si="35"/>
        <v>16.417910447761194</v>
      </c>
      <c r="AE182" s="37">
        <v>51</v>
      </c>
      <c r="AF182" s="24">
        <f>+Ene!Q182+Feb!Q182+Mar!Q182+Abr!Q182+May!Q182+Jun!Q182+Jul!Q182+Ago!Q182+Set!Q182+Oct!Q182+Nov!Q182+Dic!Q182</f>
        <v>2</v>
      </c>
      <c r="AG182" s="33">
        <f t="shared" si="36"/>
        <v>3.9215686274509802</v>
      </c>
      <c r="AH182" s="37">
        <v>391</v>
      </c>
      <c r="AI182" s="24">
        <f>+Ene!R182+Feb!R182+Mar!R182+Abr!R182+May!R182+Jun!R182+Jul!R182+Ago!R182+Set!R182+Oct!R182+Nov!R182+Dic!R182</f>
        <v>6</v>
      </c>
      <c r="AJ182" s="33">
        <f t="shared" si="37"/>
        <v>1.5345268542199488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12</v>
      </c>
      <c r="AO182" s="33">
        <f t="shared" si="38"/>
        <v>0</v>
      </c>
      <c r="AP182" s="37">
        <v>87</v>
      </c>
      <c r="AQ182" s="24">
        <f>+Ene!W182+Feb!W182+Mar!W182+Abr!W182+May!W182+Jun!W182+Jul!W182+Ago!W182+Set!W182+Oct!W182+Nov!W182+Dic!W182</f>
        <v>4</v>
      </c>
      <c r="AR182" s="33">
        <f t="shared" si="39"/>
        <v>4.5977011494252871</v>
      </c>
      <c r="AS182" s="24">
        <f t="shared" si="40"/>
        <v>12</v>
      </c>
      <c r="AT182" s="24">
        <f>+Ene!X182+Feb!X182+Mar!X182+Abr!X182+May!X182+Jun!X182+Jul!X182+Ago!X182+Set!X182+Oct!X182+Nov!X182+Dic!X182</f>
        <v>8</v>
      </c>
      <c r="AU182" s="33">
        <f t="shared" si="41"/>
        <v>66.666666666666657</v>
      </c>
    </row>
    <row r="183" spans="1:47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3</v>
      </c>
      <c r="K183" s="27">
        <f>+Ene!J183+Feb!J183+Mar!J183+Abr!J183+May!J183+Jun!J183+Jul!J183+Ago!J183+Set!J183+Oct!J183+Nov!J183+Dic!J183</f>
        <v>1</v>
      </c>
      <c r="L183" s="33">
        <f t="shared" si="29"/>
        <v>33.333333333333329</v>
      </c>
      <c r="M183" s="37">
        <v>14</v>
      </c>
      <c r="N183" s="24">
        <f>+Ene!K183+Feb!K183+Mar!K183+Abr!K183+May!K183+Jun!K183+Jul!K183+Ago!K183+Set!K183+Oct!K183+Nov!K183+Dic!K183</f>
        <v>3</v>
      </c>
      <c r="O183" s="33">
        <f t="shared" si="30"/>
        <v>21.428571428571427</v>
      </c>
      <c r="P183" s="37">
        <v>9</v>
      </c>
      <c r="Q183" s="24">
        <f>+Ene!L183+Feb!L183+Mar!L183+Abr!L183+May!L183+Jun!L183+Jul!L183+Ago!L183+Set!L183+Oct!L183+Nov!L183+Dic!L183</f>
        <v>2</v>
      </c>
      <c r="R183" s="33">
        <f t="shared" si="31"/>
        <v>22.222222222222221</v>
      </c>
      <c r="S183" s="37">
        <v>11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1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10</v>
      </c>
      <c r="AA183" s="33">
        <f t="shared" si="34"/>
        <v>0</v>
      </c>
      <c r="AB183" s="37">
        <v>26</v>
      </c>
      <c r="AC183" s="24">
        <f>+Ene!P183+Feb!P183+Mar!P183+Abr!P183+May!P183+Jun!P183+Jul!P183+Ago!P183+Set!P183+Oct!P183+Nov!P183+Dic!P183</f>
        <v>6</v>
      </c>
      <c r="AD183" s="33">
        <f t="shared" si="35"/>
        <v>23.076923076923077</v>
      </c>
      <c r="AE183" s="37">
        <v>15</v>
      </c>
      <c r="AF183" s="24">
        <f>+Ene!Q183+Feb!Q183+Mar!Q183+Abr!Q183+May!Q183+Jun!Q183+Jul!Q183+Ago!Q183+Set!Q183+Oct!Q183+Nov!Q183+Dic!Q183</f>
        <v>0</v>
      </c>
      <c r="AG183" s="33">
        <f t="shared" si="36"/>
        <v>0</v>
      </c>
      <c r="AH183" s="37">
        <v>74</v>
      </c>
      <c r="AI183" s="24">
        <f>+Ene!R183+Feb!R183+Mar!R183+Abr!R183+May!R183+Jun!R183+Jul!R183+Ago!R183+Set!R183+Oct!R183+Nov!R183+Dic!R183</f>
        <v>9</v>
      </c>
      <c r="AJ183" s="33">
        <f t="shared" si="37"/>
        <v>12.162162162162163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1</v>
      </c>
      <c r="AO183" s="33">
        <f t="shared" si="38"/>
        <v>0</v>
      </c>
      <c r="AP183" s="37">
        <v>26</v>
      </c>
      <c r="AQ183" s="24">
        <f>+Ene!W183+Feb!W183+Mar!W183+Abr!W183+May!W183+Jun!W183+Jul!W183+Ago!W183+Set!W183+Oct!W183+Nov!W183+Dic!W183</f>
        <v>0</v>
      </c>
      <c r="AR183" s="33">
        <f t="shared" si="39"/>
        <v>0</v>
      </c>
      <c r="AS183" s="24">
        <f t="shared" si="40"/>
        <v>1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4</v>
      </c>
      <c r="K184" s="27">
        <f>+Ene!J184+Feb!J184+Mar!J184+Abr!J184+May!J184+Jun!J184+Jul!J184+Ago!J184+Set!J184+Oct!J184+Nov!J184+Dic!J184</f>
        <v>3</v>
      </c>
      <c r="L184" s="33">
        <f t="shared" si="29"/>
        <v>75</v>
      </c>
      <c r="M184" s="37">
        <v>15</v>
      </c>
      <c r="N184" s="24">
        <f>+Ene!K184+Feb!K184+Mar!K184+Abr!K184+May!K184+Jun!K184+Jul!K184+Ago!K184+Set!K184+Oct!K184+Nov!K184+Dic!K184</f>
        <v>4</v>
      </c>
      <c r="O184" s="33">
        <f t="shared" si="30"/>
        <v>26.666666666666668</v>
      </c>
      <c r="P184" s="37">
        <v>10</v>
      </c>
      <c r="Q184" s="24">
        <f>+Ene!L184+Feb!L184+Mar!L184+Abr!L184+May!L184+Jun!L184+Jul!L184+Ago!L184+Set!L184+Oct!L184+Nov!L184+Dic!L184</f>
        <v>4</v>
      </c>
      <c r="R184" s="33">
        <f t="shared" si="31"/>
        <v>40</v>
      </c>
      <c r="S184" s="37">
        <v>23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3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9</v>
      </c>
      <c r="AA184" s="33">
        <f t="shared" si="34"/>
        <v>0</v>
      </c>
      <c r="AB184" s="37">
        <v>29</v>
      </c>
      <c r="AC184" s="24">
        <f>+Ene!P184+Feb!P184+Mar!P184+Abr!P184+May!P184+Jun!P184+Jul!P184+Ago!P184+Set!P184+Oct!P184+Nov!P184+Dic!P184</f>
        <v>11</v>
      </c>
      <c r="AD184" s="33">
        <f t="shared" si="35"/>
        <v>37.931034482758619</v>
      </c>
      <c r="AE184" s="37">
        <v>17</v>
      </c>
      <c r="AF184" s="24">
        <f>+Ene!Q184+Feb!Q184+Mar!Q184+Abr!Q184+May!Q184+Jun!Q184+Jul!Q184+Ago!Q184+Set!Q184+Oct!Q184+Nov!Q184+Dic!Q184</f>
        <v>9</v>
      </c>
      <c r="AG184" s="33">
        <f t="shared" si="36"/>
        <v>52.941176470588239</v>
      </c>
      <c r="AH184" s="37">
        <v>94</v>
      </c>
      <c r="AI184" s="24">
        <f>+Ene!R184+Feb!R184+Mar!R184+Abr!R184+May!R184+Jun!R184+Jul!R184+Ago!R184+Set!R184+Oct!R184+Nov!R184+Dic!R184</f>
        <v>11</v>
      </c>
      <c r="AJ184" s="33">
        <f t="shared" si="37"/>
        <v>11.702127659574469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1</v>
      </c>
      <c r="AO184" s="33">
        <f t="shared" si="38"/>
        <v>0</v>
      </c>
      <c r="AP184" s="37">
        <v>29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1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54</v>
      </c>
      <c r="K185" s="27">
        <f>+Ene!J185+Feb!J185+Mar!J185+Abr!J185+May!J185+Jun!J185+Jul!J185+Ago!J185+Set!J185+Oct!J185+Nov!J185+Dic!J185</f>
        <v>46</v>
      </c>
      <c r="L185" s="33">
        <f t="shared" si="29"/>
        <v>85.18518518518519</v>
      </c>
      <c r="M185" s="37">
        <v>177</v>
      </c>
      <c r="N185" s="24">
        <f>+Ene!K185+Feb!K185+Mar!K185+Abr!K185+May!K185+Jun!K185+Jul!K185+Ago!K185+Set!K185+Oct!K185+Nov!K185+Dic!K185</f>
        <v>45</v>
      </c>
      <c r="O185" s="33">
        <f t="shared" si="30"/>
        <v>25.423728813559322</v>
      </c>
      <c r="P185" s="37">
        <v>168</v>
      </c>
      <c r="Q185" s="24">
        <f>+Ene!L185+Feb!L185+Mar!L185+Abr!L185+May!L185+Jun!L185+Jul!L185+Ago!L185+Set!L185+Oct!L185+Nov!L185+Dic!L185</f>
        <v>21</v>
      </c>
      <c r="R185" s="33">
        <f t="shared" si="31"/>
        <v>12.5</v>
      </c>
      <c r="S185" s="37">
        <v>215</v>
      </c>
      <c r="T185" s="24">
        <f>+Ene!M185+Feb!M185+Mar!M185+Abr!M185+May!M185+Jun!M185+Jul!M185+Ago!M185+Set!M185+Oct!M185+Nov!M185+Dic!M185</f>
        <v>7</v>
      </c>
      <c r="U185" s="33">
        <f t="shared" si="32"/>
        <v>3.2558139534883721</v>
      </c>
      <c r="V185" s="37">
        <v>0</v>
      </c>
      <c r="W185" s="23">
        <f>+Ene!N185+Feb!N185+Mar!N185+Abr!N185+May!N185+Jun!N185+Jul!N185+Ago!N185+Set!N185+Oct!N185+Nov!N185+Dic!N185</f>
        <v>43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107</v>
      </c>
      <c r="AA185" s="33">
        <f t="shared" si="34"/>
        <v>0</v>
      </c>
      <c r="AB185" s="37">
        <v>399</v>
      </c>
      <c r="AC185" s="24">
        <f>+Ene!P185+Feb!P185+Mar!P185+Abr!P185+May!P185+Jun!P185+Jul!P185+Ago!P185+Set!P185+Oct!P185+Nov!P185+Dic!P185</f>
        <v>112</v>
      </c>
      <c r="AD185" s="33">
        <f t="shared" si="35"/>
        <v>28.07017543859649</v>
      </c>
      <c r="AE185" s="37">
        <v>236</v>
      </c>
      <c r="AF185" s="24">
        <f>+Ene!Q185+Feb!Q185+Mar!Q185+Abr!Q185+May!Q185+Jun!Q185+Jul!Q185+Ago!Q185+Set!Q185+Oct!Q185+Nov!Q185+Dic!Q185</f>
        <v>30</v>
      </c>
      <c r="AG185" s="33">
        <f t="shared" si="36"/>
        <v>12.711864406779661</v>
      </c>
      <c r="AH185" s="37">
        <v>1342</v>
      </c>
      <c r="AI185" s="24">
        <f>+Ene!R185+Feb!R185+Mar!R185+Abr!R185+May!R185+Jun!R185+Jul!R185+Ago!R185+Set!R185+Oct!R185+Nov!R185+Dic!R185</f>
        <v>84</v>
      </c>
      <c r="AJ185" s="33">
        <f t="shared" si="37"/>
        <v>6.2593144560357681</v>
      </c>
      <c r="AK185" s="24">
        <f>+Ene!S185+Feb!S185+Mar!S185+Abr!S185+May!S185+Jun!S185+Jul!S185+Ago!S185+Set!S185+Oct!S185+Nov!S185+Dic!S185</f>
        <v>4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42</v>
      </c>
      <c r="AO185" s="33">
        <f t="shared" si="38"/>
        <v>0</v>
      </c>
      <c r="AP185" s="37">
        <v>427</v>
      </c>
      <c r="AQ185" s="24">
        <f>+Ene!W185+Feb!W185+Mar!W185+Abr!W185+May!W185+Jun!W185+Jul!W185+Ago!W185+Set!W185+Oct!W185+Nov!W185+Dic!W185</f>
        <v>10</v>
      </c>
      <c r="AR185" s="33">
        <f t="shared" si="39"/>
        <v>2.3419203747072603</v>
      </c>
      <c r="AS185" s="24">
        <f t="shared" si="40"/>
        <v>42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18</v>
      </c>
      <c r="K186" s="27">
        <f>+Ene!J186+Feb!J186+Mar!J186+Abr!J186+May!J186+Jun!J186+Jul!J186+Ago!J186+Set!J186+Oct!J186+Nov!J186+Dic!J186</f>
        <v>15</v>
      </c>
      <c r="L186" s="33">
        <f t="shared" si="29"/>
        <v>83.333333333333343</v>
      </c>
      <c r="M186" s="37">
        <v>48</v>
      </c>
      <c r="N186" s="24">
        <f>+Ene!K186+Feb!K186+Mar!K186+Abr!K186+May!K186+Jun!K186+Jul!K186+Ago!K186+Set!K186+Oct!K186+Nov!K186+Dic!K186</f>
        <v>28</v>
      </c>
      <c r="O186" s="33">
        <f t="shared" si="30"/>
        <v>58.333333333333336</v>
      </c>
      <c r="P186" s="37">
        <v>44</v>
      </c>
      <c r="Q186" s="24">
        <f>+Ene!L186+Feb!L186+Mar!L186+Abr!L186+May!L186+Jun!L186+Jul!L186+Ago!L186+Set!L186+Oct!L186+Nov!L186+Dic!L186</f>
        <v>12</v>
      </c>
      <c r="R186" s="33">
        <f t="shared" si="31"/>
        <v>27.27272727272727</v>
      </c>
      <c r="S186" s="37">
        <v>76</v>
      </c>
      <c r="T186" s="24">
        <f>+Ene!M186+Feb!M186+Mar!M186+Abr!M186+May!M186+Jun!M186+Jul!M186+Ago!M186+Set!M186+Oct!M186+Nov!M186+Dic!M186</f>
        <v>8</v>
      </c>
      <c r="U186" s="33">
        <f t="shared" si="32"/>
        <v>10.526315789473683</v>
      </c>
      <c r="V186" s="37">
        <v>0</v>
      </c>
      <c r="W186" s="23">
        <f>+Ene!N186+Feb!N186+Mar!N186+Abr!N186+May!N186+Jun!N186+Jul!N186+Ago!N186+Set!N186+Oct!N186+Nov!N186+Dic!N186</f>
        <v>15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52</v>
      </c>
      <c r="AA186" s="33">
        <f t="shared" si="34"/>
        <v>0</v>
      </c>
      <c r="AB186" s="37">
        <v>110</v>
      </c>
      <c r="AC186" s="24">
        <f>+Ene!P186+Feb!P186+Mar!P186+Abr!P186+May!P186+Jun!P186+Jul!P186+Ago!P186+Set!P186+Oct!P186+Nov!P186+Dic!P186</f>
        <v>55</v>
      </c>
      <c r="AD186" s="33">
        <f t="shared" si="35"/>
        <v>50</v>
      </c>
      <c r="AE186" s="37">
        <v>78</v>
      </c>
      <c r="AF186" s="24">
        <f>+Ene!Q186+Feb!Q186+Mar!Q186+Abr!Q186+May!Q186+Jun!Q186+Jul!Q186+Ago!Q186+Set!Q186+Oct!Q186+Nov!Q186+Dic!Q186</f>
        <v>12</v>
      </c>
      <c r="AG186" s="33">
        <f t="shared" si="36"/>
        <v>15.384615384615385</v>
      </c>
      <c r="AH186" s="37">
        <v>394</v>
      </c>
      <c r="AI186" s="24">
        <f>+Ene!R186+Feb!R186+Mar!R186+Abr!R186+May!R186+Jun!R186+Jul!R186+Ago!R186+Set!R186+Oct!R186+Nov!R186+Dic!R186</f>
        <v>40</v>
      </c>
      <c r="AJ186" s="33">
        <f t="shared" si="37"/>
        <v>10.152284263959391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27</v>
      </c>
      <c r="AO186" s="33">
        <f t="shared" si="38"/>
        <v>0</v>
      </c>
      <c r="AP186" s="37">
        <v>124</v>
      </c>
      <c r="AQ186" s="24">
        <f>+Ene!W186+Feb!W186+Mar!W186+Abr!W186+May!W186+Jun!W186+Jul!W186+Ago!W186+Set!W186+Oct!W186+Nov!W186+Dic!W186</f>
        <v>10</v>
      </c>
      <c r="AR186" s="33">
        <f t="shared" si="39"/>
        <v>8.064516129032258</v>
      </c>
      <c r="AS186" s="24">
        <f t="shared" si="40"/>
        <v>27</v>
      </c>
      <c r="AT186" s="24">
        <f>+Ene!X186+Feb!X186+Mar!X186+Abr!X186+May!X186+Jun!X186+Jul!X186+Ago!X186+Set!X186+Oct!X186+Nov!X186+Dic!X186</f>
        <v>10</v>
      </c>
      <c r="AU186" s="33">
        <f t="shared" si="41"/>
        <v>37.037037037037038</v>
      </c>
    </row>
    <row r="187" spans="1:47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35</v>
      </c>
      <c r="K187" s="27">
        <f>+Ene!J187+Feb!J187+Mar!J187+Abr!J187+May!J187+Jun!J187+Jul!J187+Ago!J187+Set!J187+Oct!J187+Nov!J187+Dic!J187</f>
        <v>48</v>
      </c>
      <c r="L187" s="33">
        <f t="shared" si="29"/>
        <v>137.14285714285714</v>
      </c>
      <c r="M187" s="37">
        <v>116</v>
      </c>
      <c r="N187" s="24">
        <f>+Ene!K187+Feb!K187+Mar!K187+Abr!K187+May!K187+Jun!K187+Jul!K187+Ago!K187+Set!K187+Oct!K187+Nov!K187+Dic!K187</f>
        <v>63</v>
      </c>
      <c r="O187" s="33">
        <f t="shared" si="30"/>
        <v>54.310344827586206</v>
      </c>
      <c r="P187" s="37">
        <v>100</v>
      </c>
      <c r="Q187" s="24">
        <f>+Ene!L187+Feb!L187+Mar!L187+Abr!L187+May!L187+Jun!L187+Jul!L187+Ago!L187+Set!L187+Oct!L187+Nov!L187+Dic!L187</f>
        <v>28</v>
      </c>
      <c r="R187" s="33">
        <f t="shared" si="31"/>
        <v>28.000000000000004</v>
      </c>
      <c r="S187" s="37">
        <v>151</v>
      </c>
      <c r="T187" s="24">
        <f>+Ene!M187+Feb!M187+Mar!M187+Abr!M187+May!M187+Jun!M187+Jul!M187+Ago!M187+Set!M187+Oct!M187+Nov!M187+Dic!M187</f>
        <v>13</v>
      </c>
      <c r="U187" s="33">
        <f t="shared" si="32"/>
        <v>8.6092715231788084</v>
      </c>
      <c r="V187" s="37">
        <v>0</v>
      </c>
      <c r="W187" s="23">
        <f>+Ene!N187+Feb!N187+Mar!N187+Abr!N187+May!N187+Jun!N187+Jul!N187+Ago!N187+Set!N187+Oct!N187+Nov!N187+Dic!N187</f>
        <v>47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161</v>
      </c>
      <c r="AA187" s="33">
        <f t="shared" si="34"/>
        <v>0</v>
      </c>
      <c r="AB187" s="37">
        <v>251</v>
      </c>
      <c r="AC187" s="24">
        <f>+Ene!P187+Feb!P187+Mar!P187+Abr!P187+May!P187+Jun!P187+Jul!P187+Ago!P187+Set!P187+Oct!P187+Nov!P187+Dic!P187</f>
        <v>139</v>
      </c>
      <c r="AD187" s="33">
        <f t="shared" si="35"/>
        <v>55.378486055776889</v>
      </c>
      <c r="AE187" s="37">
        <v>152</v>
      </c>
      <c r="AF187" s="24">
        <f>+Ene!Q187+Feb!Q187+Mar!Q187+Abr!Q187+May!Q187+Jun!Q187+Jul!Q187+Ago!Q187+Set!Q187+Oct!Q187+Nov!Q187+Dic!Q187</f>
        <v>20</v>
      </c>
      <c r="AG187" s="33">
        <f t="shared" si="36"/>
        <v>13.157894736842104</v>
      </c>
      <c r="AH187" s="37">
        <v>920</v>
      </c>
      <c r="AI187" s="24">
        <f>+Ene!R187+Feb!R187+Mar!R187+Abr!R187+May!R187+Jun!R187+Jul!R187+Ago!R187+Set!R187+Oct!R187+Nov!R187+Dic!R187</f>
        <v>37</v>
      </c>
      <c r="AJ187" s="33">
        <f t="shared" si="37"/>
        <v>4.0217391304347823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14</v>
      </c>
      <c r="AO187" s="33">
        <f t="shared" si="38"/>
        <v>0</v>
      </c>
      <c r="AP187" s="37">
        <v>269</v>
      </c>
      <c r="AQ187" s="24">
        <f>+Ene!W187+Feb!W187+Mar!W187+Abr!W187+May!W187+Jun!W187+Jul!W187+Ago!W187+Set!W187+Oct!W187+Nov!W187+Dic!W187</f>
        <v>2</v>
      </c>
      <c r="AR187" s="33">
        <f t="shared" si="39"/>
        <v>0.74349442379182151</v>
      </c>
      <c r="AS187" s="24">
        <f t="shared" si="40"/>
        <v>14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5</v>
      </c>
      <c r="K188" s="27">
        <f>+Ene!J188+Feb!J188+Mar!J188+Abr!J188+May!J188+Jun!J188+Jul!J188+Ago!J188+Set!J188+Oct!J188+Nov!J188+Dic!J188</f>
        <v>5</v>
      </c>
      <c r="L188" s="33">
        <f t="shared" si="29"/>
        <v>100</v>
      </c>
      <c r="M188" s="37">
        <v>17</v>
      </c>
      <c r="N188" s="24">
        <f>+Ene!K188+Feb!K188+Mar!K188+Abr!K188+May!K188+Jun!K188+Jul!K188+Ago!K188+Set!K188+Oct!K188+Nov!K188+Dic!K188</f>
        <v>9</v>
      </c>
      <c r="O188" s="33">
        <f t="shared" si="30"/>
        <v>52.941176470588239</v>
      </c>
      <c r="P188" s="37">
        <v>11</v>
      </c>
      <c r="Q188" s="24">
        <f>+Ene!L188+Feb!L188+Mar!L188+Abr!L188+May!L188+Jun!L188+Jul!L188+Ago!L188+Set!L188+Oct!L188+Nov!L188+Dic!L188</f>
        <v>2</v>
      </c>
      <c r="R188" s="33">
        <f t="shared" si="31"/>
        <v>18.181818181818183</v>
      </c>
      <c r="S188" s="37">
        <v>17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5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9</v>
      </c>
      <c r="AA188" s="33">
        <f t="shared" si="34"/>
        <v>0</v>
      </c>
      <c r="AB188" s="37">
        <v>33</v>
      </c>
      <c r="AC188" s="24">
        <f>+Ene!P188+Feb!P188+Mar!P188+Abr!P188+May!P188+Jun!P188+Jul!P188+Ago!P188+Set!P188+Oct!P188+Nov!P188+Dic!P188</f>
        <v>16</v>
      </c>
      <c r="AD188" s="33">
        <f t="shared" si="35"/>
        <v>48.484848484848484</v>
      </c>
      <c r="AE188" s="37">
        <v>21</v>
      </c>
      <c r="AF188" s="24">
        <f>+Ene!Q188+Feb!Q188+Mar!Q188+Abr!Q188+May!Q188+Jun!Q188+Jul!Q188+Ago!Q188+Set!Q188+Oct!Q188+Nov!Q188+Dic!Q188</f>
        <v>5</v>
      </c>
      <c r="AG188" s="33">
        <f t="shared" si="36"/>
        <v>23.809523809523807</v>
      </c>
      <c r="AH188" s="37">
        <v>114</v>
      </c>
      <c r="AI188" s="24">
        <f>+Ene!R188+Feb!R188+Mar!R188+Abr!R188+May!R188+Jun!R188+Jul!R188+Ago!R188+Set!R188+Oct!R188+Nov!R188+Dic!R188</f>
        <v>5</v>
      </c>
      <c r="AJ188" s="33">
        <f t="shared" si="37"/>
        <v>4.3859649122807012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35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6</v>
      </c>
      <c r="K189" s="27">
        <f>+Ene!J189+Feb!J189+Mar!J189+Abr!J189+May!J189+Jun!J189+Jul!J189+Ago!J189+Set!J189+Oct!J189+Nov!J189+Dic!J189</f>
        <v>11</v>
      </c>
      <c r="L189" s="33">
        <f t="shared" si="29"/>
        <v>183.33333333333331</v>
      </c>
      <c r="M189" s="37">
        <v>18</v>
      </c>
      <c r="N189" s="24">
        <f>+Ene!K189+Feb!K189+Mar!K189+Abr!K189+May!K189+Jun!K189+Jul!K189+Ago!K189+Set!K189+Oct!K189+Nov!K189+Dic!K189</f>
        <v>14</v>
      </c>
      <c r="O189" s="33">
        <f t="shared" si="30"/>
        <v>77.777777777777786</v>
      </c>
      <c r="P189" s="37">
        <v>17</v>
      </c>
      <c r="Q189" s="24">
        <f>+Ene!L189+Feb!L189+Mar!L189+Abr!L189+May!L189+Jun!L189+Jul!L189+Ago!L189+Set!L189+Oct!L189+Nov!L189+Dic!L189</f>
        <v>9</v>
      </c>
      <c r="R189" s="33">
        <f t="shared" si="31"/>
        <v>52.941176470588239</v>
      </c>
      <c r="S189" s="37">
        <v>28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11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25</v>
      </c>
      <c r="AA189" s="33">
        <f t="shared" si="34"/>
        <v>0</v>
      </c>
      <c r="AB189" s="37">
        <v>41</v>
      </c>
      <c r="AC189" s="24">
        <f>+Ene!P189+Feb!P189+Mar!P189+Abr!P189+May!P189+Jun!P189+Jul!P189+Ago!P189+Set!P189+Oct!P189+Nov!P189+Dic!P189</f>
        <v>34</v>
      </c>
      <c r="AD189" s="33">
        <f t="shared" si="35"/>
        <v>82.926829268292678</v>
      </c>
      <c r="AE189" s="37">
        <v>25</v>
      </c>
      <c r="AF189" s="24">
        <f>+Ene!Q189+Feb!Q189+Mar!Q189+Abr!Q189+May!Q189+Jun!Q189+Jul!Q189+Ago!Q189+Set!Q189+Oct!Q189+Nov!Q189+Dic!Q189</f>
        <v>10</v>
      </c>
      <c r="AG189" s="33">
        <f t="shared" si="36"/>
        <v>40</v>
      </c>
      <c r="AH189" s="37">
        <v>153</v>
      </c>
      <c r="AI189" s="24">
        <f>+Ene!R189+Feb!R189+Mar!R189+Abr!R189+May!R189+Jun!R189+Jul!R189+Ago!R189+Set!R189+Oct!R189+Nov!R189+Dic!R189</f>
        <v>21</v>
      </c>
      <c r="AJ189" s="33">
        <f t="shared" si="37"/>
        <v>13.725490196078432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45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4</v>
      </c>
      <c r="K190" s="27">
        <f>+Ene!J190+Feb!J190+Mar!J190+Abr!J190+May!J190+Jun!J190+Jul!J190+Ago!J190+Set!J190+Oct!J190+Nov!J190+Dic!J190</f>
        <v>5</v>
      </c>
      <c r="L190" s="33">
        <f t="shared" si="29"/>
        <v>125</v>
      </c>
      <c r="M190" s="37">
        <v>10</v>
      </c>
      <c r="N190" s="24">
        <f>+Ene!K190+Feb!K190+Mar!K190+Abr!K190+May!K190+Jun!K190+Jul!K190+Ago!K190+Set!K190+Oct!K190+Nov!K190+Dic!K190</f>
        <v>7</v>
      </c>
      <c r="O190" s="33">
        <f t="shared" si="30"/>
        <v>70</v>
      </c>
      <c r="P190" s="37">
        <v>8</v>
      </c>
      <c r="Q190" s="24">
        <f>+Ene!L190+Feb!L190+Mar!L190+Abr!L190+May!L190+Jun!L190+Jul!L190+Ago!L190+Set!L190+Oct!L190+Nov!L190+Dic!L190</f>
        <v>3</v>
      </c>
      <c r="R190" s="33">
        <f t="shared" si="31"/>
        <v>37.5</v>
      </c>
      <c r="S190" s="37">
        <v>19</v>
      </c>
      <c r="T190" s="24">
        <f>+Ene!M190+Feb!M190+Mar!M190+Abr!M190+May!M190+Jun!M190+Jul!M190+Ago!M190+Set!M190+Oct!M190+Nov!M190+Dic!M190</f>
        <v>2</v>
      </c>
      <c r="U190" s="33">
        <f t="shared" si="32"/>
        <v>10.526315789473683</v>
      </c>
      <c r="V190" s="37">
        <v>0</v>
      </c>
      <c r="W190" s="23">
        <f>+Ene!N190+Feb!N190+Mar!N190+Abr!N190+May!N190+Jun!N190+Jul!N190+Ago!N190+Set!N190+Oct!N190+Nov!N190+Dic!N190</f>
        <v>5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10</v>
      </c>
      <c r="AA190" s="33">
        <f t="shared" si="34"/>
        <v>0</v>
      </c>
      <c r="AB190" s="37">
        <v>22</v>
      </c>
      <c r="AC190" s="24">
        <f>+Ene!P190+Feb!P190+Mar!P190+Abr!P190+May!P190+Jun!P190+Jul!P190+Ago!P190+Set!P190+Oct!P190+Nov!P190+Dic!P190</f>
        <v>15</v>
      </c>
      <c r="AD190" s="33">
        <f t="shared" si="35"/>
        <v>68.181818181818173</v>
      </c>
      <c r="AE190" s="37">
        <v>18</v>
      </c>
      <c r="AF190" s="24">
        <f>+Ene!Q190+Feb!Q190+Mar!Q190+Abr!Q190+May!Q190+Jun!Q190+Jul!Q190+Ago!Q190+Set!Q190+Oct!Q190+Nov!Q190+Dic!Q190</f>
        <v>5</v>
      </c>
      <c r="AG190" s="33">
        <f t="shared" si="36"/>
        <v>27.777777777777779</v>
      </c>
      <c r="AH190" s="37">
        <v>93</v>
      </c>
      <c r="AI190" s="24">
        <f>+Ene!R190+Feb!R190+Mar!R190+Abr!R190+May!R190+Jun!R190+Jul!R190+Ago!R190+Set!R190+Oct!R190+Nov!R190+Dic!R190</f>
        <v>10</v>
      </c>
      <c r="AJ190" s="33">
        <f t="shared" si="37"/>
        <v>10.75268817204301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24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15</v>
      </c>
      <c r="K191" s="27">
        <f>+Ene!J191+Feb!J191+Mar!J191+Abr!J191+May!J191+Jun!J191+Jul!J191+Ago!J191+Set!J191+Oct!J191+Nov!J191+Dic!J191</f>
        <v>15</v>
      </c>
      <c r="L191" s="33">
        <f t="shared" si="29"/>
        <v>100</v>
      </c>
      <c r="M191" s="37">
        <v>37</v>
      </c>
      <c r="N191" s="24">
        <f>+Ene!K191+Feb!K191+Mar!K191+Abr!K191+May!K191+Jun!K191+Jul!K191+Ago!K191+Set!K191+Oct!K191+Nov!K191+Dic!K191</f>
        <v>18</v>
      </c>
      <c r="O191" s="33">
        <f t="shared" si="30"/>
        <v>48.648648648648653</v>
      </c>
      <c r="P191" s="37">
        <v>28</v>
      </c>
      <c r="Q191" s="24">
        <f>+Ene!L191+Feb!L191+Mar!L191+Abr!L191+May!L191+Jun!L191+Jul!L191+Ago!L191+Set!L191+Oct!L191+Nov!L191+Dic!L191</f>
        <v>6</v>
      </c>
      <c r="R191" s="33">
        <f t="shared" si="31"/>
        <v>21.428571428571427</v>
      </c>
      <c r="S191" s="37">
        <v>0</v>
      </c>
      <c r="T191" s="24">
        <f>+Ene!M191+Feb!M191+Mar!M191+Abr!M191+May!M191+Jun!M191+Jul!M191+Ago!M191+Set!M191+Oct!M191+Nov!M191+Dic!M191</f>
        <v>0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15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40</v>
      </c>
      <c r="AA191" s="33">
        <f t="shared" si="34"/>
        <v>0</v>
      </c>
      <c r="AB191" s="37">
        <v>80</v>
      </c>
      <c r="AC191" s="24">
        <f>+Ene!P191+Feb!P191+Mar!P191+Abr!P191+May!P191+Jun!P191+Jul!P191+Ago!P191+Set!P191+Oct!P191+Nov!P191+Dic!P191</f>
        <v>39</v>
      </c>
      <c r="AD191" s="33">
        <f t="shared" si="35"/>
        <v>48.75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2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8</v>
      </c>
      <c r="AO191" s="33">
        <f t="shared" si="38"/>
        <v>0</v>
      </c>
      <c r="AP191" s="37">
        <v>91</v>
      </c>
      <c r="AQ191" s="24">
        <f>+Ene!W191+Feb!W191+Mar!W191+Abr!W191+May!W191+Jun!W191+Jul!W191+Ago!W191+Set!W191+Oct!W191+Nov!W191+Dic!W191</f>
        <v>2</v>
      </c>
      <c r="AR191" s="33">
        <f t="shared" si="39"/>
        <v>2.197802197802198</v>
      </c>
      <c r="AS191" s="24">
        <f t="shared" si="40"/>
        <v>8</v>
      </c>
      <c r="AT191" s="24">
        <f>+Ene!X191+Feb!X191+Mar!X191+Abr!X191+May!X191+Jun!X191+Jul!X191+Ago!X191+Set!X191+Oct!X191+Nov!X191+Dic!X191</f>
        <v>3</v>
      </c>
      <c r="AU191" s="33">
        <f t="shared" si="41"/>
        <v>37.5</v>
      </c>
    </row>
    <row r="192" spans="1:47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13</v>
      </c>
      <c r="K192" s="27">
        <f>+Ene!J192+Feb!J192+Mar!J192+Abr!J192+May!J192+Jun!J192+Jul!J192+Ago!J192+Set!J192+Oct!J192+Nov!J192+Dic!J192</f>
        <v>7</v>
      </c>
      <c r="L192" s="33">
        <f t="shared" si="29"/>
        <v>53.846153846153847</v>
      </c>
      <c r="M192" s="37">
        <v>26</v>
      </c>
      <c r="N192" s="24">
        <f>+Ene!K192+Feb!K192+Mar!K192+Abr!K192+May!K192+Jun!K192+Jul!K192+Ago!K192+Set!K192+Oct!K192+Nov!K192+Dic!K192</f>
        <v>4</v>
      </c>
      <c r="O192" s="33">
        <f t="shared" si="30"/>
        <v>15.384615384615385</v>
      </c>
      <c r="P192" s="37">
        <v>25</v>
      </c>
      <c r="Q192" s="24">
        <f>+Ene!L192+Feb!L192+Mar!L192+Abr!L192+May!L192+Jun!L192+Jul!L192+Ago!L192+Set!L192+Oct!L192+Nov!L192+Dic!L192</f>
        <v>1</v>
      </c>
      <c r="R192" s="33">
        <f t="shared" si="31"/>
        <v>4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7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27</v>
      </c>
      <c r="AA192" s="33">
        <f t="shared" si="34"/>
        <v>0</v>
      </c>
      <c r="AB192" s="37">
        <v>64</v>
      </c>
      <c r="AC192" s="24">
        <f>+Ene!P192+Feb!P192+Mar!P192+Abr!P192+May!P192+Jun!P192+Jul!P192+Ago!P192+Set!P192+Oct!P192+Nov!P192+Dic!P192</f>
        <v>12</v>
      </c>
      <c r="AD192" s="33">
        <f t="shared" si="35"/>
        <v>18.75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1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7</v>
      </c>
      <c r="AO192" s="33">
        <f t="shared" si="38"/>
        <v>0</v>
      </c>
      <c r="AP192" s="37">
        <v>76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7</v>
      </c>
      <c r="AT192" s="24">
        <f>+Ene!X192+Feb!X192+Mar!X192+Abr!X192+May!X192+Jun!X192+Jul!X192+Ago!X192+Set!X192+Oct!X192+Nov!X192+Dic!X192</f>
        <v>1</v>
      </c>
      <c r="AU192" s="33">
        <f t="shared" si="41"/>
        <v>14.285714285714285</v>
      </c>
    </row>
    <row r="193" spans="1:47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38</v>
      </c>
      <c r="K193" s="27">
        <f>+Ene!J193+Feb!J193+Mar!J193+Abr!J193+May!J193+Jun!J193+Jul!J193+Ago!J193+Set!J193+Oct!J193+Nov!J193+Dic!J193</f>
        <v>17</v>
      </c>
      <c r="L193" s="33">
        <f t="shared" si="29"/>
        <v>44.736842105263158</v>
      </c>
      <c r="M193" s="37">
        <v>109</v>
      </c>
      <c r="N193" s="24">
        <f>+Ene!K193+Feb!K193+Mar!K193+Abr!K193+May!K193+Jun!K193+Jul!K193+Ago!K193+Set!K193+Oct!K193+Nov!K193+Dic!K193</f>
        <v>32</v>
      </c>
      <c r="O193" s="33">
        <f t="shared" si="30"/>
        <v>29.357798165137616</v>
      </c>
      <c r="P193" s="37">
        <v>122</v>
      </c>
      <c r="Q193" s="24">
        <f>+Ene!L193+Feb!L193+Mar!L193+Abr!L193+May!L193+Jun!L193+Jul!L193+Ago!L193+Set!L193+Oct!L193+Nov!L193+Dic!L193</f>
        <v>18</v>
      </c>
      <c r="R193" s="33">
        <f t="shared" si="31"/>
        <v>14.754098360655737</v>
      </c>
      <c r="S193" s="37">
        <v>246</v>
      </c>
      <c r="T193" s="24">
        <f>+Ene!M193+Feb!M193+Mar!M193+Abr!M193+May!M193+Jun!M193+Jul!M193+Ago!M193+Set!M193+Oct!M193+Nov!M193+Dic!M193</f>
        <v>14</v>
      </c>
      <c r="U193" s="33">
        <f t="shared" si="32"/>
        <v>5.6910569105691051</v>
      </c>
      <c r="V193" s="37">
        <v>0</v>
      </c>
      <c r="W193" s="23">
        <f>+Ene!N193+Feb!N193+Mar!N193+Abr!N193+May!N193+Jun!N193+Jul!N193+Ago!N193+Set!N193+Oct!N193+Nov!N193+Dic!N193</f>
        <v>16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61</v>
      </c>
      <c r="AA193" s="33">
        <f t="shared" si="34"/>
        <v>0</v>
      </c>
      <c r="AB193" s="37">
        <v>269</v>
      </c>
      <c r="AC193" s="24">
        <f>+Ene!P193+Feb!P193+Mar!P193+Abr!P193+May!P193+Jun!P193+Jul!P193+Ago!P193+Set!P193+Oct!P193+Nov!P193+Dic!P193</f>
        <v>67</v>
      </c>
      <c r="AD193" s="33">
        <f t="shared" si="35"/>
        <v>24.907063197026023</v>
      </c>
      <c r="AE193" s="37">
        <v>166</v>
      </c>
      <c r="AF193" s="24">
        <f>+Ene!Q193+Feb!Q193+Mar!Q193+Abr!Q193+May!Q193+Jun!Q193+Jul!Q193+Ago!Q193+Set!Q193+Oct!Q193+Nov!Q193+Dic!Q193</f>
        <v>14</v>
      </c>
      <c r="AG193" s="33">
        <f t="shared" si="36"/>
        <v>8.4337349397590362</v>
      </c>
      <c r="AH193" s="37">
        <v>1099</v>
      </c>
      <c r="AI193" s="24">
        <f>+Ene!R193+Feb!R193+Mar!R193+Abr!R193+May!R193+Jun!R193+Jul!R193+Ago!R193+Set!R193+Oct!R193+Nov!R193+Dic!R193</f>
        <v>56</v>
      </c>
      <c r="AJ193" s="33">
        <f t="shared" si="37"/>
        <v>5.095541401273886</v>
      </c>
      <c r="AK193" s="24">
        <f>+Ene!S193+Feb!S193+Mar!S193+Abr!S193+May!S193+Jun!S193+Jul!S193+Ago!S193+Set!S193+Oct!S193+Nov!S193+Dic!S193</f>
        <v>1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7</v>
      </c>
      <c r="AO193" s="33">
        <f t="shared" si="38"/>
        <v>0</v>
      </c>
      <c r="AP193" s="37">
        <v>285</v>
      </c>
      <c r="AQ193" s="24">
        <f>+Ene!W193+Feb!W193+Mar!W193+Abr!W193+May!W193+Jun!W193+Jul!W193+Ago!W193+Set!W193+Oct!W193+Nov!W193+Dic!W193</f>
        <v>2</v>
      </c>
      <c r="AR193" s="33">
        <f t="shared" si="39"/>
        <v>0.70175438596491224</v>
      </c>
      <c r="AS193" s="24">
        <f t="shared" si="40"/>
        <v>7</v>
      </c>
      <c r="AT193" s="24">
        <f>+Ene!X193+Feb!X193+Mar!X193+Abr!X193+May!X193+Jun!X193+Jul!X193+Ago!X193+Set!X193+Oct!X193+Nov!X193+Dic!X193</f>
        <v>0</v>
      </c>
      <c r="AU193" s="33">
        <f t="shared" si="41"/>
        <v>0</v>
      </c>
    </row>
    <row r="194" spans="1:47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2</v>
      </c>
      <c r="K194" s="27">
        <f>+Ene!J194+Feb!J194+Mar!J194+Abr!J194+May!J194+Jun!J194+Jul!J194+Ago!J194+Set!J194+Oct!J194+Nov!J194+Dic!J194</f>
        <v>1</v>
      </c>
      <c r="L194" s="33">
        <f t="shared" si="29"/>
        <v>50</v>
      </c>
      <c r="M194" s="37">
        <v>4</v>
      </c>
      <c r="N194" s="24">
        <f>+Ene!K194+Feb!K194+Mar!K194+Abr!K194+May!K194+Jun!K194+Jul!K194+Ago!K194+Set!K194+Oct!K194+Nov!K194+Dic!K194</f>
        <v>2</v>
      </c>
      <c r="O194" s="33">
        <f t="shared" si="30"/>
        <v>50</v>
      </c>
      <c r="P194" s="37">
        <v>8</v>
      </c>
      <c r="Q194" s="24">
        <f>+Ene!L194+Feb!L194+Mar!L194+Abr!L194+May!L194+Jun!L194+Jul!L194+Ago!L194+Set!L194+Oct!L194+Nov!L194+Dic!L194</f>
        <v>0</v>
      </c>
      <c r="R194" s="33">
        <f t="shared" si="31"/>
        <v>0</v>
      </c>
      <c r="S194" s="37">
        <v>10</v>
      </c>
      <c r="T194" s="24">
        <f>+Ene!M194+Feb!M194+Mar!M194+Abr!M194+May!M194+Jun!M194+Jul!M194+Ago!M194+Set!M194+Oct!M194+Nov!M194+Dic!M194</f>
        <v>0</v>
      </c>
      <c r="U194" s="33">
        <f t="shared" si="32"/>
        <v>0</v>
      </c>
      <c r="V194" s="37">
        <v>0</v>
      </c>
      <c r="W194" s="23">
        <f>+Ene!N194+Feb!N194+Mar!N194+Abr!N194+May!N194+Jun!N194+Jul!N194+Ago!N194+Set!N194+Oct!N194+Nov!N194+Dic!N194</f>
        <v>1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3</v>
      </c>
      <c r="AA194" s="33">
        <f t="shared" si="34"/>
        <v>0</v>
      </c>
      <c r="AB194" s="37">
        <v>14</v>
      </c>
      <c r="AC194" s="24">
        <f>+Ene!P194+Feb!P194+Mar!P194+Abr!P194+May!P194+Jun!P194+Jul!P194+Ago!P194+Set!P194+Oct!P194+Nov!P194+Dic!P194</f>
        <v>3</v>
      </c>
      <c r="AD194" s="33">
        <f t="shared" si="35"/>
        <v>21.428571428571427</v>
      </c>
      <c r="AE194" s="37">
        <v>10</v>
      </c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>
        <v>54</v>
      </c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17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3</v>
      </c>
      <c r="K195" s="27">
        <f>+Ene!J195+Feb!J195+Mar!J195+Abr!J195+May!J195+Jun!J195+Jul!J195+Ago!J195+Set!J195+Oct!J195+Nov!J195+Dic!J195</f>
        <v>1</v>
      </c>
      <c r="L195" s="33">
        <f t="shared" si="29"/>
        <v>33.333333333333329</v>
      </c>
      <c r="M195" s="37">
        <v>2</v>
      </c>
      <c r="N195" s="24">
        <f>+Ene!K195+Feb!K195+Mar!K195+Abr!K195+May!K195+Jun!K195+Jul!K195+Ago!K195+Set!K195+Oct!K195+Nov!K195+Dic!K195</f>
        <v>1</v>
      </c>
      <c r="O195" s="33">
        <f t="shared" si="30"/>
        <v>50</v>
      </c>
      <c r="P195" s="37">
        <v>6</v>
      </c>
      <c r="Q195" s="24">
        <f>+Ene!L195+Feb!L195+Mar!L195+Abr!L195+May!L195+Jun!L195+Jul!L195+Ago!L195+Set!L195+Oct!L195+Nov!L195+Dic!L195</f>
        <v>3</v>
      </c>
      <c r="R195" s="33">
        <f t="shared" si="31"/>
        <v>50</v>
      </c>
      <c r="S195" s="37">
        <v>15</v>
      </c>
      <c r="T195" s="24">
        <f>+Ene!M195+Feb!M195+Mar!M195+Abr!M195+May!M195+Jun!M195+Jul!M195+Ago!M195+Set!M195+Oct!M195+Nov!M195+Dic!M195</f>
        <v>0</v>
      </c>
      <c r="U195" s="33">
        <f t="shared" si="32"/>
        <v>0</v>
      </c>
      <c r="V195" s="37">
        <v>0</v>
      </c>
      <c r="W195" s="23">
        <f>+Ene!N195+Feb!N195+Mar!N195+Abr!N195+May!N195+Jun!N195+Jul!N195+Ago!N195+Set!N195+Oct!N195+Nov!N195+Dic!N195</f>
        <v>1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3</v>
      </c>
      <c r="AA195" s="33">
        <f t="shared" si="34"/>
        <v>0</v>
      </c>
      <c r="AB195" s="37">
        <v>11</v>
      </c>
      <c r="AC195" s="24">
        <f>+Ene!P195+Feb!P195+Mar!P195+Abr!P195+May!P195+Jun!P195+Jul!P195+Ago!P195+Set!P195+Oct!P195+Nov!P195+Dic!P195</f>
        <v>5</v>
      </c>
      <c r="AD195" s="33">
        <f t="shared" si="35"/>
        <v>45.454545454545453</v>
      </c>
      <c r="AE195" s="37">
        <v>12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58</v>
      </c>
      <c r="AI195" s="24">
        <f>+Ene!R195+Feb!R195+Mar!R195+Abr!R195+May!R195+Jun!R195+Jul!R195+Ago!R195+Set!R195+Oct!R195+Nov!R195+Dic!R195</f>
        <v>3</v>
      </c>
      <c r="AJ195" s="33">
        <f t="shared" si="37"/>
        <v>5.1724137931034484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15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9</v>
      </c>
      <c r="K196" s="27">
        <f>+Ene!J196+Feb!J196+Mar!J196+Abr!J196+May!J196+Jun!J196+Jul!J196+Ago!J196+Set!J196+Oct!J196+Nov!J196+Dic!J196</f>
        <v>5</v>
      </c>
      <c r="L196" s="33">
        <f t="shared" si="29"/>
        <v>55.555555555555557</v>
      </c>
      <c r="M196" s="37">
        <v>19</v>
      </c>
      <c r="N196" s="24">
        <f>+Ene!K196+Feb!K196+Mar!K196+Abr!K196+May!K196+Jun!K196+Jul!K196+Ago!K196+Set!K196+Oct!K196+Nov!K196+Dic!K196</f>
        <v>17</v>
      </c>
      <c r="O196" s="33">
        <f t="shared" si="30"/>
        <v>89.473684210526315</v>
      </c>
      <c r="P196" s="37">
        <v>27</v>
      </c>
      <c r="Q196" s="24">
        <f>+Ene!L196+Feb!L196+Mar!L196+Abr!L196+May!L196+Jun!L196+Jul!L196+Ago!L196+Set!L196+Oct!L196+Nov!L196+Dic!L196</f>
        <v>5</v>
      </c>
      <c r="R196" s="33">
        <f t="shared" si="31"/>
        <v>18.518518518518519</v>
      </c>
      <c r="S196" s="37">
        <v>37</v>
      </c>
      <c r="T196" s="24">
        <f>+Ene!M196+Feb!M196+Mar!M196+Abr!M196+May!M196+Jun!M196+Jul!M196+Ago!M196+Set!M196+Oct!M196+Nov!M196+Dic!M196</f>
        <v>8</v>
      </c>
      <c r="U196" s="33">
        <f t="shared" si="32"/>
        <v>21.621621621621621</v>
      </c>
      <c r="V196" s="37">
        <v>0</v>
      </c>
      <c r="W196" s="23">
        <f>+Ene!N196+Feb!N196+Mar!N196+Abr!N196+May!N196+Jun!N196+Jul!N196+Ago!N196+Set!N196+Oct!N196+Nov!N196+Dic!N196</f>
        <v>5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23</v>
      </c>
      <c r="AA196" s="33">
        <f t="shared" si="34"/>
        <v>0</v>
      </c>
      <c r="AB196" s="37">
        <v>55</v>
      </c>
      <c r="AC196" s="24">
        <f>+Ene!P196+Feb!P196+Mar!P196+Abr!P196+May!P196+Jun!P196+Jul!P196+Ago!P196+Set!P196+Oct!P196+Nov!P196+Dic!P196</f>
        <v>27</v>
      </c>
      <c r="AD196" s="33">
        <f t="shared" si="35"/>
        <v>49.090909090909093</v>
      </c>
      <c r="AE196" s="37">
        <v>39</v>
      </c>
      <c r="AF196" s="24">
        <f>+Ene!Q196+Feb!Q196+Mar!Q196+Abr!Q196+May!Q196+Jun!Q196+Jul!Q196+Ago!Q196+Set!Q196+Oct!Q196+Nov!Q196+Dic!Q196</f>
        <v>0</v>
      </c>
      <c r="AG196" s="33">
        <f t="shared" si="36"/>
        <v>0</v>
      </c>
      <c r="AH196" s="37">
        <v>207</v>
      </c>
      <c r="AI196" s="24">
        <f>+Ene!R196+Feb!R196+Mar!R196+Abr!R196+May!R196+Jun!R196+Jul!R196+Ago!R196+Set!R196+Oct!R196+Nov!R196+Dic!R196</f>
        <v>3</v>
      </c>
      <c r="AJ196" s="33">
        <f t="shared" si="37"/>
        <v>1.4492753623188406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5</v>
      </c>
      <c r="AO196" s="33">
        <f t="shared" si="38"/>
        <v>0</v>
      </c>
      <c r="AP196" s="37">
        <v>62</v>
      </c>
      <c r="AQ196" s="24">
        <f>+Ene!W196+Feb!W196+Mar!W196+Abr!W196+May!W196+Jun!W196+Jul!W196+Ago!W196+Set!W196+Oct!W196+Nov!W196+Dic!W196</f>
        <v>3</v>
      </c>
      <c r="AR196" s="33">
        <f t="shared" si="39"/>
        <v>4.838709677419355</v>
      </c>
      <c r="AS196" s="24">
        <f t="shared" si="40"/>
        <v>5</v>
      </c>
      <c r="AT196" s="24">
        <f>+Ene!X196+Feb!X196+Mar!X196+Abr!X196+May!X196+Jun!X196+Jul!X196+Ago!X196+Set!X196+Oct!X196+Nov!X196+Dic!X196</f>
        <v>2</v>
      </c>
      <c r="AU196" s="33">
        <f t="shared" si="41"/>
        <v>40</v>
      </c>
    </row>
    <row r="197" spans="1:47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7</v>
      </c>
      <c r="K197" s="27">
        <f>+Ene!J197+Feb!J197+Mar!J197+Abr!J197+May!J197+Jun!J197+Jul!J197+Ago!J197+Set!J197+Oct!J197+Nov!J197+Dic!J197</f>
        <v>3</v>
      </c>
      <c r="L197" s="33">
        <f t="shared" si="29"/>
        <v>42.857142857142854</v>
      </c>
      <c r="M197" s="37">
        <v>11</v>
      </c>
      <c r="N197" s="24">
        <f>+Ene!K197+Feb!K197+Mar!K197+Abr!K197+May!K197+Jun!K197+Jul!K197+Ago!K197+Set!K197+Oct!K197+Nov!K197+Dic!K197</f>
        <v>10</v>
      </c>
      <c r="O197" s="33">
        <f t="shared" si="30"/>
        <v>90.909090909090907</v>
      </c>
      <c r="P197" s="37">
        <v>20</v>
      </c>
      <c r="Q197" s="24">
        <f>+Ene!L197+Feb!L197+Mar!L197+Abr!L197+May!L197+Jun!L197+Jul!L197+Ago!L197+Set!L197+Oct!L197+Nov!L197+Dic!L197</f>
        <v>2</v>
      </c>
      <c r="R197" s="33">
        <f t="shared" si="31"/>
        <v>10</v>
      </c>
      <c r="S197" s="37">
        <v>49</v>
      </c>
      <c r="T197" s="24">
        <f>+Ene!M197+Feb!M197+Mar!M197+Abr!M197+May!M197+Jun!M197+Jul!M197+Ago!M197+Set!M197+Oct!M197+Nov!M197+Dic!M197</f>
        <v>5</v>
      </c>
      <c r="U197" s="33">
        <f t="shared" si="32"/>
        <v>10.204081632653061</v>
      </c>
      <c r="V197" s="37">
        <v>0</v>
      </c>
      <c r="W197" s="23">
        <f>+Ene!N197+Feb!N197+Mar!N197+Abr!N197+May!N197+Jun!N197+Jul!N197+Ago!N197+Set!N197+Oct!N197+Nov!N197+Dic!N197</f>
        <v>3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15</v>
      </c>
      <c r="AA197" s="33">
        <f t="shared" si="34"/>
        <v>0</v>
      </c>
      <c r="AB197" s="37">
        <v>38</v>
      </c>
      <c r="AC197" s="24">
        <f>+Ene!P197+Feb!P197+Mar!P197+Abr!P197+May!P197+Jun!P197+Jul!P197+Ago!P197+Set!P197+Oct!P197+Nov!P197+Dic!P197</f>
        <v>15</v>
      </c>
      <c r="AD197" s="33">
        <f t="shared" si="35"/>
        <v>39.473684210526315</v>
      </c>
      <c r="AE197" s="37">
        <v>32</v>
      </c>
      <c r="AF197" s="24">
        <f>+Ene!Q197+Feb!Q197+Mar!Q197+Abr!Q197+May!Q197+Jun!Q197+Jul!Q197+Ago!Q197+Set!Q197+Oct!Q197+Nov!Q197+Dic!Q197</f>
        <v>2</v>
      </c>
      <c r="AG197" s="33">
        <f t="shared" si="36"/>
        <v>6.25</v>
      </c>
      <c r="AH197" s="37">
        <v>191</v>
      </c>
      <c r="AI197" s="24">
        <f>+Ene!R197+Feb!R197+Mar!R197+Abr!R197+May!R197+Jun!R197+Jul!R197+Ago!R197+Set!R197+Oct!R197+Nov!R197+Dic!R197</f>
        <v>21</v>
      </c>
      <c r="AJ197" s="33">
        <f t="shared" si="37"/>
        <v>10.99476439790576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46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10</v>
      </c>
      <c r="K198" s="27">
        <f>+Ene!J198+Feb!J198+Mar!J198+Abr!J198+May!J198+Jun!J198+Jul!J198+Ago!J198+Set!J198+Oct!J198+Nov!J198+Dic!J198</f>
        <v>9</v>
      </c>
      <c r="L198" s="33">
        <f t="shared" ref="L198:L261" si="42">IFERROR(K198/J198,0)*100</f>
        <v>90</v>
      </c>
      <c r="M198" s="37">
        <v>24</v>
      </c>
      <c r="N198" s="24">
        <f>+Ene!K198+Feb!K198+Mar!K198+Abr!K198+May!K198+Jun!K198+Jul!K198+Ago!K198+Set!K198+Oct!K198+Nov!K198+Dic!K198</f>
        <v>9</v>
      </c>
      <c r="O198" s="33">
        <f t="shared" ref="O198:O261" si="43">IFERROR(N198/M198,0)*100</f>
        <v>37.5</v>
      </c>
      <c r="P198" s="37">
        <v>23</v>
      </c>
      <c r="Q198" s="24">
        <f>+Ene!L198+Feb!L198+Mar!L198+Abr!L198+May!L198+Jun!L198+Jul!L198+Ago!L198+Set!L198+Oct!L198+Nov!L198+Dic!L198</f>
        <v>6</v>
      </c>
      <c r="R198" s="33">
        <f t="shared" ref="R198:R261" si="44">IFERROR(Q198/P198,0)*100</f>
        <v>26.086956521739129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9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17</v>
      </c>
      <c r="AA198" s="33">
        <f t="shared" ref="AA198:AA261" si="47">IFERROR(Z198/Y198,0)*100</f>
        <v>0</v>
      </c>
      <c r="AB198" s="37">
        <v>57</v>
      </c>
      <c r="AC198" s="24">
        <f>+Ene!P198+Feb!P198+Mar!P198+Abr!P198+May!P198+Jun!P198+Jul!P198+Ago!P198+Set!P198+Oct!P198+Nov!P198+Dic!P198</f>
        <v>24</v>
      </c>
      <c r="AD198" s="33">
        <f t="shared" ref="AD198:AD261" si="48">IFERROR(AC198/AB198,0)*100</f>
        <v>42.105263157894733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0</v>
      </c>
      <c r="AO198" s="33">
        <f t="shared" ref="AO198:AO261" si="51">IFERROR(AN198/AM198,0)*100</f>
        <v>0</v>
      </c>
      <c r="AP198" s="37">
        <v>65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1</v>
      </c>
      <c r="K199" s="27">
        <f>+Ene!J199+Feb!J199+Mar!J199+Abr!J199+May!J199+Jun!J199+Jul!J199+Ago!J199+Set!J199+Oct!J199+Nov!J199+Dic!J199</f>
        <v>6</v>
      </c>
      <c r="L199" s="33">
        <f t="shared" si="42"/>
        <v>600</v>
      </c>
      <c r="M199" s="37">
        <v>15</v>
      </c>
      <c r="N199" s="24">
        <f>+Ene!K199+Feb!K199+Mar!K199+Abr!K199+May!K199+Jun!K199+Jul!K199+Ago!K199+Set!K199+Oct!K199+Nov!K199+Dic!K199</f>
        <v>6</v>
      </c>
      <c r="O199" s="33">
        <f t="shared" si="43"/>
        <v>40</v>
      </c>
      <c r="P199" s="37">
        <v>7</v>
      </c>
      <c r="Q199" s="24">
        <f>+Ene!L199+Feb!L199+Mar!L199+Abr!L199+May!L199+Jun!L199+Jul!L199+Ago!L199+Set!L199+Oct!L199+Nov!L199+Dic!L199</f>
        <v>3</v>
      </c>
      <c r="R199" s="33">
        <f t="shared" si="44"/>
        <v>42.857142857142854</v>
      </c>
      <c r="S199" s="37">
        <v>25</v>
      </c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37">
        <v>0</v>
      </c>
      <c r="W199" s="23">
        <f>+Ene!N199+Feb!N199+Mar!N199+Abr!N199+May!N199+Jun!N199+Jul!N199+Ago!N199+Set!N199+Oct!N199+Nov!N199+Dic!N199</f>
        <v>6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7</v>
      </c>
      <c r="AA199" s="33">
        <f t="shared" si="47"/>
        <v>0</v>
      </c>
      <c r="AB199" s="37">
        <v>23</v>
      </c>
      <c r="AC199" s="24">
        <f>+Ene!P199+Feb!P199+Mar!P199+Abr!P199+May!P199+Jun!P199+Jul!P199+Ago!P199+Set!P199+Oct!P199+Nov!P199+Dic!P199</f>
        <v>15</v>
      </c>
      <c r="AD199" s="33">
        <f t="shared" si="48"/>
        <v>65.217391304347828</v>
      </c>
      <c r="AE199" s="37">
        <v>5</v>
      </c>
      <c r="AF199" s="24">
        <f>+Ene!Q199+Feb!Q199+Mar!Q199+Abr!Q199+May!Q199+Jun!Q199+Jul!Q199+Ago!Q199+Set!Q199+Oct!Q199+Nov!Q199+Dic!Q199</f>
        <v>6</v>
      </c>
      <c r="AG199" s="33">
        <f t="shared" si="49"/>
        <v>120</v>
      </c>
      <c r="AH199" s="37">
        <v>106</v>
      </c>
      <c r="AI199" s="24">
        <f>+Ene!R199+Feb!R199+Mar!R199+Abr!R199+May!R199+Jun!R199+Jul!R199+Ago!R199+Set!R199+Oct!R199+Nov!R199+Dic!R199</f>
        <v>9</v>
      </c>
      <c r="AJ199" s="33">
        <f t="shared" si="50"/>
        <v>8.4905660377358494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21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1</v>
      </c>
      <c r="K200" s="27">
        <f>+Ene!J200+Feb!J200+Mar!J200+Abr!J200+May!J200+Jun!J200+Jul!J200+Ago!J200+Set!J200+Oct!J200+Nov!J200+Dic!J200</f>
        <v>1</v>
      </c>
      <c r="L200" s="33">
        <f t="shared" si="42"/>
        <v>100</v>
      </c>
      <c r="M200" s="37">
        <v>14</v>
      </c>
      <c r="N200" s="24">
        <f>+Ene!K200+Feb!K200+Mar!K200+Abr!K200+May!K200+Jun!K200+Jul!K200+Ago!K200+Set!K200+Oct!K200+Nov!K200+Dic!K200</f>
        <v>4</v>
      </c>
      <c r="O200" s="33">
        <f t="shared" si="43"/>
        <v>28.571428571428569</v>
      </c>
      <c r="P200" s="37">
        <v>15</v>
      </c>
      <c r="Q200" s="24">
        <f>+Ene!L200+Feb!L200+Mar!L200+Abr!L200+May!L200+Jun!L200+Jul!L200+Ago!L200+Set!L200+Oct!L200+Nov!L200+Dic!L200</f>
        <v>1</v>
      </c>
      <c r="R200" s="33">
        <f t="shared" si="44"/>
        <v>6.666666666666667</v>
      </c>
      <c r="S200" s="37">
        <v>25</v>
      </c>
      <c r="T200" s="24">
        <f>+Ene!M200+Feb!M200+Mar!M200+Abr!M200+May!M200+Jun!M200+Jul!M200+Ago!M200+Set!M200+Oct!M200+Nov!M200+Dic!M200</f>
        <v>4</v>
      </c>
      <c r="U200" s="33">
        <f t="shared" si="45"/>
        <v>16</v>
      </c>
      <c r="V200" s="37">
        <v>0</v>
      </c>
      <c r="W200" s="23">
        <f>+Ene!N200+Feb!N200+Mar!N200+Abr!N200+May!N200+Jun!N200+Jul!N200+Ago!N200+Set!N200+Oct!N200+Nov!N200+Dic!N200</f>
        <v>1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6</v>
      </c>
      <c r="AA200" s="33">
        <f t="shared" si="47"/>
        <v>0</v>
      </c>
      <c r="AB200" s="37">
        <v>30</v>
      </c>
      <c r="AC200" s="24">
        <f>+Ene!P200+Feb!P200+Mar!P200+Abr!P200+May!P200+Jun!P200+Jul!P200+Ago!P200+Set!P200+Oct!P200+Nov!P200+Dic!P200</f>
        <v>6</v>
      </c>
      <c r="AD200" s="33">
        <f t="shared" si="48"/>
        <v>20</v>
      </c>
      <c r="AE200" s="37">
        <v>5</v>
      </c>
      <c r="AF200" s="24">
        <f>+Ene!Q200+Feb!Q200+Mar!Q200+Abr!Q200+May!Q200+Jun!Q200+Jul!Q200+Ago!Q200+Set!Q200+Oct!Q200+Nov!Q200+Dic!Q200</f>
        <v>1</v>
      </c>
      <c r="AG200" s="33">
        <f t="shared" si="49"/>
        <v>20</v>
      </c>
      <c r="AH200" s="37">
        <v>103</v>
      </c>
      <c r="AI200" s="24">
        <f>+Ene!R200+Feb!R200+Mar!R200+Abr!R200+May!R200+Jun!R200+Jul!R200+Ago!R200+Set!R200+Oct!R200+Nov!R200+Dic!R200</f>
        <v>12</v>
      </c>
      <c r="AJ200" s="33">
        <f t="shared" si="50"/>
        <v>11.650485436893204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27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2</v>
      </c>
      <c r="K201" s="27">
        <f>+Ene!J201+Feb!J201+Mar!J201+Abr!J201+May!J201+Jun!J201+Jul!J201+Ago!J201+Set!J201+Oct!J201+Nov!J201+Dic!J201</f>
        <v>4</v>
      </c>
      <c r="L201" s="33">
        <f t="shared" si="42"/>
        <v>200</v>
      </c>
      <c r="M201" s="37">
        <v>19</v>
      </c>
      <c r="N201" s="24">
        <f>+Ene!K201+Feb!K201+Mar!K201+Abr!K201+May!K201+Jun!K201+Jul!K201+Ago!K201+Set!K201+Oct!K201+Nov!K201+Dic!K201</f>
        <v>5</v>
      </c>
      <c r="O201" s="33">
        <f t="shared" si="43"/>
        <v>26.315789473684209</v>
      </c>
      <c r="P201" s="37">
        <v>15</v>
      </c>
      <c r="Q201" s="24">
        <f>+Ene!L201+Feb!L201+Mar!L201+Abr!L201+May!L201+Jun!L201+Jul!L201+Ago!L201+Set!L201+Oct!L201+Nov!L201+Dic!L201</f>
        <v>4</v>
      </c>
      <c r="R201" s="33">
        <f t="shared" si="44"/>
        <v>26.666666666666668</v>
      </c>
      <c r="S201" s="37">
        <v>37</v>
      </c>
      <c r="T201" s="24">
        <f>+Ene!M201+Feb!M201+Mar!M201+Abr!M201+May!M201+Jun!M201+Jul!M201+Ago!M201+Set!M201+Oct!M201+Nov!M201+Dic!M201</f>
        <v>2</v>
      </c>
      <c r="U201" s="33">
        <f t="shared" si="45"/>
        <v>5.4054054054054053</v>
      </c>
      <c r="V201" s="37">
        <v>0</v>
      </c>
      <c r="W201" s="23">
        <f>+Ene!N201+Feb!N201+Mar!N201+Abr!N201+May!N201+Jun!N201+Jul!N201+Ago!N201+Set!N201+Oct!N201+Nov!N201+Dic!N201</f>
        <v>4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8</v>
      </c>
      <c r="AA201" s="33">
        <f t="shared" si="47"/>
        <v>0</v>
      </c>
      <c r="AB201" s="37">
        <v>36</v>
      </c>
      <c r="AC201" s="24">
        <f>+Ene!P201+Feb!P201+Mar!P201+Abr!P201+May!P201+Jun!P201+Jul!P201+Ago!P201+Set!P201+Oct!P201+Nov!P201+Dic!P201</f>
        <v>13</v>
      </c>
      <c r="AD201" s="33">
        <f t="shared" si="48"/>
        <v>36.111111111111107</v>
      </c>
      <c r="AE201" s="37">
        <v>10</v>
      </c>
      <c r="AF201" s="24">
        <f>+Ene!Q201+Feb!Q201+Mar!Q201+Abr!Q201+May!Q201+Jun!Q201+Jul!Q201+Ago!Q201+Set!Q201+Oct!Q201+Nov!Q201+Dic!Q201</f>
        <v>1</v>
      </c>
      <c r="AG201" s="33">
        <f t="shared" si="49"/>
        <v>10</v>
      </c>
      <c r="AH201" s="37">
        <v>141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33</v>
      </c>
      <c r="AQ201" s="24">
        <f>+Ene!W201+Feb!W201+Mar!W201+Abr!W201+May!W201+Jun!W201+Jul!W201+Ago!W201+Set!W201+Oct!W201+Nov!W201+Dic!W201</f>
        <v>0</v>
      </c>
      <c r="AR201" s="33">
        <f t="shared" si="52"/>
        <v>0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12</v>
      </c>
      <c r="K202" s="27">
        <f>+Ene!J202+Feb!J202+Mar!J202+Abr!J202+May!J202+Jun!J202+Jul!J202+Ago!J202+Set!J202+Oct!J202+Nov!J202+Dic!J202</f>
        <v>3</v>
      </c>
      <c r="L202" s="33">
        <f t="shared" si="42"/>
        <v>25</v>
      </c>
      <c r="M202" s="37">
        <v>31</v>
      </c>
      <c r="N202" s="24">
        <f>+Ene!K202+Feb!K202+Mar!K202+Abr!K202+May!K202+Jun!K202+Jul!K202+Ago!K202+Set!K202+Oct!K202+Nov!K202+Dic!K202</f>
        <v>11</v>
      </c>
      <c r="O202" s="33">
        <f t="shared" si="43"/>
        <v>35.483870967741936</v>
      </c>
      <c r="P202" s="37">
        <v>26</v>
      </c>
      <c r="Q202" s="24">
        <f>+Ene!L202+Feb!L202+Mar!L202+Abr!L202+May!L202+Jun!L202+Jul!L202+Ago!L202+Set!L202+Oct!L202+Nov!L202+Dic!L202</f>
        <v>3</v>
      </c>
      <c r="R202" s="33">
        <f t="shared" si="44"/>
        <v>11.538461538461538</v>
      </c>
      <c r="S202" s="37">
        <v>57</v>
      </c>
      <c r="T202" s="24">
        <f>+Ene!M202+Feb!M202+Mar!M202+Abr!M202+May!M202+Jun!M202+Jul!M202+Ago!M202+Set!M202+Oct!M202+Nov!M202+Dic!M202</f>
        <v>1</v>
      </c>
      <c r="U202" s="33">
        <f t="shared" si="45"/>
        <v>1.7543859649122806</v>
      </c>
      <c r="V202" s="37">
        <v>0</v>
      </c>
      <c r="W202" s="23">
        <f>+Ene!N202+Feb!N202+Mar!N202+Abr!N202+May!N202+Jun!N202+Jul!N202+Ago!N202+Set!N202+Oct!N202+Nov!N202+Dic!N202</f>
        <v>3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21</v>
      </c>
      <c r="AA202" s="33">
        <f t="shared" si="47"/>
        <v>0</v>
      </c>
      <c r="AB202" s="37">
        <v>69</v>
      </c>
      <c r="AC202" s="24">
        <f>+Ene!P202+Feb!P202+Mar!P202+Abr!P202+May!P202+Jun!P202+Jul!P202+Ago!P202+Set!P202+Oct!P202+Nov!P202+Dic!P202</f>
        <v>17</v>
      </c>
      <c r="AD202" s="33">
        <f t="shared" si="48"/>
        <v>24.637681159420293</v>
      </c>
      <c r="AE202" s="37">
        <v>51</v>
      </c>
      <c r="AF202" s="24">
        <f>+Ene!Q202+Feb!Q202+Mar!Q202+Abr!Q202+May!Q202+Jun!Q202+Jul!Q202+Ago!Q202+Set!Q202+Oct!Q202+Nov!Q202+Dic!Q202</f>
        <v>4</v>
      </c>
      <c r="AG202" s="33">
        <f t="shared" si="49"/>
        <v>7.8431372549019605</v>
      </c>
      <c r="AH202" s="37">
        <v>293</v>
      </c>
      <c r="AI202" s="24">
        <f>+Ene!R202+Feb!R202+Mar!R202+Abr!R202+May!R202+Jun!R202+Jul!R202+Ago!R202+Set!R202+Oct!R202+Nov!R202+Dic!R202</f>
        <v>0</v>
      </c>
      <c r="AJ202" s="33">
        <f t="shared" si="50"/>
        <v>0</v>
      </c>
      <c r="AK202" s="24">
        <f>+Ene!S202+Feb!S202+Mar!S202+Abr!S202+May!S202+Jun!S202+Jul!S202+Ago!S202+Set!S202+Oct!S202+Nov!S202+Dic!S202</f>
        <v>1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7</v>
      </c>
      <c r="AO202" s="33">
        <f t="shared" si="51"/>
        <v>0</v>
      </c>
      <c r="AP202" s="37">
        <v>77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7</v>
      </c>
      <c r="AT202" s="24">
        <f>+Ene!X202+Feb!X202+Mar!X202+Abr!X202+May!X202+Jun!X202+Jul!X202+Ago!X202+Set!X202+Oct!X202+Nov!X202+Dic!X202</f>
        <v>0</v>
      </c>
      <c r="AU202" s="33">
        <f t="shared" si="54"/>
        <v>0</v>
      </c>
    </row>
    <row r="203" spans="1:47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1</v>
      </c>
      <c r="K203" s="27">
        <f>+Ene!J203+Feb!J203+Mar!J203+Abr!J203+May!J203+Jun!J203+Jul!J203+Ago!J203+Set!J203+Oct!J203+Nov!J203+Dic!J203</f>
        <v>3</v>
      </c>
      <c r="L203" s="33">
        <f t="shared" si="42"/>
        <v>300</v>
      </c>
      <c r="M203" s="37">
        <v>2</v>
      </c>
      <c r="N203" s="24">
        <f>+Ene!K203+Feb!K203+Mar!K203+Abr!K203+May!K203+Jun!K203+Jul!K203+Ago!K203+Set!K203+Oct!K203+Nov!K203+Dic!K203</f>
        <v>4</v>
      </c>
      <c r="O203" s="33">
        <f t="shared" si="43"/>
        <v>200</v>
      </c>
      <c r="P203" s="37">
        <v>5</v>
      </c>
      <c r="Q203" s="24">
        <f>+Ene!L203+Feb!L203+Mar!L203+Abr!L203+May!L203+Jun!L203+Jul!L203+Ago!L203+Set!L203+Oct!L203+Nov!L203+Dic!L203</f>
        <v>3</v>
      </c>
      <c r="R203" s="33">
        <f t="shared" si="44"/>
        <v>60</v>
      </c>
      <c r="S203" s="37">
        <v>4</v>
      </c>
      <c r="T203" s="24">
        <f>+Ene!M203+Feb!M203+Mar!M203+Abr!M203+May!M203+Jun!M203+Jul!M203+Ago!M203+Set!M203+Oct!M203+Nov!M203+Dic!M203</f>
        <v>2</v>
      </c>
      <c r="U203" s="33">
        <f t="shared" si="45"/>
        <v>50</v>
      </c>
      <c r="V203" s="37">
        <v>0</v>
      </c>
      <c r="W203" s="23">
        <f>+Ene!N203+Feb!N203+Mar!N203+Abr!N203+May!N203+Jun!N203+Jul!N203+Ago!N203+Set!N203+Oct!N203+Nov!N203+Dic!N203</f>
        <v>3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4</v>
      </c>
      <c r="AA203" s="33">
        <f t="shared" si="47"/>
        <v>0</v>
      </c>
      <c r="AB203" s="37">
        <v>8</v>
      </c>
      <c r="AC203" s="24">
        <f>+Ene!P203+Feb!P203+Mar!P203+Abr!P203+May!P203+Jun!P203+Jul!P203+Ago!P203+Set!P203+Oct!P203+Nov!P203+Dic!P203</f>
        <v>10</v>
      </c>
      <c r="AD203" s="33">
        <f t="shared" si="48"/>
        <v>125</v>
      </c>
      <c r="AE203" s="37">
        <v>4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44</v>
      </c>
      <c r="AI203" s="24">
        <f>+Ene!R203+Feb!R203+Mar!R203+Abr!R203+May!R203+Jun!R203+Jul!R203+Ago!R203+Set!R203+Oct!R203+Nov!R203+Dic!R203</f>
        <v>1</v>
      </c>
      <c r="AJ203" s="33">
        <f t="shared" si="50"/>
        <v>2.2727272727272729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8</v>
      </c>
      <c r="AQ203" s="24">
        <f>+Ene!W203+Feb!W203+Mar!W203+Abr!W203+May!W203+Jun!W203+Jul!W203+Ago!W203+Set!W203+Oct!W203+Nov!W203+Dic!W203</f>
        <v>1</v>
      </c>
      <c r="AR203" s="33">
        <f t="shared" si="52"/>
        <v>12.5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1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7</v>
      </c>
      <c r="N204" s="24">
        <f>+Ene!K204+Feb!K204+Mar!K204+Abr!K204+May!K204+Jun!K204+Jul!K204+Ago!K204+Set!K204+Oct!K204+Nov!K204+Dic!K204</f>
        <v>0</v>
      </c>
      <c r="O204" s="33">
        <f t="shared" si="43"/>
        <v>0</v>
      </c>
      <c r="P204" s="37">
        <v>3</v>
      </c>
      <c r="Q204" s="24">
        <f>+Ene!L204+Feb!L204+Mar!L204+Abr!L204+May!L204+Jun!L204+Jul!L204+Ago!L204+Set!L204+Oct!L204+Nov!L204+Dic!L204</f>
        <v>0</v>
      </c>
      <c r="R204" s="33">
        <f t="shared" si="44"/>
        <v>0</v>
      </c>
      <c r="S204" s="37">
        <v>6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1</v>
      </c>
      <c r="AA204" s="33">
        <f t="shared" si="47"/>
        <v>0</v>
      </c>
      <c r="AB204" s="37">
        <v>11</v>
      </c>
      <c r="AC204" s="24">
        <f>+Ene!P204+Feb!P204+Mar!P204+Abr!P204+May!P204+Jun!P204+Jul!P204+Ago!P204+Set!P204+Oct!P204+Nov!P204+Dic!P204</f>
        <v>0</v>
      </c>
      <c r="AD204" s="33">
        <f t="shared" si="48"/>
        <v>0</v>
      </c>
      <c r="AE204" s="37">
        <v>6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45</v>
      </c>
      <c r="AI204" s="24">
        <f>+Ene!R204+Feb!R204+Mar!R204+Abr!R204+May!R204+Jun!R204+Jul!R204+Ago!R204+Set!R204+Oct!R204+Nov!R204+Dic!R204</f>
        <v>0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12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1</v>
      </c>
      <c r="K205" s="27">
        <f>+Ene!J205+Feb!J205+Mar!J205+Abr!J205+May!J205+Jun!J205+Jul!J205+Ago!J205+Set!J205+Oct!J205+Nov!J205+Dic!J205</f>
        <v>1</v>
      </c>
      <c r="L205" s="33">
        <f t="shared" si="42"/>
        <v>100</v>
      </c>
      <c r="M205" s="37">
        <v>6</v>
      </c>
      <c r="N205" s="24">
        <f>+Ene!K205+Feb!K205+Mar!K205+Abr!K205+May!K205+Jun!K205+Jul!K205+Ago!K205+Set!K205+Oct!K205+Nov!K205+Dic!K205</f>
        <v>1</v>
      </c>
      <c r="O205" s="33">
        <f t="shared" si="43"/>
        <v>16.666666666666664</v>
      </c>
      <c r="P205" s="37">
        <v>1</v>
      </c>
      <c r="Q205" s="24">
        <f>+Ene!L205+Feb!L205+Mar!L205+Abr!L205+May!L205+Jun!L205+Jul!L205+Ago!L205+Set!L205+Oct!L205+Nov!L205+Dic!L205</f>
        <v>2</v>
      </c>
      <c r="R205" s="33">
        <f t="shared" si="44"/>
        <v>200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1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1</v>
      </c>
      <c r="AA205" s="33">
        <f t="shared" si="47"/>
        <v>0</v>
      </c>
      <c r="AB205" s="37">
        <v>8</v>
      </c>
      <c r="AC205" s="24">
        <f>+Ene!P205+Feb!P205+Mar!P205+Abr!P205+May!P205+Jun!P205+Jul!P205+Ago!P205+Set!P205+Oct!P205+Nov!P205+Dic!P205</f>
        <v>4</v>
      </c>
      <c r="AD205" s="33">
        <f t="shared" si="48"/>
        <v>50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8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3</v>
      </c>
      <c r="K206" s="27">
        <f>+Ene!J206+Feb!J206+Mar!J206+Abr!J206+May!J206+Jun!J206+Jul!J206+Ago!J206+Set!J206+Oct!J206+Nov!J206+Dic!J206</f>
        <v>1</v>
      </c>
      <c r="L206" s="33">
        <f t="shared" si="42"/>
        <v>33.333333333333329</v>
      </c>
      <c r="M206" s="37">
        <v>14</v>
      </c>
      <c r="N206" s="24">
        <f>+Ene!K206+Feb!K206+Mar!K206+Abr!K206+May!K206+Jun!K206+Jul!K206+Ago!K206+Set!K206+Oct!K206+Nov!K206+Dic!K206</f>
        <v>3</v>
      </c>
      <c r="O206" s="33">
        <f t="shared" si="43"/>
        <v>21.428571428571427</v>
      </c>
      <c r="P206" s="37">
        <v>13</v>
      </c>
      <c r="Q206" s="24">
        <f>+Ene!L206+Feb!L206+Mar!L206+Abr!L206+May!L206+Jun!L206+Jul!L206+Ago!L206+Set!L206+Oct!L206+Nov!L206+Dic!L206</f>
        <v>7</v>
      </c>
      <c r="R206" s="33">
        <f t="shared" si="44"/>
        <v>53.846153846153847</v>
      </c>
      <c r="S206" s="37">
        <v>0</v>
      </c>
      <c r="T206" s="24">
        <f>+Ene!M206+Feb!M206+Mar!M206+Abr!M206+May!M206+Jun!M206+Jul!M206+Ago!M206+Set!M206+Oct!M206+Nov!M206+Dic!M206</f>
        <v>0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1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8</v>
      </c>
      <c r="AA206" s="33">
        <f t="shared" si="47"/>
        <v>0</v>
      </c>
      <c r="AB206" s="37">
        <v>30</v>
      </c>
      <c r="AC206" s="24">
        <f>+Ene!P206+Feb!P206+Mar!P206+Abr!P206+May!P206+Jun!P206+Jul!P206+Ago!P206+Set!P206+Oct!P206+Nov!P206+Dic!P206</f>
        <v>11</v>
      </c>
      <c r="AD206" s="33">
        <f t="shared" si="48"/>
        <v>36.666666666666664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28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1</v>
      </c>
      <c r="K207" s="27">
        <f>+Ene!J207+Feb!J207+Mar!J207+Abr!J207+May!J207+Jun!J207+Jul!J207+Ago!J207+Set!J207+Oct!J207+Nov!J207+Dic!J207</f>
        <v>0</v>
      </c>
      <c r="L207" s="33">
        <f t="shared" si="42"/>
        <v>0</v>
      </c>
      <c r="M207" s="37">
        <v>2</v>
      </c>
      <c r="N207" s="24">
        <f>+Ene!K207+Feb!K207+Mar!K207+Abr!K207+May!K207+Jun!K207+Jul!K207+Ago!K207+Set!K207+Oct!K207+Nov!K207+Dic!K207</f>
        <v>1</v>
      </c>
      <c r="O207" s="33">
        <f t="shared" si="43"/>
        <v>50</v>
      </c>
      <c r="P207" s="37">
        <v>1</v>
      </c>
      <c r="Q207" s="24">
        <f>+Ene!L207+Feb!L207+Mar!L207+Abr!L207+May!L207+Jun!L207+Jul!L207+Ago!L207+Set!L207+Oct!L207+Nov!L207+Dic!L207</f>
        <v>1</v>
      </c>
      <c r="R207" s="33">
        <f t="shared" si="44"/>
        <v>100</v>
      </c>
      <c r="S207" s="37">
        <v>0</v>
      </c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0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0</v>
      </c>
      <c r="AA207" s="33">
        <f t="shared" si="47"/>
        <v>0</v>
      </c>
      <c r="AB207" s="37">
        <v>4</v>
      </c>
      <c r="AC207" s="24">
        <f>+Ene!P207+Feb!P207+Mar!P207+Abr!P207+May!P207+Jun!P207+Jul!P207+Ago!P207+Set!P207+Oct!P207+Nov!P207+Dic!P207</f>
        <v>2</v>
      </c>
      <c r="AD207" s="33">
        <f t="shared" si="48"/>
        <v>50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5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13</v>
      </c>
      <c r="K208" s="27">
        <f>+Ene!J208+Feb!J208+Mar!J208+Abr!J208+May!J208+Jun!J208+Jul!J208+Ago!J208+Set!J208+Oct!J208+Nov!J208+Dic!J208</f>
        <v>13</v>
      </c>
      <c r="L208" s="33">
        <f t="shared" si="42"/>
        <v>100</v>
      </c>
      <c r="M208" s="37">
        <v>38</v>
      </c>
      <c r="N208" s="24">
        <f>+Ene!K208+Feb!K208+Mar!K208+Abr!K208+May!K208+Jun!K208+Jul!K208+Ago!K208+Set!K208+Oct!K208+Nov!K208+Dic!K208</f>
        <v>25</v>
      </c>
      <c r="O208" s="33">
        <f t="shared" si="43"/>
        <v>65.789473684210535</v>
      </c>
      <c r="P208" s="37">
        <v>37</v>
      </c>
      <c r="Q208" s="24">
        <f>+Ene!L208+Feb!L208+Mar!L208+Abr!L208+May!L208+Jun!L208+Jul!L208+Ago!L208+Set!L208+Oct!L208+Nov!L208+Dic!L208</f>
        <v>7</v>
      </c>
      <c r="R208" s="33">
        <f t="shared" si="44"/>
        <v>18.918918918918919</v>
      </c>
      <c r="S208" s="37">
        <v>0</v>
      </c>
      <c r="T208" s="24">
        <f>+Ene!M208+Feb!M208+Mar!M208+Abr!M208+May!M208+Jun!M208+Jul!M208+Ago!M208+Set!M208+Oct!M208+Nov!M208+Dic!M208</f>
        <v>1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12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61</v>
      </c>
      <c r="AA208" s="33">
        <f t="shared" si="47"/>
        <v>0</v>
      </c>
      <c r="AB208" s="37">
        <v>88</v>
      </c>
      <c r="AC208" s="24">
        <f>+Ene!P208+Feb!P208+Mar!P208+Abr!P208+May!P208+Jun!P208+Jul!P208+Ago!P208+Set!P208+Oct!P208+Nov!P208+Dic!P208</f>
        <v>45</v>
      </c>
      <c r="AD208" s="33">
        <f t="shared" si="48"/>
        <v>51.136363636363633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2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0</v>
      </c>
      <c r="AO208" s="33">
        <f t="shared" si="51"/>
        <v>0</v>
      </c>
      <c r="AP208" s="37">
        <v>95</v>
      </c>
      <c r="AQ208" s="24">
        <f>+Ene!W208+Feb!W208+Mar!W208+Abr!W208+May!W208+Jun!W208+Jul!W208+Ago!W208+Set!W208+Oct!W208+Nov!W208+Dic!W208</f>
        <v>0</v>
      </c>
      <c r="AR208" s="33">
        <f t="shared" si="52"/>
        <v>0</v>
      </c>
      <c r="AS208" s="24">
        <f t="shared" si="53"/>
        <v>0</v>
      </c>
      <c r="AT208" s="24">
        <f>+Ene!X208+Feb!X208+Mar!X208+Abr!X208+May!X208+Jun!X208+Jul!X208+Ago!X208+Set!X208+Oct!X208+Nov!X208+Dic!X208</f>
        <v>0</v>
      </c>
      <c r="AU208" s="33">
        <f t="shared" si="54"/>
        <v>0</v>
      </c>
    </row>
    <row r="209" spans="1:47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4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4</v>
      </c>
      <c r="O209" s="33">
        <f t="shared" si="43"/>
        <v>0</v>
      </c>
      <c r="P209" s="37">
        <v>0</v>
      </c>
      <c r="Q209" s="24">
        <f>+Ene!L209+Feb!L209+Mar!L209+Abr!L209+May!L209+Jun!L209+Jul!L209+Ago!L209+Set!L209+Oct!L209+Nov!L209+Dic!L209</f>
        <v>0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4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13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8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7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17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0</v>
      </c>
      <c r="AR209" s="33">
        <f t="shared" si="52"/>
        <v>0</v>
      </c>
      <c r="AS209" s="24">
        <f t="shared" si="53"/>
        <v>17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34</v>
      </c>
      <c r="K210" s="27">
        <f>+Ene!J210+Feb!J210+Mar!J210+Abr!J210+May!J210+Jun!J210+Jul!J210+Ago!J210+Set!J210+Oct!J210+Nov!J210+Dic!J210</f>
        <v>22</v>
      </c>
      <c r="L210" s="33">
        <f t="shared" si="42"/>
        <v>64.705882352941174</v>
      </c>
      <c r="M210" s="37">
        <v>88</v>
      </c>
      <c r="N210" s="24">
        <f>+Ene!K210+Feb!K210+Mar!K210+Abr!K210+May!K210+Jun!K210+Jul!K210+Ago!K210+Set!K210+Oct!K210+Nov!K210+Dic!K210</f>
        <v>42</v>
      </c>
      <c r="O210" s="33">
        <f t="shared" si="43"/>
        <v>47.727272727272727</v>
      </c>
      <c r="P210" s="37">
        <v>93</v>
      </c>
      <c r="Q210" s="24">
        <f>+Ene!L210+Feb!L210+Mar!L210+Abr!L210+May!L210+Jun!L210+Jul!L210+Ago!L210+Set!L210+Oct!L210+Nov!L210+Dic!L210</f>
        <v>28</v>
      </c>
      <c r="R210" s="33">
        <f t="shared" si="44"/>
        <v>30.107526881720432</v>
      </c>
      <c r="S210" s="37">
        <v>0</v>
      </c>
      <c r="T210" s="24">
        <f>+Ene!M210+Feb!M210+Mar!M210+Abr!M210+May!M210+Jun!M210+Jul!M210+Ago!M210+Set!M210+Oct!M210+Nov!M210+Dic!M210</f>
        <v>12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22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85</v>
      </c>
      <c r="AA210" s="33">
        <f t="shared" si="47"/>
        <v>0</v>
      </c>
      <c r="AB210" s="37">
        <v>215</v>
      </c>
      <c r="AC210" s="24">
        <f>+Ene!P210+Feb!P210+Mar!P210+Abr!P210+May!P210+Jun!P210+Jul!P210+Ago!P210+Set!P210+Oct!P210+Nov!P210+Dic!P210</f>
        <v>92</v>
      </c>
      <c r="AD210" s="33">
        <f t="shared" si="48"/>
        <v>42.790697674418603</v>
      </c>
      <c r="AE210" s="37">
        <v>0</v>
      </c>
      <c r="AF210" s="24">
        <f>+Ene!Q210+Feb!Q210+Mar!Q210+Abr!Q210+May!Q210+Jun!Q210+Jul!Q210+Ago!Q210+Set!Q210+Oct!Q210+Nov!Q210+Dic!Q210</f>
        <v>13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7</v>
      </c>
      <c r="AJ210" s="33">
        <f t="shared" si="50"/>
        <v>0</v>
      </c>
      <c r="AK210" s="24">
        <f>+Ene!S210+Feb!S210+Mar!S210+Abr!S210+May!S210+Jun!S210+Jul!S210+Ago!S210+Set!S210+Oct!S210+Nov!S210+Dic!S210</f>
        <v>4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9</v>
      </c>
      <c r="AO210" s="33">
        <f t="shared" si="51"/>
        <v>0</v>
      </c>
      <c r="AP210" s="37">
        <v>240</v>
      </c>
      <c r="AQ210" s="24">
        <f>+Ene!W210+Feb!W210+Mar!W210+Abr!W210+May!W210+Jun!W210+Jul!W210+Ago!W210+Set!W210+Oct!W210+Nov!W210+Dic!W210</f>
        <v>4</v>
      </c>
      <c r="AR210" s="33">
        <f t="shared" si="52"/>
        <v>1.6666666666666667</v>
      </c>
      <c r="AS210" s="24">
        <f t="shared" si="53"/>
        <v>9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26</v>
      </c>
      <c r="K211" s="27">
        <f>+Ene!J211+Feb!J211+Mar!J211+Abr!J211+May!J211+Jun!J211+Jul!J211+Ago!J211+Set!J211+Oct!J211+Nov!J211+Dic!J211</f>
        <v>28</v>
      </c>
      <c r="L211" s="33">
        <f t="shared" si="42"/>
        <v>107.69230769230769</v>
      </c>
      <c r="M211" s="37">
        <v>71</v>
      </c>
      <c r="N211" s="24">
        <f>+Ene!K211+Feb!K211+Mar!K211+Abr!K211+May!K211+Jun!K211+Jul!K211+Ago!K211+Set!K211+Oct!K211+Nov!K211+Dic!K211</f>
        <v>28</v>
      </c>
      <c r="O211" s="33">
        <f t="shared" si="43"/>
        <v>39.436619718309856</v>
      </c>
      <c r="P211" s="37">
        <v>71</v>
      </c>
      <c r="Q211" s="24">
        <f>+Ene!L211+Feb!L211+Mar!L211+Abr!L211+May!L211+Jun!L211+Jul!L211+Ago!L211+Set!L211+Oct!L211+Nov!L211+Dic!L211</f>
        <v>15</v>
      </c>
      <c r="R211" s="33">
        <f t="shared" si="44"/>
        <v>21.12676056338028</v>
      </c>
      <c r="S211" s="37">
        <v>0</v>
      </c>
      <c r="T211" s="24">
        <f>+Ene!M211+Feb!M211+Mar!M211+Abr!M211+May!M211+Jun!M211+Jul!M211+Ago!M211+Set!M211+Oct!M211+Nov!M211+Dic!M211</f>
        <v>3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27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111</v>
      </c>
      <c r="AA211" s="33">
        <f t="shared" si="47"/>
        <v>0</v>
      </c>
      <c r="AB211" s="37">
        <v>168</v>
      </c>
      <c r="AC211" s="24">
        <f>+Ene!P211+Feb!P211+Mar!P211+Abr!P211+May!P211+Jun!P211+Jul!P211+Ago!P211+Set!P211+Oct!P211+Nov!P211+Dic!P211</f>
        <v>71</v>
      </c>
      <c r="AD211" s="33">
        <f t="shared" si="48"/>
        <v>42.261904761904759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2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60</v>
      </c>
      <c r="AO211" s="33">
        <f t="shared" si="51"/>
        <v>0</v>
      </c>
      <c r="AP211" s="37">
        <v>186</v>
      </c>
      <c r="AQ211" s="24">
        <f>+Ene!W211+Feb!W211+Mar!W211+Abr!W211+May!W211+Jun!W211+Jul!W211+Ago!W211+Set!W211+Oct!W211+Nov!W211+Dic!W211</f>
        <v>12</v>
      </c>
      <c r="AR211" s="33">
        <f t="shared" si="52"/>
        <v>6.4516129032258061</v>
      </c>
      <c r="AS211" s="24">
        <f t="shared" si="53"/>
        <v>60</v>
      </c>
      <c r="AT211" s="24">
        <f>+Ene!X211+Feb!X211+Mar!X211+Abr!X211+May!X211+Jun!X211+Jul!X211+Ago!X211+Set!X211+Oct!X211+Nov!X211+Dic!X211</f>
        <v>20</v>
      </c>
      <c r="AU211" s="33">
        <f t="shared" si="54"/>
        <v>33.333333333333329</v>
      </c>
    </row>
    <row r="212" spans="1:47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5</v>
      </c>
      <c r="K212" s="27">
        <f>+Ene!J212+Feb!J212+Mar!J212+Abr!J212+May!J212+Jun!J212+Jul!J212+Ago!J212+Set!J212+Oct!J212+Nov!J212+Dic!J212</f>
        <v>4</v>
      </c>
      <c r="L212" s="33">
        <f t="shared" si="42"/>
        <v>80</v>
      </c>
      <c r="M212" s="37">
        <v>13</v>
      </c>
      <c r="N212" s="24">
        <f>+Ene!K212+Feb!K212+Mar!K212+Abr!K212+May!K212+Jun!K212+Jul!K212+Ago!K212+Set!K212+Oct!K212+Nov!K212+Dic!K212</f>
        <v>3</v>
      </c>
      <c r="O212" s="33">
        <f t="shared" si="43"/>
        <v>23.076923076923077</v>
      </c>
      <c r="P212" s="37">
        <v>9</v>
      </c>
      <c r="Q212" s="24">
        <f>+Ene!L212+Feb!L212+Mar!L212+Abr!L212+May!L212+Jun!L212+Jul!L212+Ago!L212+Set!L212+Oct!L212+Nov!L212+Dic!L212</f>
        <v>2</v>
      </c>
      <c r="R212" s="33">
        <f t="shared" si="44"/>
        <v>22.222222222222221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4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13</v>
      </c>
      <c r="AA212" s="33">
        <f t="shared" si="47"/>
        <v>0</v>
      </c>
      <c r="AB212" s="37">
        <v>27</v>
      </c>
      <c r="AC212" s="24">
        <f>+Ene!P212+Feb!P212+Mar!P212+Abr!P212+May!P212+Jun!P212+Jul!P212+Ago!P212+Set!P212+Oct!P212+Nov!P212+Dic!P212</f>
        <v>9</v>
      </c>
      <c r="AD212" s="33">
        <f t="shared" si="48"/>
        <v>33.333333333333329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31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5</v>
      </c>
      <c r="K213" s="27">
        <f>+Ene!J213+Feb!J213+Mar!J213+Abr!J213+May!J213+Jun!J213+Jul!J213+Ago!J213+Set!J213+Oct!J213+Nov!J213+Dic!J213</f>
        <v>4</v>
      </c>
      <c r="L213" s="33">
        <f t="shared" si="42"/>
        <v>80</v>
      </c>
      <c r="M213" s="37">
        <v>19</v>
      </c>
      <c r="N213" s="24">
        <f>+Ene!K213+Feb!K213+Mar!K213+Abr!K213+May!K213+Jun!K213+Jul!K213+Ago!K213+Set!K213+Oct!K213+Nov!K213+Dic!K213</f>
        <v>18</v>
      </c>
      <c r="O213" s="33">
        <f t="shared" si="43"/>
        <v>94.73684210526315</v>
      </c>
      <c r="P213" s="37">
        <v>17</v>
      </c>
      <c r="Q213" s="24">
        <f>+Ene!L213+Feb!L213+Mar!L213+Abr!L213+May!L213+Jun!L213+Jul!L213+Ago!L213+Set!L213+Oct!L213+Nov!L213+Dic!L213</f>
        <v>4</v>
      </c>
      <c r="R213" s="33">
        <f t="shared" si="44"/>
        <v>23.52941176470588</v>
      </c>
      <c r="S213" s="37">
        <v>0</v>
      </c>
      <c r="T213" s="24">
        <f>+Ene!M213+Feb!M213+Mar!M213+Abr!M213+May!M213+Jun!M213+Jul!M213+Ago!M213+Set!M213+Oct!M213+Nov!M213+Dic!M213</f>
        <v>1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4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19</v>
      </c>
      <c r="AA213" s="33">
        <f t="shared" si="47"/>
        <v>0</v>
      </c>
      <c r="AB213" s="37">
        <v>41</v>
      </c>
      <c r="AC213" s="24">
        <f>+Ene!P213+Feb!P213+Mar!P213+Abr!P213+May!P213+Jun!P213+Jul!P213+Ago!P213+Set!P213+Oct!P213+Nov!P213+Dic!P213</f>
        <v>26</v>
      </c>
      <c r="AD213" s="33">
        <f t="shared" si="48"/>
        <v>63.414634146341463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2</v>
      </c>
      <c r="AJ213" s="33">
        <f t="shared" si="50"/>
        <v>0</v>
      </c>
      <c r="AK213" s="24">
        <f>+Ene!S213+Feb!S213+Mar!S213+Abr!S213+May!S213+Jun!S213+Jul!S213+Ago!S213+Set!S213+Oct!S213+Nov!S213+Dic!S213</f>
        <v>2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5</v>
      </c>
      <c r="AO213" s="33">
        <f t="shared" si="51"/>
        <v>0</v>
      </c>
      <c r="AP213" s="37">
        <v>42</v>
      </c>
      <c r="AQ213" s="24">
        <f>+Ene!W213+Feb!W213+Mar!W213+Abr!W213+May!W213+Jun!W213+Jul!W213+Ago!W213+Set!W213+Oct!W213+Nov!W213+Dic!W213</f>
        <v>2</v>
      </c>
      <c r="AR213" s="33">
        <f t="shared" si="52"/>
        <v>4.7619047619047619</v>
      </c>
      <c r="AS213" s="24">
        <f t="shared" si="53"/>
        <v>5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2</v>
      </c>
      <c r="K214" s="27">
        <f>+Ene!J214+Feb!J214+Mar!J214+Abr!J214+May!J214+Jun!J214+Jul!J214+Ago!J214+Set!J214+Oct!J214+Nov!J214+Dic!J214</f>
        <v>5</v>
      </c>
      <c r="L214" s="33">
        <f t="shared" si="42"/>
        <v>250</v>
      </c>
      <c r="M214" s="37">
        <v>4</v>
      </c>
      <c r="N214" s="24">
        <f>+Ene!K214+Feb!K214+Mar!K214+Abr!K214+May!K214+Jun!K214+Jul!K214+Ago!K214+Set!K214+Oct!K214+Nov!K214+Dic!K214</f>
        <v>4</v>
      </c>
      <c r="O214" s="33">
        <f t="shared" si="43"/>
        <v>100</v>
      </c>
      <c r="P214" s="37">
        <v>7</v>
      </c>
      <c r="Q214" s="24">
        <f>+Ene!L214+Feb!L214+Mar!L214+Abr!L214+May!L214+Jun!L214+Jul!L214+Ago!L214+Set!L214+Oct!L214+Nov!L214+Dic!L214</f>
        <v>2</v>
      </c>
      <c r="R214" s="33">
        <f t="shared" si="44"/>
        <v>28.571428571428569</v>
      </c>
      <c r="S214" s="37">
        <v>0</v>
      </c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0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1</v>
      </c>
      <c r="AA214" s="33">
        <f t="shared" si="47"/>
        <v>0</v>
      </c>
      <c r="AB214" s="37">
        <v>13</v>
      </c>
      <c r="AC214" s="24">
        <f>+Ene!P214+Feb!P214+Mar!P214+Abr!P214+May!P214+Jun!P214+Jul!P214+Ago!P214+Set!P214+Oct!P214+Nov!P214+Dic!P214</f>
        <v>11</v>
      </c>
      <c r="AD214" s="33">
        <f t="shared" si="48"/>
        <v>84.615384615384613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1</v>
      </c>
      <c r="AO214" s="33">
        <f t="shared" si="51"/>
        <v>0</v>
      </c>
      <c r="AP214" s="37">
        <v>14</v>
      </c>
      <c r="AQ214" s="24">
        <f>+Ene!W214+Feb!W214+Mar!W214+Abr!W214+May!W214+Jun!W214+Jul!W214+Ago!W214+Set!W214+Oct!W214+Nov!W214+Dic!W214</f>
        <v>0</v>
      </c>
      <c r="AR214" s="33">
        <f t="shared" si="52"/>
        <v>0</v>
      </c>
      <c r="AS214" s="24">
        <f t="shared" si="53"/>
        <v>1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1</v>
      </c>
      <c r="L215" s="33">
        <f t="shared" si="42"/>
        <v>0</v>
      </c>
      <c r="M215" s="37">
        <v>2</v>
      </c>
      <c r="N215" s="24">
        <f>+Ene!K215+Feb!K215+Mar!K215+Abr!K215+May!K215+Jun!K215+Jul!K215+Ago!K215+Set!K215+Oct!K215+Nov!K215+Dic!K215</f>
        <v>0</v>
      </c>
      <c r="O215" s="33">
        <f t="shared" si="43"/>
        <v>0</v>
      </c>
      <c r="P215" s="37">
        <v>1</v>
      </c>
      <c r="Q215" s="24">
        <f>+Ene!L215+Feb!L215+Mar!L215+Abr!L215+May!L215+Jun!L215+Jul!L215+Ago!L215+Set!L215+Oct!L215+Nov!L215+Dic!L215</f>
        <v>1</v>
      </c>
      <c r="R215" s="33">
        <f t="shared" si="44"/>
        <v>100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1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3</v>
      </c>
      <c r="AA215" s="33">
        <f t="shared" si="47"/>
        <v>0</v>
      </c>
      <c r="AB215" s="37">
        <v>3</v>
      </c>
      <c r="AC215" s="24">
        <f>+Ene!P215+Feb!P215+Mar!P215+Abr!P215+May!P215+Jun!P215+Jul!P215+Ago!P215+Set!P215+Oct!P215+Nov!P215+Dic!P215</f>
        <v>2</v>
      </c>
      <c r="AD215" s="33">
        <f t="shared" si="48"/>
        <v>66.666666666666657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0</v>
      </c>
      <c r="AO215" s="33">
        <f t="shared" si="51"/>
        <v>0</v>
      </c>
      <c r="AP215" s="37">
        <v>4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0</v>
      </c>
      <c r="AT215" s="24">
        <f>+Ene!X215+Feb!X215+Mar!X215+Abr!X215+May!X215+Jun!X215+Jul!X215+Ago!X215+Set!X215+Oct!X215+Nov!X215+Dic!X215</f>
        <v>0</v>
      </c>
      <c r="AU215" s="33">
        <f t="shared" si="54"/>
        <v>0</v>
      </c>
    </row>
    <row r="216" spans="1:47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>
        <v>1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1</v>
      </c>
      <c r="AC216" s="24">
        <f>+Ene!P216+Feb!P216+Mar!P216+Abr!P216+May!P216+Jun!P216+Jul!P216+Ago!P216+Set!P216+Oct!P216+Nov!P216+Dic!P216</f>
        <v>1</v>
      </c>
      <c r="AD216" s="33">
        <f t="shared" si="48"/>
        <v>100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1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2</v>
      </c>
      <c r="K217" s="27">
        <f>+Ene!J217+Feb!J217+Mar!J217+Abr!J217+May!J217+Jun!J217+Jul!J217+Ago!J217+Set!J217+Oct!J217+Nov!J217+Dic!J217</f>
        <v>1</v>
      </c>
      <c r="L217" s="33">
        <f t="shared" si="42"/>
        <v>50</v>
      </c>
      <c r="M217" s="37">
        <v>8</v>
      </c>
      <c r="N217" s="24">
        <f>+Ene!K217+Feb!K217+Mar!K217+Abr!K217+May!K217+Jun!K217+Jul!K217+Ago!K217+Set!K217+Oct!K217+Nov!K217+Dic!K217</f>
        <v>2</v>
      </c>
      <c r="O217" s="33">
        <f t="shared" si="43"/>
        <v>25</v>
      </c>
      <c r="P217" s="37">
        <v>5</v>
      </c>
      <c r="Q217" s="24">
        <f>+Ene!L217+Feb!L217+Mar!L217+Abr!L217+May!L217+Jun!L217+Jul!L217+Ago!L217+Set!L217+Oct!L217+Nov!L217+Dic!L217</f>
        <v>0</v>
      </c>
      <c r="R217" s="33">
        <f t="shared" si="44"/>
        <v>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1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10</v>
      </c>
      <c r="AA217" s="33">
        <f t="shared" si="47"/>
        <v>0</v>
      </c>
      <c r="AB217" s="37">
        <v>15</v>
      </c>
      <c r="AC217" s="24">
        <f>+Ene!P217+Feb!P217+Mar!P217+Abr!P217+May!P217+Jun!P217+Jul!P217+Ago!P217+Set!P217+Oct!P217+Nov!P217+Dic!P217</f>
        <v>3</v>
      </c>
      <c r="AD217" s="33">
        <f t="shared" si="48"/>
        <v>20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15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0</v>
      </c>
      <c r="AU217" s="33">
        <f t="shared" si="54"/>
        <v>0</v>
      </c>
    </row>
    <row r="218" spans="1:47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4</v>
      </c>
      <c r="K218" s="27">
        <f>+Ene!J218+Feb!J218+Mar!J218+Abr!J218+May!J218+Jun!J218+Jul!J218+Ago!J218+Set!J218+Oct!J218+Nov!J218+Dic!J218</f>
        <v>4</v>
      </c>
      <c r="L218" s="33">
        <f t="shared" si="42"/>
        <v>100</v>
      </c>
      <c r="M218" s="37">
        <v>7</v>
      </c>
      <c r="N218" s="24">
        <f>+Ene!K218+Feb!K218+Mar!K218+Abr!K218+May!K218+Jun!K218+Jul!K218+Ago!K218+Set!K218+Oct!K218+Nov!K218+Dic!K218</f>
        <v>7</v>
      </c>
      <c r="O218" s="33">
        <f t="shared" si="43"/>
        <v>100</v>
      </c>
      <c r="P218" s="37">
        <v>9</v>
      </c>
      <c r="Q218" s="24">
        <f>+Ene!L218+Feb!L218+Mar!L218+Abr!L218+May!L218+Jun!L218+Jul!L218+Ago!L218+Set!L218+Oct!L218+Nov!L218+Dic!L218</f>
        <v>4</v>
      </c>
      <c r="R218" s="33">
        <f t="shared" si="44"/>
        <v>44.444444444444443</v>
      </c>
      <c r="S218" s="37">
        <v>0</v>
      </c>
      <c r="T218" s="24">
        <f>+Ene!M218+Feb!M218+Mar!M218+Abr!M218+May!M218+Jun!M218+Jul!M218+Ago!M218+Set!M218+Oct!M218+Nov!M218+Dic!M218</f>
        <v>3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4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12</v>
      </c>
      <c r="AA218" s="33">
        <f t="shared" si="47"/>
        <v>0</v>
      </c>
      <c r="AB218" s="37">
        <v>20</v>
      </c>
      <c r="AC218" s="24">
        <f>+Ene!P218+Feb!P218+Mar!P218+Abr!P218+May!P218+Jun!P218+Jul!P218+Ago!P218+Set!P218+Oct!P218+Nov!P218+Dic!P218</f>
        <v>15</v>
      </c>
      <c r="AD218" s="33">
        <f t="shared" si="48"/>
        <v>75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24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5</v>
      </c>
      <c r="K219" s="27">
        <f>+Ene!J219+Feb!J219+Mar!J219+Abr!J219+May!J219+Jun!J219+Jul!J219+Ago!J219+Set!J219+Oct!J219+Nov!J219+Dic!J219</f>
        <v>5</v>
      </c>
      <c r="L219" s="33">
        <f t="shared" si="42"/>
        <v>100</v>
      </c>
      <c r="M219" s="37">
        <v>10</v>
      </c>
      <c r="N219" s="24">
        <f>+Ene!K219+Feb!K219+Mar!K219+Abr!K219+May!K219+Jun!K219+Jul!K219+Ago!K219+Set!K219+Oct!K219+Nov!K219+Dic!K219</f>
        <v>9</v>
      </c>
      <c r="O219" s="33">
        <f t="shared" si="43"/>
        <v>90</v>
      </c>
      <c r="P219" s="37">
        <v>10</v>
      </c>
      <c r="Q219" s="24">
        <f>+Ene!L219+Feb!L219+Mar!L219+Abr!L219+May!L219+Jun!L219+Jul!L219+Ago!L219+Set!L219+Oct!L219+Nov!L219+Dic!L219</f>
        <v>7</v>
      </c>
      <c r="R219" s="33">
        <f t="shared" si="44"/>
        <v>70</v>
      </c>
      <c r="S219" s="37">
        <v>0</v>
      </c>
      <c r="T219" s="24">
        <f>+Ene!M219+Feb!M219+Mar!M219+Abr!M219+May!M219+Jun!M219+Jul!M219+Ago!M219+Set!M219+Oct!M219+Nov!M219+Dic!M219</f>
        <v>5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3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9</v>
      </c>
      <c r="AA219" s="33">
        <f t="shared" si="47"/>
        <v>0</v>
      </c>
      <c r="AB219" s="37">
        <v>25</v>
      </c>
      <c r="AC219" s="24">
        <f>+Ene!P219+Feb!P219+Mar!P219+Abr!P219+May!P219+Jun!P219+Jul!P219+Ago!P219+Set!P219+Oct!P219+Nov!P219+Dic!P219</f>
        <v>21</v>
      </c>
      <c r="AD219" s="33">
        <f t="shared" si="48"/>
        <v>84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0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31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3</v>
      </c>
      <c r="K220" s="27">
        <f>+Ene!J220+Feb!J220+Mar!J220+Abr!J220+May!J220+Jun!J220+Jul!J220+Ago!J220+Set!J220+Oct!J220+Nov!J220+Dic!J220</f>
        <v>1</v>
      </c>
      <c r="L220" s="33">
        <f t="shared" si="42"/>
        <v>33.333333333333329</v>
      </c>
      <c r="M220" s="37">
        <v>11</v>
      </c>
      <c r="N220" s="24">
        <f>+Ene!K220+Feb!K220+Mar!K220+Abr!K220+May!K220+Jun!K220+Jul!K220+Ago!K220+Set!K220+Oct!K220+Nov!K220+Dic!K220</f>
        <v>9</v>
      </c>
      <c r="O220" s="33">
        <f t="shared" si="43"/>
        <v>81.818181818181827</v>
      </c>
      <c r="P220" s="37">
        <v>9</v>
      </c>
      <c r="Q220" s="24">
        <f>+Ene!L220+Feb!L220+Mar!L220+Abr!L220+May!L220+Jun!L220+Jul!L220+Ago!L220+Set!L220+Oct!L220+Nov!L220+Dic!L220</f>
        <v>5</v>
      </c>
      <c r="R220" s="33">
        <f t="shared" si="44"/>
        <v>55.555555555555557</v>
      </c>
      <c r="S220" s="37">
        <v>0</v>
      </c>
      <c r="T220" s="24">
        <f>+Ene!M220+Feb!M220+Mar!M220+Abr!M220+May!M220+Jun!M220+Jul!M220+Ago!M220+Set!M220+Oct!M220+Nov!M220+Dic!M220</f>
        <v>5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1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12</v>
      </c>
      <c r="AA220" s="33">
        <f t="shared" si="47"/>
        <v>0</v>
      </c>
      <c r="AB220" s="37">
        <v>23</v>
      </c>
      <c r="AC220" s="24">
        <f>+Ene!P220+Feb!P220+Mar!P220+Abr!P220+May!P220+Jun!P220+Jul!P220+Ago!P220+Set!P220+Oct!P220+Nov!P220+Dic!P220</f>
        <v>15</v>
      </c>
      <c r="AD220" s="33">
        <f t="shared" si="48"/>
        <v>65.217391304347828</v>
      </c>
      <c r="AE220" s="37">
        <v>0</v>
      </c>
      <c r="AF220" s="24">
        <f>+Ene!Q220+Feb!Q220+Mar!Q220+Abr!Q220+May!Q220+Jun!Q220+Jul!Q220+Ago!Q220+Set!Q220+Oct!Q220+Nov!Q220+Dic!Q220</f>
        <v>1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11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25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17</v>
      </c>
      <c r="K221" s="27">
        <f>+Ene!J221+Feb!J221+Mar!J221+Abr!J221+May!J221+Jun!J221+Jul!J221+Ago!J221+Set!J221+Oct!J221+Nov!J221+Dic!J221</f>
        <v>7</v>
      </c>
      <c r="L221" s="33">
        <f t="shared" si="42"/>
        <v>41.17647058823529</v>
      </c>
      <c r="M221" s="37">
        <v>45</v>
      </c>
      <c r="N221" s="24">
        <f>+Ene!K221+Feb!K221+Mar!K221+Abr!K221+May!K221+Jun!K221+Jul!K221+Ago!K221+Set!K221+Oct!K221+Nov!K221+Dic!K221</f>
        <v>25</v>
      </c>
      <c r="O221" s="33">
        <f t="shared" si="43"/>
        <v>55.555555555555557</v>
      </c>
      <c r="P221" s="37">
        <v>38</v>
      </c>
      <c r="Q221" s="24">
        <f>+Ene!L221+Feb!L221+Mar!L221+Abr!L221+May!L221+Jun!L221+Jul!L221+Ago!L221+Set!L221+Oct!L221+Nov!L221+Dic!L221</f>
        <v>12</v>
      </c>
      <c r="R221" s="33">
        <f t="shared" si="44"/>
        <v>31.578947368421051</v>
      </c>
      <c r="S221" s="37">
        <v>0</v>
      </c>
      <c r="T221" s="24">
        <f>+Ene!M221+Feb!M221+Mar!M221+Abr!M221+May!M221+Jun!M221+Jul!M221+Ago!M221+Set!M221+Oct!M221+Nov!M221+Dic!M221</f>
        <v>6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7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73</v>
      </c>
      <c r="AA221" s="33">
        <f t="shared" si="47"/>
        <v>0</v>
      </c>
      <c r="AB221" s="37">
        <v>100</v>
      </c>
      <c r="AC221" s="24">
        <f>+Ene!P221+Feb!P221+Mar!P221+Abr!P221+May!P221+Jun!P221+Jul!P221+Ago!P221+Set!P221+Oct!P221+Nov!P221+Dic!P221</f>
        <v>44</v>
      </c>
      <c r="AD221" s="33">
        <f t="shared" si="48"/>
        <v>44</v>
      </c>
      <c r="AE221" s="37">
        <v>0</v>
      </c>
      <c r="AF221" s="24">
        <f>+Ene!Q221+Feb!Q221+Mar!Q221+Abr!Q221+May!Q221+Jun!Q221+Jul!Q221+Ago!Q221+Set!Q221+Oct!Q221+Nov!Q221+Dic!Q221</f>
        <v>7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16</v>
      </c>
      <c r="AJ221" s="33">
        <f t="shared" si="50"/>
        <v>0</v>
      </c>
      <c r="AK221" s="24">
        <f>+Ene!S221+Feb!S221+Mar!S221+Abr!S221+May!S221+Jun!S221+Jul!S221+Ago!S221+Set!S221+Oct!S221+Nov!S221+Dic!S221</f>
        <v>4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20</v>
      </c>
      <c r="AO221" s="33">
        <f t="shared" si="51"/>
        <v>0</v>
      </c>
      <c r="AP221" s="37">
        <v>114</v>
      </c>
      <c r="AQ221" s="24">
        <f>+Ene!W221+Feb!W221+Mar!W221+Abr!W221+May!W221+Jun!W221+Jul!W221+Ago!W221+Set!W221+Oct!W221+Nov!W221+Dic!W221</f>
        <v>5</v>
      </c>
      <c r="AR221" s="33">
        <f t="shared" si="52"/>
        <v>4.3859649122807012</v>
      </c>
      <c r="AS221" s="24">
        <f t="shared" si="53"/>
        <v>20</v>
      </c>
      <c r="AT221" s="24">
        <f>+Ene!X221+Feb!X221+Mar!X221+Abr!X221+May!X221+Jun!X221+Jul!X221+Ago!X221+Set!X221+Oct!X221+Nov!X221+Dic!X221</f>
        <v>3</v>
      </c>
      <c r="AU221" s="33">
        <f t="shared" si="54"/>
        <v>15</v>
      </c>
    </row>
    <row r="222" spans="1:47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1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5</v>
      </c>
      <c r="N222" s="24">
        <f>+Ene!K222+Feb!K222+Mar!K222+Abr!K222+May!K222+Jun!K222+Jul!K222+Ago!K222+Set!K222+Oct!K222+Nov!K222+Dic!K222</f>
        <v>1</v>
      </c>
      <c r="O222" s="33">
        <f t="shared" si="43"/>
        <v>20</v>
      </c>
      <c r="P222" s="37">
        <v>3</v>
      </c>
      <c r="Q222" s="24">
        <f>+Ene!L222+Feb!L222+Mar!L222+Abr!L222+May!L222+Jun!L222+Jul!L222+Ago!L222+Set!L222+Oct!L222+Nov!L222+Dic!L222</f>
        <v>4</v>
      </c>
      <c r="R222" s="33">
        <f t="shared" si="44"/>
        <v>133.33333333333331</v>
      </c>
      <c r="S222" s="37">
        <v>0</v>
      </c>
      <c r="T222" s="24">
        <f>+Ene!M222+Feb!M222+Mar!M222+Abr!M222+May!M222+Jun!M222+Jul!M222+Ago!M222+Set!M222+Oct!M222+Nov!M222+Dic!M222</f>
        <v>0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3</v>
      </c>
      <c r="AA222" s="33">
        <f t="shared" si="47"/>
        <v>0</v>
      </c>
      <c r="AB222" s="37">
        <v>9</v>
      </c>
      <c r="AC222" s="24">
        <f>+Ene!P222+Feb!P222+Mar!P222+Abr!P222+May!P222+Jun!P222+Jul!P222+Ago!P222+Set!P222+Oct!P222+Nov!P222+Dic!P222</f>
        <v>5</v>
      </c>
      <c r="AD222" s="33">
        <f t="shared" si="48"/>
        <v>55.555555555555557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3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10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34</v>
      </c>
      <c r="K223" s="27">
        <f>+Ene!J223+Feb!J223+Mar!J223+Abr!J223+May!J223+Jun!J223+Jul!J223+Ago!J223+Set!J223+Oct!J223+Nov!J223+Dic!J223</f>
        <v>38</v>
      </c>
      <c r="L223" s="33">
        <f t="shared" si="42"/>
        <v>111.76470588235294</v>
      </c>
      <c r="M223" s="37">
        <v>138</v>
      </c>
      <c r="N223" s="24">
        <f>+Ene!K223+Feb!K223+Mar!K223+Abr!K223+May!K223+Jun!K223+Jul!K223+Ago!K223+Set!K223+Oct!K223+Nov!K223+Dic!K223</f>
        <v>59</v>
      </c>
      <c r="O223" s="33">
        <f t="shared" si="43"/>
        <v>42.753623188405797</v>
      </c>
      <c r="P223" s="37">
        <v>126</v>
      </c>
      <c r="Q223" s="24">
        <f>+Ene!L223+Feb!L223+Mar!L223+Abr!L223+May!L223+Jun!L223+Jul!L223+Ago!L223+Set!L223+Oct!L223+Nov!L223+Dic!L223</f>
        <v>36</v>
      </c>
      <c r="R223" s="33">
        <f t="shared" si="44"/>
        <v>28.571428571428569</v>
      </c>
      <c r="S223" s="37">
        <v>0</v>
      </c>
      <c r="T223" s="24">
        <f>+Ene!M223+Feb!M223+Mar!M223+Abr!M223+May!M223+Jun!M223+Jul!M223+Ago!M223+Set!M223+Oct!M223+Nov!M223+Dic!M223</f>
        <v>11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35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119</v>
      </c>
      <c r="AA223" s="33">
        <f t="shared" si="47"/>
        <v>0</v>
      </c>
      <c r="AB223" s="37">
        <v>298</v>
      </c>
      <c r="AC223" s="24">
        <f>+Ene!P223+Feb!P223+Mar!P223+Abr!P223+May!P223+Jun!P223+Jul!P223+Ago!P223+Set!P223+Oct!P223+Nov!P223+Dic!P223</f>
        <v>133</v>
      </c>
      <c r="AD223" s="33">
        <f t="shared" si="48"/>
        <v>44.630872483221481</v>
      </c>
      <c r="AE223" s="37">
        <v>0</v>
      </c>
      <c r="AF223" s="24">
        <f>+Ene!Q223+Feb!Q223+Mar!Q223+Abr!Q223+May!Q223+Jun!Q223+Jul!Q223+Ago!Q223+Set!Q223+Oct!Q223+Nov!Q223+Dic!Q223</f>
        <v>13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5</v>
      </c>
      <c r="AJ223" s="33">
        <f t="shared" si="50"/>
        <v>0</v>
      </c>
      <c r="AK223" s="24">
        <f>+Ene!S223+Feb!S223+Mar!S223+Abr!S223+May!S223+Jun!S223+Jul!S223+Ago!S223+Set!S223+Oct!S223+Nov!S223+Dic!S223</f>
        <v>6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23</v>
      </c>
      <c r="AO223" s="33">
        <f t="shared" si="51"/>
        <v>0</v>
      </c>
      <c r="AP223" s="37">
        <v>304</v>
      </c>
      <c r="AQ223" s="24">
        <f>+Ene!W223+Feb!W223+Mar!W223+Abr!W223+May!W223+Jun!W223+Jul!W223+Ago!W223+Set!W223+Oct!W223+Nov!W223+Dic!W223</f>
        <v>7</v>
      </c>
      <c r="AR223" s="33">
        <f t="shared" si="52"/>
        <v>2.3026315789473681</v>
      </c>
      <c r="AS223" s="24">
        <f t="shared" si="53"/>
        <v>23</v>
      </c>
      <c r="AT223" s="24">
        <f>+Ene!X223+Feb!X223+Mar!X223+Abr!X223+May!X223+Jun!X223+Jul!X223+Ago!X223+Set!X223+Oct!X223+Nov!X223+Dic!X223</f>
        <v>14</v>
      </c>
      <c r="AU223" s="33">
        <f t="shared" si="54"/>
        <v>60.869565217391312</v>
      </c>
    </row>
    <row r="224" spans="1:47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3</v>
      </c>
      <c r="K224" s="27">
        <f>+Ene!J224+Feb!J224+Mar!J224+Abr!J224+May!J224+Jun!J224+Jul!J224+Ago!J224+Set!J224+Oct!J224+Nov!J224+Dic!J224</f>
        <v>1</v>
      </c>
      <c r="L224" s="33">
        <f t="shared" si="42"/>
        <v>33.333333333333329</v>
      </c>
      <c r="M224" s="37">
        <v>18</v>
      </c>
      <c r="N224" s="24">
        <f>+Ene!K224+Feb!K224+Mar!K224+Abr!K224+May!K224+Jun!K224+Jul!K224+Ago!K224+Set!K224+Oct!K224+Nov!K224+Dic!K224</f>
        <v>4</v>
      </c>
      <c r="O224" s="33">
        <f t="shared" si="43"/>
        <v>22.222222222222221</v>
      </c>
      <c r="P224" s="37">
        <v>13</v>
      </c>
      <c r="Q224" s="24">
        <f>+Ene!L224+Feb!L224+Mar!L224+Abr!L224+May!L224+Jun!L224+Jul!L224+Ago!L224+Set!L224+Oct!L224+Nov!L224+Dic!L224</f>
        <v>2</v>
      </c>
      <c r="R224" s="33">
        <f t="shared" si="44"/>
        <v>15.384615384615385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22</v>
      </c>
      <c r="AA224" s="33">
        <f t="shared" si="47"/>
        <v>0</v>
      </c>
      <c r="AB224" s="37">
        <v>34</v>
      </c>
      <c r="AC224" s="24">
        <f>+Ene!P224+Feb!P224+Mar!P224+Abr!P224+May!P224+Jun!P224+Jul!P224+Ago!P224+Set!P224+Oct!P224+Nov!P224+Dic!P224</f>
        <v>7</v>
      </c>
      <c r="AD224" s="33">
        <f t="shared" si="48"/>
        <v>20.588235294117645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0</v>
      </c>
      <c r="AO224" s="33">
        <f t="shared" si="51"/>
        <v>0</v>
      </c>
      <c r="AP224" s="37">
        <v>33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0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3</v>
      </c>
      <c r="K225" s="27">
        <f>+Ene!J225+Feb!J225+Mar!J225+Abr!J225+May!J225+Jun!J225+Jul!J225+Ago!J225+Set!J225+Oct!J225+Nov!J225+Dic!J225</f>
        <v>2</v>
      </c>
      <c r="L225" s="33">
        <f t="shared" si="42"/>
        <v>66.666666666666657</v>
      </c>
      <c r="M225" s="37">
        <v>7</v>
      </c>
      <c r="N225" s="24">
        <f>+Ene!K225+Feb!K225+Mar!K225+Abr!K225+May!K225+Jun!K225+Jul!K225+Ago!K225+Set!K225+Oct!K225+Nov!K225+Dic!K225</f>
        <v>5</v>
      </c>
      <c r="O225" s="33">
        <f t="shared" si="43"/>
        <v>71.428571428571431</v>
      </c>
      <c r="P225" s="37">
        <v>6</v>
      </c>
      <c r="Q225" s="24">
        <f>+Ene!L225+Feb!L225+Mar!L225+Abr!L225+May!L225+Jun!L225+Jul!L225+Ago!L225+Set!L225+Oct!L225+Nov!L225+Dic!L225</f>
        <v>1</v>
      </c>
      <c r="R225" s="33">
        <f t="shared" si="44"/>
        <v>16.666666666666664</v>
      </c>
      <c r="S225" s="37">
        <v>0</v>
      </c>
      <c r="T225" s="24">
        <f>+Ene!M225+Feb!M225+Mar!M225+Abr!M225+May!M225+Jun!M225+Jul!M225+Ago!M225+Set!M225+Oct!M225+Nov!M225+Dic!M225</f>
        <v>2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2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9</v>
      </c>
      <c r="AA225" s="33">
        <f t="shared" si="47"/>
        <v>0</v>
      </c>
      <c r="AB225" s="37">
        <v>16</v>
      </c>
      <c r="AC225" s="24">
        <f>+Ene!P225+Feb!P225+Mar!P225+Abr!P225+May!P225+Jun!P225+Jul!P225+Ago!P225+Set!P225+Oct!P225+Nov!P225+Dic!P225</f>
        <v>8</v>
      </c>
      <c r="AD225" s="33">
        <f t="shared" si="48"/>
        <v>50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18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1</v>
      </c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>
        <v>1</v>
      </c>
      <c r="N226" s="24">
        <f>+Ene!K226+Feb!K226+Mar!K226+Abr!K226+May!K226+Jun!K226+Jul!K226+Ago!K226+Set!K226+Oct!K226+Nov!K226+Dic!K226</f>
        <v>0</v>
      </c>
      <c r="O226" s="33">
        <f t="shared" si="43"/>
        <v>0</v>
      </c>
      <c r="P226" s="37">
        <v>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1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1</v>
      </c>
      <c r="AA226" s="33">
        <f t="shared" si="47"/>
        <v>0</v>
      </c>
      <c r="AB226" s="37">
        <v>4</v>
      </c>
      <c r="AC226" s="24">
        <f>+Ene!P226+Feb!P226+Mar!P226+Abr!P226+May!P226+Jun!P226+Jul!P226+Ago!P226+Set!P226+Oct!P226+Nov!P226+Dic!P226</f>
        <v>0</v>
      </c>
      <c r="AD226" s="33">
        <f t="shared" si="48"/>
        <v>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1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5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2</v>
      </c>
      <c r="AT226" s="24">
        <f>+Ene!X226+Feb!X226+Mar!X226+Abr!X226+May!X226+Jun!X226+Jul!X226+Ago!X226+Set!X226+Oct!X226+Nov!X226+Dic!X226</f>
        <v>2</v>
      </c>
      <c r="AU226" s="33">
        <f t="shared" si="54"/>
        <v>100</v>
      </c>
    </row>
    <row r="227" spans="1:47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69</v>
      </c>
      <c r="K227" s="27">
        <f>+Ene!J227+Feb!J227+Mar!J227+Abr!J227+May!J227+Jun!J227+Jul!J227+Ago!J227+Set!J227+Oct!J227+Nov!J227+Dic!J227</f>
        <v>38</v>
      </c>
      <c r="L227" s="33">
        <f t="shared" si="42"/>
        <v>55.072463768115945</v>
      </c>
      <c r="M227" s="37">
        <v>183</v>
      </c>
      <c r="N227" s="24">
        <f>+Ene!K227+Feb!K227+Mar!K227+Abr!K227+May!K227+Jun!K227+Jul!K227+Ago!K227+Set!K227+Oct!K227+Nov!K227+Dic!K227</f>
        <v>95</v>
      </c>
      <c r="O227" s="33">
        <f t="shared" si="43"/>
        <v>51.912568306010932</v>
      </c>
      <c r="P227" s="37">
        <v>182</v>
      </c>
      <c r="Q227" s="24">
        <f>+Ene!L227+Feb!L227+Mar!L227+Abr!L227+May!L227+Jun!L227+Jul!L227+Ago!L227+Set!L227+Oct!L227+Nov!L227+Dic!L227</f>
        <v>49</v>
      </c>
      <c r="R227" s="33">
        <f t="shared" si="44"/>
        <v>26.923076923076923</v>
      </c>
      <c r="S227" s="37">
        <v>0</v>
      </c>
      <c r="T227" s="24">
        <f>+Ene!M227+Feb!M227+Mar!M227+Abr!M227+May!M227+Jun!M227+Jul!M227+Ago!M227+Set!M227+Oct!M227+Nov!M227+Dic!M227</f>
        <v>15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36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150</v>
      </c>
      <c r="AA227" s="33">
        <f t="shared" si="47"/>
        <v>0</v>
      </c>
      <c r="AB227" s="37">
        <v>434</v>
      </c>
      <c r="AC227" s="24">
        <f>+Ene!P227+Feb!P227+Mar!P227+Abr!P227+May!P227+Jun!P227+Jul!P227+Ago!P227+Set!P227+Oct!P227+Nov!P227+Dic!P227</f>
        <v>182</v>
      </c>
      <c r="AD227" s="33">
        <f t="shared" si="48"/>
        <v>41.935483870967744</v>
      </c>
      <c r="AE227" s="37">
        <v>0</v>
      </c>
      <c r="AF227" s="24">
        <f>+Ene!Q227+Feb!Q227+Mar!Q227+Abr!Q227+May!Q227+Jun!Q227+Jul!Q227+Ago!Q227+Set!Q227+Oct!Q227+Nov!Q227+Dic!Q227</f>
        <v>20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64</v>
      </c>
      <c r="AJ227" s="33">
        <f t="shared" si="50"/>
        <v>0</v>
      </c>
      <c r="AK227" s="24">
        <f>+Ene!S227+Feb!S227+Mar!S227+Abr!S227+May!S227+Jun!S227+Jul!S227+Ago!S227+Set!S227+Oct!S227+Nov!S227+Dic!S227</f>
        <v>10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7</v>
      </c>
      <c r="AO227" s="33">
        <f t="shared" si="51"/>
        <v>0</v>
      </c>
      <c r="AP227" s="37">
        <v>485</v>
      </c>
      <c r="AQ227" s="24">
        <f>+Ene!W227+Feb!W227+Mar!W227+Abr!W227+May!W227+Jun!W227+Jul!W227+Ago!W227+Set!W227+Oct!W227+Nov!W227+Dic!W227</f>
        <v>2</v>
      </c>
      <c r="AR227" s="33">
        <f t="shared" si="52"/>
        <v>0.41237113402061859</v>
      </c>
      <c r="AS227" s="24">
        <f t="shared" si="53"/>
        <v>7</v>
      </c>
      <c r="AT227" s="24">
        <f>+Ene!X227+Feb!X227+Mar!X227+Abr!X227+May!X227+Jun!X227+Jul!X227+Ago!X227+Set!X227+Oct!X227+Nov!X227+Dic!X227</f>
        <v>1</v>
      </c>
      <c r="AU227" s="33">
        <f t="shared" si="54"/>
        <v>14.285714285714285</v>
      </c>
    </row>
    <row r="228" spans="1:47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6</v>
      </c>
      <c r="K228" s="27">
        <f>+Ene!J228+Feb!J228+Mar!J228+Abr!J228+May!J228+Jun!J228+Jul!J228+Ago!J228+Set!J228+Oct!J228+Nov!J228+Dic!J228</f>
        <v>2</v>
      </c>
      <c r="L228" s="33">
        <f t="shared" si="42"/>
        <v>33.333333333333329</v>
      </c>
      <c r="M228" s="37">
        <v>20</v>
      </c>
      <c r="N228" s="24">
        <f>+Ene!K228+Feb!K228+Mar!K228+Abr!K228+May!K228+Jun!K228+Jul!K228+Ago!K228+Set!K228+Oct!K228+Nov!K228+Dic!K228</f>
        <v>6</v>
      </c>
      <c r="O228" s="33">
        <f t="shared" si="43"/>
        <v>30</v>
      </c>
      <c r="P228" s="37">
        <v>18</v>
      </c>
      <c r="Q228" s="24">
        <f>+Ene!L228+Feb!L228+Mar!L228+Abr!L228+May!L228+Jun!L228+Jul!L228+Ago!L228+Set!L228+Oct!L228+Nov!L228+Dic!L228</f>
        <v>4</v>
      </c>
      <c r="R228" s="33">
        <f t="shared" si="44"/>
        <v>22.222222222222221</v>
      </c>
      <c r="S228" s="37">
        <v>0</v>
      </c>
      <c r="T228" s="24">
        <f>+Ene!M228+Feb!M228+Mar!M228+Abr!M228+May!M228+Jun!M228+Jul!M228+Ago!M228+Set!M228+Oct!M228+Nov!M228+Dic!M228</f>
        <v>2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2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14</v>
      </c>
      <c r="AA228" s="33">
        <f t="shared" si="47"/>
        <v>0</v>
      </c>
      <c r="AB228" s="37">
        <v>44</v>
      </c>
      <c r="AC228" s="24">
        <f>+Ene!P228+Feb!P228+Mar!P228+Abr!P228+May!P228+Jun!P228+Jul!P228+Ago!P228+Set!P228+Oct!P228+Nov!P228+Dic!P228</f>
        <v>12</v>
      </c>
      <c r="AD228" s="33">
        <f t="shared" si="48"/>
        <v>27.27272727272727</v>
      </c>
      <c r="AE228" s="37">
        <v>0</v>
      </c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1</v>
      </c>
      <c r="AO228" s="33">
        <f t="shared" si="51"/>
        <v>0</v>
      </c>
      <c r="AP228" s="37">
        <v>48</v>
      </c>
      <c r="AQ228" s="24">
        <f>+Ene!W228+Feb!W228+Mar!W228+Abr!W228+May!W228+Jun!W228+Jul!W228+Ago!W228+Set!W228+Oct!W228+Nov!W228+Dic!W228</f>
        <v>1</v>
      </c>
      <c r="AR228" s="33">
        <f t="shared" si="52"/>
        <v>2.083333333333333</v>
      </c>
      <c r="AS228" s="24">
        <f t="shared" si="53"/>
        <v>1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6</v>
      </c>
      <c r="K229" s="27">
        <f>+Ene!J229+Feb!J229+Mar!J229+Abr!J229+May!J229+Jun!J229+Jul!J229+Ago!J229+Set!J229+Oct!J229+Nov!J229+Dic!J229</f>
        <v>3</v>
      </c>
      <c r="L229" s="33">
        <f t="shared" si="42"/>
        <v>50</v>
      </c>
      <c r="M229" s="37">
        <v>8</v>
      </c>
      <c r="N229" s="24">
        <f>+Ene!K229+Feb!K229+Mar!K229+Abr!K229+May!K229+Jun!K229+Jul!K229+Ago!K229+Set!K229+Oct!K229+Nov!K229+Dic!K229</f>
        <v>5</v>
      </c>
      <c r="O229" s="33">
        <f t="shared" si="43"/>
        <v>62.5</v>
      </c>
      <c r="P229" s="37">
        <v>18</v>
      </c>
      <c r="Q229" s="24">
        <f>+Ene!L229+Feb!L229+Mar!L229+Abr!L229+May!L229+Jun!L229+Jul!L229+Ago!L229+Set!L229+Oct!L229+Nov!L229+Dic!L229</f>
        <v>3</v>
      </c>
      <c r="R229" s="33">
        <f t="shared" si="44"/>
        <v>16.666666666666664</v>
      </c>
      <c r="S229" s="37">
        <v>0</v>
      </c>
      <c r="T229" s="24">
        <f>+Ene!M229+Feb!M229+Mar!M229+Abr!M229+May!M229+Jun!M229+Jul!M229+Ago!M229+Set!M229+Oct!M229+Nov!M229+Dic!M229</f>
        <v>2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1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14</v>
      </c>
      <c r="AA229" s="33">
        <f t="shared" si="47"/>
        <v>0</v>
      </c>
      <c r="AB229" s="37">
        <v>32</v>
      </c>
      <c r="AC229" s="24">
        <f>+Ene!P229+Feb!P229+Mar!P229+Abr!P229+May!P229+Jun!P229+Jul!P229+Ago!P229+Set!P229+Oct!P229+Nov!P229+Dic!P229</f>
        <v>11</v>
      </c>
      <c r="AD229" s="33">
        <f t="shared" si="48"/>
        <v>34.375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4</v>
      </c>
      <c r="AO229" s="33">
        <f t="shared" si="51"/>
        <v>0</v>
      </c>
      <c r="AP229" s="37">
        <v>40</v>
      </c>
      <c r="AQ229" s="24">
        <f>+Ene!W229+Feb!W229+Mar!W229+Abr!W229+May!W229+Jun!W229+Jul!W229+Ago!W229+Set!W229+Oct!W229+Nov!W229+Dic!W229</f>
        <v>2</v>
      </c>
      <c r="AR229" s="33">
        <f t="shared" si="52"/>
        <v>5</v>
      </c>
      <c r="AS229" s="24">
        <f t="shared" si="53"/>
        <v>4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4</v>
      </c>
      <c r="K230" s="27">
        <f>+Ene!J230+Feb!J230+Mar!J230+Abr!J230+May!J230+Jun!J230+Jul!J230+Ago!J230+Set!J230+Oct!J230+Nov!J230+Dic!J230</f>
        <v>2</v>
      </c>
      <c r="L230" s="33">
        <f t="shared" si="42"/>
        <v>50</v>
      </c>
      <c r="M230" s="37">
        <v>14</v>
      </c>
      <c r="N230" s="24">
        <f>+Ene!K230+Feb!K230+Mar!K230+Abr!K230+May!K230+Jun!K230+Jul!K230+Ago!K230+Set!K230+Oct!K230+Nov!K230+Dic!K230</f>
        <v>15</v>
      </c>
      <c r="O230" s="33">
        <f t="shared" si="43"/>
        <v>107.14285714285714</v>
      </c>
      <c r="P230" s="37">
        <v>11</v>
      </c>
      <c r="Q230" s="24">
        <f>+Ene!L230+Feb!L230+Mar!L230+Abr!L230+May!L230+Jun!L230+Jul!L230+Ago!L230+Set!L230+Oct!L230+Nov!L230+Dic!L230</f>
        <v>5</v>
      </c>
      <c r="R230" s="33">
        <f t="shared" si="44"/>
        <v>45.454545454545453</v>
      </c>
      <c r="S230" s="37">
        <v>0</v>
      </c>
      <c r="T230" s="24">
        <f>+Ene!M230+Feb!M230+Mar!M230+Abr!M230+May!M230+Jun!M230+Jul!M230+Ago!M230+Set!M230+Oct!M230+Nov!M230+Dic!M230</f>
        <v>1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2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17</v>
      </c>
      <c r="AA230" s="33">
        <f t="shared" si="47"/>
        <v>0</v>
      </c>
      <c r="AB230" s="37">
        <v>29</v>
      </c>
      <c r="AC230" s="24">
        <f>+Ene!P230+Feb!P230+Mar!P230+Abr!P230+May!P230+Jun!P230+Jul!P230+Ago!P230+Set!P230+Oct!P230+Nov!P230+Dic!P230</f>
        <v>22</v>
      </c>
      <c r="AD230" s="33">
        <f t="shared" si="48"/>
        <v>75.862068965517238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1</v>
      </c>
      <c r="AO230" s="33">
        <f t="shared" si="51"/>
        <v>0</v>
      </c>
      <c r="AP230" s="37">
        <v>32</v>
      </c>
      <c r="AQ230" s="24">
        <f>+Ene!W230+Feb!W230+Mar!W230+Abr!W230+May!W230+Jun!W230+Jul!W230+Ago!W230+Set!W230+Oct!W230+Nov!W230+Dic!W230</f>
        <v>0</v>
      </c>
      <c r="AR230" s="33">
        <f t="shared" si="52"/>
        <v>0</v>
      </c>
      <c r="AS230" s="24">
        <f t="shared" si="53"/>
        <v>1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5</v>
      </c>
      <c r="K231" s="27">
        <f>+Ene!J231+Feb!J231+Mar!J231+Abr!J231+May!J231+Jun!J231+Jul!J231+Ago!J231+Set!J231+Oct!J231+Nov!J231+Dic!J231</f>
        <v>2</v>
      </c>
      <c r="L231" s="33">
        <f t="shared" si="42"/>
        <v>40</v>
      </c>
      <c r="M231" s="37">
        <v>14</v>
      </c>
      <c r="N231" s="24">
        <f>+Ene!K231+Feb!K231+Mar!K231+Abr!K231+May!K231+Jun!K231+Jul!K231+Ago!K231+Set!K231+Oct!K231+Nov!K231+Dic!K231</f>
        <v>7</v>
      </c>
      <c r="O231" s="33">
        <f t="shared" si="43"/>
        <v>50</v>
      </c>
      <c r="P231" s="37">
        <v>18</v>
      </c>
      <c r="Q231" s="24">
        <f>+Ene!L231+Feb!L231+Mar!L231+Abr!L231+May!L231+Jun!L231+Jul!L231+Ago!L231+Set!L231+Oct!L231+Nov!L231+Dic!L231</f>
        <v>3</v>
      </c>
      <c r="R231" s="33">
        <f t="shared" si="44"/>
        <v>16.666666666666664</v>
      </c>
      <c r="S231" s="37">
        <v>0</v>
      </c>
      <c r="T231" s="24">
        <f>+Ene!M231+Feb!M231+Mar!M231+Abr!M231+May!M231+Jun!M231+Jul!M231+Ago!M231+Set!M231+Oct!M231+Nov!M231+Dic!M231</f>
        <v>3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0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18</v>
      </c>
      <c r="AA231" s="33">
        <f t="shared" si="47"/>
        <v>0</v>
      </c>
      <c r="AB231" s="37">
        <v>37</v>
      </c>
      <c r="AC231" s="24">
        <f>+Ene!P231+Feb!P231+Mar!P231+Abr!P231+May!P231+Jun!P231+Jul!P231+Ago!P231+Set!P231+Oct!P231+Nov!P231+Dic!P231</f>
        <v>12</v>
      </c>
      <c r="AD231" s="33">
        <f t="shared" si="48"/>
        <v>32.432432432432435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11</v>
      </c>
      <c r="AO231" s="33">
        <f t="shared" si="51"/>
        <v>0</v>
      </c>
      <c r="AP231" s="37">
        <v>40</v>
      </c>
      <c r="AQ231" s="24">
        <f>+Ene!W231+Feb!W231+Mar!W231+Abr!W231+May!W231+Jun!W231+Jul!W231+Ago!W231+Set!W231+Oct!W231+Nov!W231+Dic!W231</f>
        <v>2</v>
      </c>
      <c r="AR231" s="33">
        <f t="shared" si="52"/>
        <v>5</v>
      </c>
      <c r="AS231" s="24">
        <f t="shared" si="53"/>
        <v>11</v>
      </c>
      <c r="AT231" s="24">
        <f>+Ene!X231+Feb!X231+Mar!X231+Abr!X231+May!X231+Jun!X231+Jul!X231+Ago!X231+Set!X231+Oct!X231+Nov!X231+Dic!X231</f>
        <v>8</v>
      </c>
      <c r="AU231" s="33">
        <f t="shared" si="54"/>
        <v>72.727272727272734</v>
      </c>
    </row>
    <row r="232" spans="1:47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1</v>
      </c>
      <c r="K232" s="27">
        <f>+Ene!J232+Feb!J232+Mar!J232+Abr!J232+May!J232+Jun!J232+Jul!J232+Ago!J232+Set!J232+Oct!J232+Nov!J232+Dic!J232</f>
        <v>3</v>
      </c>
      <c r="L232" s="33">
        <f t="shared" si="42"/>
        <v>300</v>
      </c>
      <c r="M232" s="37">
        <v>7</v>
      </c>
      <c r="N232" s="24">
        <f>+Ene!K232+Feb!K232+Mar!K232+Abr!K232+May!K232+Jun!K232+Jul!K232+Ago!K232+Set!K232+Oct!K232+Nov!K232+Dic!K232</f>
        <v>6</v>
      </c>
      <c r="O232" s="33">
        <f t="shared" si="43"/>
        <v>85.714285714285708</v>
      </c>
      <c r="P232" s="37">
        <v>8</v>
      </c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37">
        <v>0</v>
      </c>
      <c r="T232" s="24">
        <f>+Ene!M232+Feb!M232+Mar!M232+Abr!M232+May!M232+Jun!M232+Jul!M232+Ago!M232+Set!M232+Oct!M232+Nov!M232+Dic!M232</f>
        <v>1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3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6</v>
      </c>
      <c r="AA232" s="33">
        <f t="shared" si="47"/>
        <v>0</v>
      </c>
      <c r="AB232" s="37">
        <v>16</v>
      </c>
      <c r="AC232" s="24">
        <f>+Ene!P232+Feb!P232+Mar!P232+Abr!P232+May!P232+Jun!P232+Jul!P232+Ago!P232+Set!P232+Oct!P232+Nov!P232+Dic!P232</f>
        <v>9</v>
      </c>
      <c r="AD232" s="33">
        <f t="shared" si="48"/>
        <v>56.25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14</v>
      </c>
      <c r="AQ232" s="24">
        <f>+Ene!W232+Feb!W232+Mar!W232+Abr!W232+May!W232+Jun!W232+Jul!W232+Ago!W232+Set!W232+Oct!W232+Nov!W232+Dic!W232</f>
        <v>1</v>
      </c>
      <c r="AR232" s="33">
        <f t="shared" si="52"/>
        <v>7.1428571428571423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117</v>
      </c>
      <c r="K233" s="27">
        <f>+Ene!J233+Feb!J233+Mar!J233+Abr!J233+May!J233+Jun!J233+Jul!J233+Ago!J233+Set!J233+Oct!J233+Nov!J233+Dic!J233</f>
        <v>102</v>
      </c>
      <c r="L233" s="33">
        <f t="shared" si="42"/>
        <v>87.179487179487182</v>
      </c>
      <c r="M233" s="37">
        <v>239</v>
      </c>
      <c r="N233" s="24">
        <f>+Ene!K233+Feb!K233+Mar!K233+Abr!K233+May!K233+Jun!K233+Jul!K233+Ago!K233+Set!K233+Oct!K233+Nov!K233+Dic!K233</f>
        <v>109</v>
      </c>
      <c r="O233" s="33">
        <f t="shared" si="43"/>
        <v>45.60669456066946</v>
      </c>
      <c r="P233" s="37">
        <v>293</v>
      </c>
      <c r="Q233" s="24">
        <f>+Ene!L233+Feb!L233+Mar!L233+Abr!L233+May!L233+Jun!L233+Jul!L233+Ago!L233+Set!L233+Oct!L233+Nov!L233+Dic!L233</f>
        <v>38</v>
      </c>
      <c r="R233" s="33">
        <f t="shared" si="44"/>
        <v>12.969283276450511</v>
      </c>
      <c r="S233" s="37">
        <v>0</v>
      </c>
      <c r="T233" s="24">
        <f>+Ene!M233+Feb!M233+Mar!M233+Abr!M233+May!M233+Jun!M233+Jul!M233+Ago!M233+Set!M233+Oct!M233+Nov!M233+Dic!M233</f>
        <v>24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101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302</v>
      </c>
      <c r="AA233" s="33">
        <f t="shared" si="47"/>
        <v>0</v>
      </c>
      <c r="AB233" s="37">
        <v>649</v>
      </c>
      <c r="AC233" s="24">
        <f>+Ene!P233+Feb!P233+Mar!P233+Abr!P233+May!P233+Jun!P233+Jul!P233+Ago!P233+Set!P233+Oct!P233+Nov!P233+Dic!P233</f>
        <v>249</v>
      </c>
      <c r="AD233" s="33">
        <f t="shared" si="48"/>
        <v>38.366718027734976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11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114</v>
      </c>
      <c r="AO233" s="33">
        <f t="shared" si="51"/>
        <v>0</v>
      </c>
      <c r="AP233" s="37">
        <v>761</v>
      </c>
      <c r="AQ233" s="24">
        <f>+Ene!W233+Feb!W233+Mar!W233+Abr!W233+May!W233+Jun!W233+Jul!W233+Ago!W233+Set!W233+Oct!W233+Nov!W233+Dic!W233</f>
        <v>29</v>
      </c>
      <c r="AR233" s="33">
        <f t="shared" si="52"/>
        <v>3.8107752956636007</v>
      </c>
      <c r="AS233" s="24">
        <f t="shared" si="53"/>
        <v>114</v>
      </c>
      <c r="AT233" s="24">
        <f>+Ene!X233+Feb!X233+Mar!X233+Abr!X233+May!X233+Jun!X233+Jul!X233+Ago!X233+Set!X233+Oct!X233+Nov!X233+Dic!X233</f>
        <v>0</v>
      </c>
      <c r="AU233" s="33">
        <f t="shared" si="54"/>
        <v>0</v>
      </c>
    </row>
    <row r="234" spans="1:47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8</v>
      </c>
      <c r="K234" s="27">
        <f>+Ene!J234+Feb!J234+Mar!J234+Abr!J234+May!J234+Jun!J234+Jul!J234+Ago!J234+Set!J234+Oct!J234+Nov!J234+Dic!J234</f>
        <v>1</v>
      </c>
      <c r="L234" s="33">
        <f t="shared" si="42"/>
        <v>12.5</v>
      </c>
      <c r="M234" s="37">
        <v>29</v>
      </c>
      <c r="N234" s="24">
        <f>+Ene!K234+Feb!K234+Mar!K234+Abr!K234+May!K234+Jun!K234+Jul!K234+Ago!K234+Set!K234+Oct!K234+Nov!K234+Dic!K234</f>
        <v>9</v>
      </c>
      <c r="O234" s="33">
        <f t="shared" si="43"/>
        <v>31.03448275862069</v>
      </c>
      <c r="P234" s="37">
        <v>29</v>
      </c>
      <c r="Q234" s="24">
        <f>+Ene!L234+Feb!L234+Mar!L234+Abr!L234+May!L234+Jun!L234+Jul!L234+Ago!L234+Set!L234+Oct!L234+Nov!L234+Dic!L234</f>
        <v>7</v>
      </c>
      <c r="R234" s="33">
        <f t="shared" si="44"/>
        <v>24.137931034482758</v>
      </c>
      <c r="S234" s="37">
        <v>0</v>
      </c>
      <c r="T234" s="24">
        <f>+Ene!M234+Feb!M234+Mar!M234+Abr!M234+May!M234+Jun!M234+Jul!M234+Ago!M234+Set!M234+Oct!M234+Nov!M234+Dic!M234</f>
        <v>1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1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14</v>
      </c>
      <c r="AA234" s="33">
        <f t="shared" si="47"/>
        <v>0</v>
      </c>
      <c r="AB234" s="37">
        <v>66</v>
      </c>
      <c r="AC234" s="24">
        <f>+Ene!P234+Feb!P234+Mar!P234+Abr!P234+May!P234+Jun!P234+Jul!P234+Ago!P234+Set!P234+Oct!P234+Nov!P234+Dic!P234</f>
        <v>17</v>
      </c>
      <c r="AD234" s="33">
        <f t="shared" si="48"/>
        <v>25.757575757575758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8</v>
      </c>
      <c r="AO234" s="33">
        <f t="shared" si="51"/>
        <v>0</v>
      </c>
      <c r="AP234" s="37">
        <v>70</v>
      </c>
      <c r="AQ234" s="24">
        <f>+Ene!W234+Feb!W234+Mar!W234+Abr!W234+May!W234+Jun!W234+Jul!W234+Ago!W234+Set!W234+Oct!W234+Nov!W234+Dic!W234</f>
        <v>3</v>
      </c>
      <c r="AR234" s="33">
        <f t="shared" si="52"/>
        <v>4.2857142857142856</v>
      </c>
      <c r="AS234" s="24">
        <f t="shared" si="53"/>
        <v>8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13</v>
      </c>
      <c r="K235" s="27">
        <f>+Ene!J235+Feb!J235+Mar!J235+Abr!J235+May!J235+Jun!J235+Jul!J235+Ago!J235+Set!J235+Oct!J235+Nov!J235+Dic!J235</f>
        <v>6</v>
      </c>
      <c r="L235" s="33">
        <f t="shared" si="42"/>
        <v>46.153846153846153</v>
      </c>
      <c r="M235" s="37">
        <v>46</v>
      </c>
      <c r="N235" s="24">
        <f>+Ene!K235+Feb!K235+Mar!K235+Abr!K235+May!K235+Jun!K235+Jul!K235+Ago!K235+Set!K235+Oct!K235+Nov!K235+Dic!K235</f>
        <v>12</v>
      </c>
      <c r="O235" s="33">
        <f t="shared" si="43"/>
        <v>26.086956521739129</v>
      </c>
      <c r="P235" s="37">
        <v>54</v>
      </c>
      <c r="Q235" s="24">
        <f>+Ene!L235+Feb!L235+Mar!L235+Abr!L235+May!L235+Jun!L235+Jul!L235+Ago!L235+Set!L235+Oct!L235+Nov!L235+Dic!L235</f>
        <v>4</v>
      </c>
      <c r="R235" s="33">
        <f t="shared" si="44"/>
        <v>7.4074074074074066</v>
      </c>
      <c r="S235" s="37">
        <v>0</v>
      </c>
      <c r="T235" s="24">
        <f>+Ene!M235+Feb!M235+Mar!M235+Abr!M235+May!M235+Jun!M235+Jul!M235+Ago!M235+Set!M235+Oct!M235+Nov!M235+Dic!M235</f>
        <v>2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6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12</v>
      </c>
      <c r="AA235" s="33">
        <f t="shared" si="47"/>
        <v>0</v>
      </c>
      <c r="AB235" s="37">
        <v>113</v>
      </c>
      <c r="AC235" s="24">
        <f>+Ene!P235+Feb!P235+Mar!P235+Abr!P235+May!P235+Jun!P235+Jul!P235+Ago!P235+Set!P235+Oct!P235+Nov!P235+Dic!P235</f>
        <v>22</v>
      </c>
      <c r="AD235" s="33">
        <f t="shared" si="48"/>
        <v>19.469026548672566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1</v>
      </c>
      <c r="AO235" s="33">
        <f t="shared" si="51"/>
        <v>0</v>
      </c>
      <c r="AP235" s="37">
        <v>116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1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17</v>
      </c>
      <c r="K236" s="27">
        <f>+Ene!J236+Feb!J236+Mar!J236+Abr!J236+May!J236+Jun!J236+Jul!J236+Ago!J236+Set!J236+Oct!J236+Nov!J236+Dic!J236</f>
        <v>13</v>
      </c>
      <c r="L236" s="33">
        <f t="shared" si="42"/>
        <v>76.470588235294116</v>
      </c>
      <c r="M236" s="37">
        <v>34</v>
      </c>
      <c r="N236" s="24">
        <f>+Ene!K236+Feb!K236+Mar!K236+Abr!K236+May!K236+Jun!K236+Jul!K236+Ago!K236+Set!K236+Oct!K236+Nov!K236+Dic!K236</f>
        <v>16</v>
      </c>
      <c r="O236" s="33">
        <f t="shared" si="43"/>
        <v>47.058823529411761</v>
      </c>
      <c r="P236" s="37">
        <v>49</v>
      </c>
      <c r="Q236" s="24">
        <f>+Ene!L236+Feb!L236+Mar!L236+Abr!L236+May!L236+Jun!L236+Jul!L236+Ago!L236+Set!L236+Oct!L236+Nov!L236+Dic!L236</f>
        <v>6</v>
      </c>
      <c r="R236" s="33">
        <f t="shared" si="44"/>
        <v>12.244897959183673</v>
      </c>
      <c r="S236" s="37">
        <v>0</v>
      </c>
      <c r="T236" s="24">
        <f>+Ene!M236+Feb!M236+Mar!M236+Abr!M236+May!M236+Jun!M236+Jul!M236+Ago!M236+Set!M236+Oct!M236+Nov!M236+Dic!M236</f>
        <v>3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13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32</v>
      </c>
      <c r="AA236" s="33">
        <f t="shared" si="47"/>
        <v>0</v>
      </c>
      <c r="AB236" s="37">
        <v>100</v>
      </c>
      <c r="AC236" s="24">
        <f>+Ene!P236+Feb!P236+Mar!P236+Abr!P236+May!P236+Jun!P236+Jul!P236+Ago!P236+Set!P236+Oct!P236+Nov!P236+Dic!P236</f>
        <v>35</v>
      </c>
      <c r="AD236" s="33">
        <f t="shared" si="48"/>
        <v>35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0</v>
      </c>
      <c r="AJ236" s="33">
        <f t="shared" si="50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2</v>
      </c>
      <c r="AO236" s="33">
        <f t="shared" si="51"/>
        <v>0</v>
      </c>
      <c r="AP236" s="37">
        <v>116</v>
      </c>
      <c r="AQ236" s="24">
        <f>+Ene!W236+Feb!W236+Mar!W236+Abr!W236+May!W236+Jun!W236+Jul!W236+Ago!W236+Set!W236+Oct!W236+Nov!W236+Dic!W236</f>
        <v>1</v>
      </c>
      <c r="AR236" s="33">
        <f t="shared" si="52"/>
        <v>0.86206896551724133</v>
      </c>
      <c r="AS236" s="24">
        <f t="shared" si="53"/>
        <v>2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5</v>
      </c>
      <c r="K237" s="27">
        <f>+Ene!J237+Feb!J237+Mar!J237+Abr!J237+May!J237+Jun!J237+Jul!J237+Ago!J237+Set!J237+Oct!J237+Nov!J237+Dic!J237</f>
        <v>2</v>
      </c>
      <c r="L237" s="33">
        <f t="shared" si="42"/>
        <v>40</v>
      </c>
      <c r="M237" s="37">
        <v>28</v>
      </c>
      <c r="N237" s="24">
        <f>+Ene!K237+Feb!K237+Mar!K237+Abr!K237+May!K237+Jun!K237+Jul!K237+Ago!K237+Set!K237+Oct!K237+Nov!K237+Dic!K237</f>
        <v>3</v>
      </c>
      <c r="O237" s="33">
        <f t="shared" si="43"/>
        <v>10.714285714285714</v>
      </c>
      <c r="P237" s="37">
        <v>28</v>
      </c>
      <c r="Q237" s="24">
        <f>+Ene!L237+Feb!L237+Mar!L237+Abr!L237+May!L237+Jun!L237+Jul!L237+Ago!L237+Set!L237+Oct!L237+Nov!L237+Dic!L237</f>
        <v>1</v>
      </c>
      <c r="R237" s="33">
        <f t="shared" si="44"/>
        <v>3.5714285714285712</v>
      </c>
      <c r="S237" s="37">
        <v>0</v>
      </c>
      <c r="T237" s="24">
        <f>+Ene!M237+Feb!M237+Mar!M237+Abr!M237+May!M237+Jun!M237+Jul!M237+Ago!M237+Set!M237+Oct!M237+Nov!M237+Dic!M237</f>
        <v>0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5</v>
      </c>
      <c r="AA237" s="33">
        <f t="shared" si="47"/>
        <v>0</v>
      </c>
      <c r="AB237" s="37">
        <v>61</v>
      </c>
      <c r="AC237" s="24">
        <f>+Ene!P237+Feb!P237+Mar!P237+Abr!P237+May!P237+Jun!P237+Jul!P237+Ago!P237+Set!P237+Oct!P237+Nov!P237+Dic!P237</f>
        <v>6</v>
      </c>
      <c r="AD237" s="33">
        <f t="shared" si="48"/>
        <v>9.8360655737704921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0</v>
      </c>
      <c r="AO237" s="33">
        <f t="shared" si="51"/>
        <v>0</v>
      </c>
      <c r="AP237" s="37">
        <v>59</v>
      </c>
      <c r="AQ237" s="24">
        <f>+Ene!W237+Feb!W237+Mar!W237+Abr!W237+May!W237+Jun!W237+Jul!W237+Ago!W237+Set!W237+Oct!W237+Nov!W237+Dic!W237</f>
        <v>0</v>
      </c>
      <c r="AR237" s="33">
        <f t="shared" si="52"/>
        <v>0</v>
      </c>
      <c r="AS237" s="24">
        <f t="shared" si="53"/>
        <v>0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6</v>
      </c>
      <c r="K238" s="27">
        <f>+Ene!J238+Feb!J238+Mar!J238+Abr!J238+May!J238+Jun!J238+Jul!J238+Ago!J238+Set!J238+Oct!J238+Nov!J238+Dic!J238</f>
        <v>13</v>
      </c>
      <c r="L238" s="33">
        <f t="shared" si="42"/>
        <v>216.66666666666666</v>
      </c>
      <c r="M238" s="37">
        <v>6</v>
      </c>
      <c r="N238" s="24">
        <f>+Ene!K238+Feb!K238+Mar!K238+Abr!K238+May!K238+Jun!K238+Jul!K238+Ago!K238+Set!K238+Oct!K238+Nov!K238+Dic!K238</f>
        <v>26</v>
      </c>
      <c r="O238" s="33">
        <f t="shared" si="43"/>
        <v>433.33333333333331</v>
      </c>
      <c r="P238" s="37">
        <v>3</v>
      </c>
      <c r="Q238" s="24">
        <f>+Ene!L238+Feb!L238+Mar!L238+Abr!L238+May!L238+Jun!L238+Jul!L238+Ago!L238+Set!L238+Oct!L238+Nov!L238+Dic!L238</f>
        <v>13</v>
      </c>
      <c r="R238" s="33">
        <f t="shared" si="44"/>
        <v>433.33333333333331</v>
      </c>
      <c r="S238" s="37">
        <v>39</v>
      </c>
      <c r="T238" s="24">
        <f>+Ene!M238+Feb!M238+Mar!M238+Abr!M238+May!M238+Jun!M238+Jul!M238+Ago!M238+Set!M238+Oct!M238+Nov!M238+Dic!M238</f>
        <v>7</v>
      </c>
      <c r="U238" s="33">
        <f t="shared" si="45"/>
        <v>17.948717948717949</v>
      </c>
      <c r="V238" s="37">
        <v>0</v>
      </c>
      <c r="W238" s="23">
        <f>+Ene!N238+Feb!N238+Mar!N238+Abr!N238+May!N238+Jun!N238+Jul!N238+Ago!N238+Set!N238+Oct!N238+Nov!N238+Dic!N238</f>
        <v>13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55</v>
      </c>
      <c r="AA238" s="33">
        <f t="shared" si="47"/>
        <v>0</v>
      </c>
      <c r="AB238" s="37">
        <v>15</v>
      </c>
      <c r="AC238" s="24">
        <f>+Ene!P238+Feb!P238+Mar!P238+Abr!P238+May!P238+Jun!P238+Jul!P238+Ago!P238+Set!P238+Oct!P238+Nov!P238+Dic!P238</f>
        <v>52</v>
      </c>
      <c r="AD238" s="33">
        <f t="shared" si="48"/>
        <v>346.66666666666669</v>
      </c>
      <c r="AE238" s="37">
        <v>26</v>
      </c>
      <c r="AF238" s="24">
        <f>+Ene!Q238+Feb!Q238+Mar!Q238+Abr!Q238+May!Q238+Jun!Q238+Jul!Q238+Ago!Q238+Set!Q238+Oct!Q238+Nov!Q238+Dic!Q238</f>
        <v>1</v>
      </c>
      <c r="AG238" s="33">
        <f t="shared" si="49"/>
        <v>3.8461538461538463</v>
      </c>
      <c r="AH238" s="37">
        <v>95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7</v>
      </c>
      <c r="AO238" s="33">
        <f t="shared" si="51"/>
        <v>0</v>
      </c>
      <c r="AP238" s="37">
        <v>23</v>
      </c>
      <c r="AQ238" s="24">
        <f>+Ene!W238+Feb!W238+Mar!W238+Abr!W238+May!W238+Jun!W238+Jul!W238+Ago!W238+Set!W238+Oct!W238+Nov!W238+Dic!W238</f>
        <v>3</v>
      </c>
      <c r="AR238" s="33">
        <f t="shared" si="52"/>
        <v>13.043478260869565</v>
      </c>
      <c r="AS238" s="24">
        <f t="shared" si="53"/>
        <v>7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14</v>
      </c>
      <c r="K239" s="27">
        <f>+Ene!J239+Feb!J239+Mar!J239+Abr!J239+May!J239+Jun!J239+Jul!J239+Ago!J239+Set!J239+Oct!J239+Nov!J239+Dic!J239</f>
        <v>5</v>
      </c>
      <c r="L239" s="33">
        <f t="shared" si="42"/>
        <v>35.714285714285715</v>
      </c>
      <c r="M239" s="37">
        <v>22</v>
      </c>
      <c r="N239" s="24">
        <f>+Ene!K239+Feb!K239+Mar!K239+Abr!K239+May!K239+Jun!K239+Jul!K239+Ago!K239+Set!K239+Oct!K239+Nov!K239+Dic!K239</f>
        <v>3</v>
      </c>
      <c r="O239" s="33">
        <f t="shared" si="43"/>
        <v>13.636363636363635</v>
      </c>
      <c r="P239" s="37">
        <v>18</v>
      </c>
      <c r="Q239" s="24">
        <f>+Ene!L239+Feb!L239+Mar!L239+Abr!L239+May!L239+Jun!L239+Jul!L239+Ago!L239+Set!L239+Oct!L239+Nov!L239+Dic!L239</f>
        <v>3</v>
      </c>
      <c r="R239" s="33">
        <f t="shared" si="44"/>
        <v>16.666666666666664</v>
      </c>
      <c r="S239" s="37">
        <v>21</v>
      </c>
      <c r="T239" s="24">
        <f>+Ene!M239+Feb!M239+Mar!M239+Abr!M239+May!M239+Jun!M239+Jul!M239+Ago!M239+Set!M239+Oct!M239+Nov!M239+Dic!M239</f>
        <v>4</v>
      </c>
      <c r="U239" s="33">
        <f t="shared" si="45"/>
        <v>19.047619047619047</v>
      </c>
      <c r="V239" s="37">
        <v>0</v>
      </c>
      <c r="W239" s="23">
        <f>+Ene!N239+Feb!N239+Mar!N239+Abr!N239+May!N239+Jun!N239+Jul!N239+Ago!N239+Set!N239+Oct!N239+Nov!N239+Dic!N239</f>
        <v>5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27</v>
      </c>
      <c r="AA239" s="33">
        <f t="shared" si="47"/>
        <v>0</v>
      </c>
      <c r="AB239" s="37">
        <v>54</v>
      </c>
      <c r="AC239" s="24">
        <f>+Ene!P239+Feb!P239+Mar!P239+Abr!P239+May!P239+Jun!P239+Jul!P239+Ago!P239+Set!P239+Oct!P239+Nov!P239+Dic!P239</f>
        <v>11</v>
      </c>
      <c r="AD239" s="33">
        <f t="shared" si="48"/>
        <v>20.37037037037037</v>
      </c>
      <c r="AE239" s="37">
        <v>61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184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1</v>
      </c>
      <c r="AO239" s="33">
        <f t="shared" si="51"/>
        <v>0</v>
      </c>
      <c r="AP239" s="37">
        <v>73</v>
      </c>
      <c r="AQ239" s="24">
        <f>+Ene!W239+Feb!W239+Mar!W239+Abr!W239+May!W239+Jun!W239+Jul!W239+Ago!W239+Set!W239+Oct!W239+Nov!W239+Dic!W239</f>
        <v>0</v>
      </c>
      <c r="AR239" s="33">
        <f t="shared" si="52"/>
        <v>0</v>
      </c>
      <c r="AS239" s="24">
        <f t="shared" si="53"/>
        <v>1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9</v>
      </c>
      <c r="K240" s="27">
        <f>+Ene!J240+Feb!J240+Mar!J240+Abr!J240+May!J240+Jun!J240+Jul!J240+Ago!J240+Set!J240+Oct!J240+Nov!J240+Dic!J240</f>
        <v>14</v>
      </c>
      <c r="L240" s="33">
        <f t="shared" si="42"/>
        <v>155.55555555555557</v>
      </c>
      <c r="M240" s="37">
        <v>23</v>
      </c>
      <c r="N240" s="24">
        <f>+Ene!K240+Feb!K240+Mar!K240+Abr!K240+May!K240+Jun!K240+Jul!K240+Ago!K240+Set!K240+Oct!K240+Nov!K240+Dic!K240</f>
        <v>21</v>
      </c>
      <c r="O240" s="33">
        <f t="shared" si="43"/>
        <v>91.304347826086953</v>
      </c>
      <c r="P240" s="37">
        <v>22</v>
      </c>
      <c r="Q240" s="24">
        <f>+Ene!L240+Feb!L240+Mar!L240+Abr!L240+May!L240+Jun!L240+Jul!L240+Ago!L240+Set!L240+Oct!L240+Nov!L240+Dic!L240</f>
        <v>16</v>
      </c>
      <c r="R240" s="33">
        <f t="shared" si="44"/>
        <v>72.727272727272734</v>
      </c>
      <c r="S240" s="37">
        <v>46</v>
      </c>
      <c r="T240" s="24">
        <f>+Ene!M240+Feb!M240+Mar!M240+Abr!M240+May!M240+Jun!M240+Jul!M240+Ago!M240+Set!M240+Oct!M240+Nov!M240+Dic!M240</f>
        <v>0</v>
      </c>
      <c r="U240" s="33">
        <f t="shared" si="45"/>
        <v>0</v>
      </c>
      <c r="V240" s="37">
        <v>0</v>
      </c>
      <c r="W240" s="23">
        <f>+Ene!N240+Feb!N240+Mar!N240+Abr!N240+May!N240+Jun!N240+Jul!N240+Ago!N240+Set!N240+Oct!N240+Nov!N240+Dic!N240</f>
        <v>14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43</v>
      </c>
      <c r="AA240" s="33">
        <f t="shared" si="47"/>
        <v>0</v>
      </c>
      <c r="AB240" s="37">
        <v>54</v>
      </c>
      <c r="AC240" s="24">
        <f>+Ene!P240+Feb!P240+Mar!P240+Abr!P240+May!P240+Jun!P240+Jul!P240+Ago!P240+Set!P240+Oct!P240+Nov!P240+Dic!P240</f>
        <v>51</v>
      </c>
      <c r="AD240" s="33">
        <f t="shared" si="48"/>
        <v>94.444444444444443</v>
      </c>
      <c r="AE240" s="37">
        <v>39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217</v>
      </c>
      <c r="AI240" s="24">
        <f>+Ene!R240+Feb!R240+Mar!R240+Abr!R240+May!R240+Jun!R240+Jul!R240+Ago!R240+Set!R240+Oct!R240+Nov!R240+Dic!R240</f>
        <v>4</v>
      </c>
      <c r="AJ240" s="33">
        <f t="shared" si="50"/>
        <v>1.8433179723502304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15</v>
      </c>
      <c r="AO240" s="33">
        <f t="shared" si="51"/>
        <v>0</v>
      </c>
      <c r="AP240" s="37">
        <v>61</v>
      </c>
      <c r="AQ240" s="24">
        <f>+Ene!W240+Feb!W240+Mar!W240+Abr!W240+May!W240+Jun!W240+Jul!W240+Ago!W240+Set!W240+Oct!W240+Nov!W240+Dic!W240</f>
        <v>11</v>
      </c>
      <c r="AR240" s="33">
        <f t="shared" si="52"/>
        <v>18.032786885245901</v>
      </c>
      <c r="AS240" s="24">
        <f t="shared" si="53"/>
        <v>15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4</v>
      </c>
      <c r="K241" s="27">
        <f>+Ene!J241+Feb!J241+Mar!J241+Abr!J241+May!J241+Jun!J241+Jul!J241+Ago!J241+Set!J241+Oct!J241+Nov!J241+Dic!J241</f>
        <v>20</v>
      </c>
      <c r="L241" s="33">
        <f t="shared" si="42"/>
        <v>500</v>
      </c>
      <c r="M241" s="37">
        <v>13</v>
      </c>
      <c r="N241" s="24">
        <f>+Ene!K241+Feb!K241+Mar!K241+Abr!K241+May!K241+Jun!K241+Jul!K241+Ago!K241+Set!K241+Oct!K241+Nov!K241+Dic!K241</f>
        <v>12</v>
      </c>
      <c r="O241" s="33">
        <f t="shared" si="43"/>
        <v>92.307692307692307</v>
      </c>
      <c r="P241" s="37">
        <v>10</v>
      </c>
      <c r="Q241" s="24">
        <f>+Ene!L241+Feb!L241+Mar!L241+Abr!L241+May!L241+Jun!L241+Jul!L241+Ago!L241+Set!L241+Oct!L241+Nov!L241+Dic!L241</f>
        <v>4</v>
      </c>
      <c r="R241" s="33">
        <f t="shared" si="44"/>
        <v>40</v>
      </c>
      <c r="S241" s="37">
        <v>17</v>
      </c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37">
        <v>0</v>
      </c>
      <c r="W241" s="23">
        <f>+Ene!N241+Feb!N241+Mar!N241+Abr!N241+May!N241+Jun!N241+Jul!N241+Ago!N241+Set!N241+Oct!N241+Nov!N241+Dic!N241</f>
        <v>17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42</v>
      </c>
      <c r="AA241" s="33">
        <f t="shared" si="47"/>
        <v>0</v>
      </c>
      <c r="AB241" s="37">
        <v>27</v>
      </c>
      <c r="AC241" s="24">
        <f>+Ene!P241+Feb!P241+Mar!P241+Abr!P241+May!P241+Jun!P241+Jul!P241+Ago!P241+Set!P241+Oct!P241+Nov!P241+Dic!P241</f>
        <v>36</v>
      </c>
      <c r="AD241" s="33">
        <f t="shared" si="48"/>
        <v>133.33333333333331</v>
      </c>
      <c r="AE241" s="37">
        <v>18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113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6</v>
      </c>
      <c r="AO241" s="33">
        <f t="shared" si="51"/>
        <v>0</v>
      </c>
      <c r="AP241" s="37">
        <v>30</v>
      </c>
      <c r="AQ241" s="24">
        <f>+Ene!W241+Feb!W241+Mar!W241+Abr!W241+May!W241+Jun!W241+Jul!W241+Ago!W241+Set!W241+Oct!W241+Nov!W241+Dic!W241</f>
        <v>2</v>
      </c>
      <c r="AR241" s="33">
        <f t="shared" si="52"/>
        <v>6.666666666666667</v>
      </c>
      <c r="AS241" s="24">
        <f t="shared" si="53"/>
        <v>6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4</v>
      </c>
      <c r="K242" s="27">
        <f>+Ene!J242+Feb!J242+Mar!J242+Abr!J242+May!J242+Jun!J242+Jul!J242+Ago!J242+Set!J242+Oct!J242+Nov!J242+Dic!J242</f>
        <v>14</v>
      </c>
      <c r="L242" s="33">
        <f t="shared" si="42"/>
        <v>350</v>
      </c>
      <c r="M242" s="37">
        <v>6</v>
      </c>
      <c r="N242" s="24">
        <f>+Ene!K242+Feb!K242+Mar!K242+Abr!K242+May!K242+Jun!K242+Jul!K242+Ago!K242+Set!K242+Oct!K242+Nov!K242+Dic!K242</f>
        <v>3</v>
      </c>
      <c r="O242" s="33">
        <f t="shared" si="43"/>
        <v>50</v>
      </c>
      <c r="P242" s="37">
        <v>6</v>
      </c>
      <c r="Q242" s="24">
        <f>+Ene!L242+Feb!L242+Mar!L242+Abr!L242+May!L242+Jun!L242+Jul!L242+Ago!L242+Set!L242+Oct!L242+Nov!L242+Dic!L242</f>
        <v>3</v>
      </c>
      <c r="R242" s="33">
        <f t="shared" si="44"/>
        <v>50</v>
      </c>
      <c r="S242" s="37">
        <v>3</v>
      </c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37">
        <v>0</v>
      </c>
      <c r="W242" s="23">
        <f>+Ene!N242+Feb!N242+Mar!N242+Abr!N242+May!N242+Jun!N242+Jul!N242+Ago!N242+Set!N242+Oct!N242+Nov!N242+Dic!N242</f>
        <v>14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16</v>
      </c>
      <c r="AA242" s="33">
        <f t="shared" si="47"/>
        <v>0</v>
      </c>
      <c r="AB242" s="37">
        <v>16</v>
      </c>
      <c r="AC242" s="24">
        <f>+Ene!P242+Feb!P242+Mar!P242+Abr!P242+May!P242+Jun!P242+Jul!P242+Ago!P242+Set!P242+Oct!P242+Nov!P242+Dic!P242</f>
        <v>20</v>
      </c>
      <c r="AD242" s="33">
        <f t="shared" si="48"/>
        <v>125</v>
      </c>
      <c r="AE242" s="37">
        <v>18</v>
      </c>
      <c r="AF242" s="24">
        <f>+Ene!Q242+Feb!Q242+Mar!Q242+Abr!Q242+May!Q242+Jun!Q242+Jul!Q242+Ago!Q242+Set!Q242+Oct!Q242+Nov!Q242+Dic!Q242</f>
        <v>3</v>
      </c>
      <c r="AG242" s="33">
        <f t="shared" si="49"/>
        <v>16.666666666666664</v>
      </c>
      <c r="AH242" s="37">
        <v>56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3</v>
      </c>
      <c r="AO242" s="33">
        <f t="shared" si="51"/>
        <v>0</v>
      </c>
      <c r="AP242" s="37">
        <v>21</v>
      </c>
      <c r="AQ242" s="24">
        <f>+Ene!W242+Feb!W242+Mar!W242+Abr!W242+May!W242+Jun!W242+Jul!W242+Ago!W242+Set!W242+Oct!W242+Nov!W242+Dic!W242</f>
        <v>0</v>
      </c>
      <c r="AR242" s="33">
        <f t="shared" si="52"/>
        <v>0</v>
      </c>
      <c r="AS242" s="24">
        <f t="shared" si="53"/>
        <v>3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4</v>
      </c>
      <c r="K243" s="27">
        <f>+Ene!J243+Feb!J243+Mar!J243+Abr!J243+May!J243+Jun!J243+Jul!J243+Ago!J243+Set!J243+Oct!J243+Nov!J243+Dic!J243</f>
        <v>3</v>
      </c>
      <c r="L243" s="33">
        <f t="shared" si="42"/>
        <v>75</v>
      </c>
      <c r="M243" s="37">
        <v>12</v>
      </c>
      <c r="N243" s="24">
        <f>+Ene!K243+Feb!K243+Mar!K243+Abr!K243+May!K243+Jun!K243+Jul!K243+Ago!K243+Set!K243+Oct!K243+Nov!K243+Dic!K243</f>
        <v>5</v>
      </c>
      <c r="O243" s="33">
        <f t="shared" si="43"/>
        <v>41.666666666666671</v>
      </c>
      <c r="P243" s="37">
        <v>13</v>
      </c>
      <c r="Q243" s="24">
        <f>+Ene!L243+Feb!L243+Mar!L243+Abr!L243+May!L243+Jun!L243+Jul!L243+Ago!L243+Set!L243+Oct!L243+Nov!L243+Dic!L243</f>
        <v>5</v>
      </c>
      <c r="R243" s="33">
        <f t="shared" si="44"/>
        <v>38.461538461538467</v>
      </c>
      <c r="S243" s="37">
        <v>23</v>
      </c>
      <c r="T243" s="24">
        <f>+Ene!M243+Feb!M243+Mar!M243+Abr!M243+May!M243+Jun!M243+Jul!M243+Ago!M243+Set!M243+Oct!M243+Nov!M243+Dic!M243</f>
        <v>2</v>
      </c>
      <c r="U243" s="33">
        <f t="shared" si="45"/>
        <v>8.695652173913043</v>
      </c>
      <c r="V243" s="37">
        <v>0</v>
      </c>
      <c r="W243" s="23">
        <f>+Ene!N243+Feb!N243+Mar!N243+Abr!N243+May!N243+Jun!N243+Jul!N243+Ago!N243+Set!N243+Oct!N243+Nov!N243+Dic!N243</f>
        <v>3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15</v>
      </c>
      <c r="AA243" s="33">
        <f t="shared" si="47"/>
        <v>0</v>
      </c>
      <c r="AB243" s="37">
        <v>29</v>
      </c>
      <c r="AC243" s="24">
        <f>+Ene!P243+Feb!P243+Mar!P243+Abr!P243+May!P243+Jun!P243+Jul!P243+Ago!P243+Set!P243+Oct!P243+Nov!P243+Dic!P243</f>
        <v>13</v>
      </c>
      <c r="AD243" s="33">
        <f t="shared" si="48"/>
        <v>44.827586206896555</v>
      </c>
      <c r="AE243" s="37">
        <v>16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107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30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25</v>
      </c>
      <c r="K244" s="27">
        <f>+Ene!J244+Feb!J244+Mar!J244+Abr!J244+May!J244+Jun!J244+Jul!J244+Ago!J244+Set!J244+Oct!J244+Nov!J244+Dic!J244</f>
        <v>18</v>
      </c>
      <c r="L244" s="33">
        <f t="shared" si="42"/>
        <v>72</v>
      </c>
      <c r="M244" s="37">
        <v>71</v>
      </c>
      <c r="N244" s="24">
        <f>+Ene!K244+Feb!K244+Mar!K244+Abr!K244+May!K244+Jun!K244+Jul!K244+Ago!K244+Set!K244+Oct!K244+Nov!K244+Dic!K244</f>
        <v>33</v>
      </c>
      <c r="O244" s="33">
        <f t="shared" si="43"/>
        <v>46.478873239436616</v>
      </c>
      <c r="P244" s="37">
        <v>77</v>
      </c>
      <c r="Q244" s="24">
        <f>+Ene!L244+Feb!L244+Mar!L244+Abr!L244+May!L244+Jun!L244+Jul!L244+Ago!L244+Set!L244+Oct!L244+Nov!L244+Dic!L244</f>
        <v>15</v>
      </c>
      <c r="R244" s="33">
        <f t="shared" si="44"/>
        <v>19.480519480519483</v>
      </c>
      <c r="S244" s="37">
        <v>128</v>
      </c>
      <c r="T244" s="24">
        <f>+Ene!M244+Feb!M244+Mar!M244+Abr!M244+May!M244+Jun!M244+Jul!M244+Ago!M244+Set!M244+Oct!M244+Nov!M244+Dic!M244</f>
        <v>11</v>
      </c>
      <c r="U244" s="33">
        <f t="shared" si="45"/>
        <v>8.59375</v>
      </c>
      <c r="V244" s="37">
        <v>0</v>
      </c>
      <c r="W244" s="23">
        <f>+Ene!N244+Feb!N244+Mar!N244+Abr!N244+May!N244+Jun!N244+Jul!N244+Ago!N244+Set!N244+Oct!N244+Nov!N244+Dic!N244</f>
        <v>17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61</v>
      </c>
      <c r="AA244" s="33">
        <f t="shared" si="47"/>
        <v>0</v>
      </c>
      <c r="AB244" s="37">
        <v>173</v>
      </c>
      <c r="AC244" s="24">
        <f>+Ene!P244+Feb!P244+Mar!P244+Abr!P244+May!P244+Jun!P244+Jul!P244+Ago!P244+Set!P244+Oct!P244+Nov!P244+Dic!P244</f>
        <v>66</v>
      </c>
      <c r="AD244" s="33">
        <f t="shared" si="48"/>
        <v>38.150289017341038</v>
      </c>
      <c r="AE244" s="37">
        <v>126</v>
      </c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>
        <v>692</v>
      </c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4</v>
      </c>
      <c r="AO244" s="33">
        <f t="shared" si="51"/>
        <v>0</v>
      </c>
      <c r="AP244" s="37">
        <v>188.22499999999999</v>
      </c>
      <c r="AQ244" s="24">
        <f>+Ene!W244+Feb!W244+Mar!W244+Abr!W244+May!W244+Jun!W244+Jul!W244+Ago!W244+Set!W244+Oct!W244+Nov!W244+Dic!W244</f>
        <v>0</v>
      </c>
      <c r="AR244" s="33">
        <f t="shared" si="52"/>
        <v>0</v>
      </c>
      <c r="AS244" s="24">
        <f t="shared" si="53"/>
        <v>4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4</v>
      </c>
      <c r="K245" s="27">
        <f>+Ene!J245+Feb!J245+Mar!J245+Abr!J245+May!J245+Jun!J245+Jul!J245+Ago!J245+Set!J245+Oct!J245+Nov!J245+Dic!J245</f>
        <v>3</v>
      </c>
      <c r="L245" s="33">
        <f t="shared" si="42"/>
        <v>75</v>
      </c>
      <c r="M245" s="37">
        <v>7</v>
      </c>
      <c r="N245" s="24">
        <f>+Ene!K245+Feb!K245+Mar!K245+Abr!K245+May!K245+Jun!K245+Jul!K245+Ago!K245+Set!K245+Oct!K245+Nov!K245+Dic!K245</f>
        <v>0</v>
      </c>
      <c r="O245" s="33">
        <f t="shared" si="43"/>
        <v>0</v>
      </c>
      <c r="P245" s="37">
        <v>11</v>
      </c>
      <c r="Q245" s="24">
        <f>+Ene!L245+Feb!L245+Mar!L245+Abr!L245+May!L245+Jun!L245+Jul!L245+Ago!L245+Set!L245+Oct!L245+Nov!L245+Dic!L245</f>
        <v>3</v>
      </c>
      <c r="R245" s="33">
        <f t="shared" si="44"/>
        <v>27.27272727272727</v>
      </c>
      <c r="S245" s="37">
        <v>12</v>
      </c>
      <c r="T245" s="24">
        <f>+Ene!M245+Feb!M245+Mar!M245+Abr!M245+May!M245+Jun!M245+Jul!M245+Ago!M245+Set!M245+Oct!M245+Nov!M245+Dic!M245</f>
        <v>1</v>
      </c>
      <c r="U245" s="33">
        <f t="shared" si="45"/>
        <v>8.3333333333333321</v>
      </c>
      <c r="V245" s="37">
        <v>0</v>
      </c>
      <c r="W245" s="23">
        <f>+Ene!N245+Feb!N245+Mar!N245+Abr!N245+May!N245+Jun!N245+Jul!N245+Ago!N245+Set!N245+Oct!N245+Nov!N245+Dic!N245</f>
        <v>3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7</v>
      </c>
      <c r="AA245" s="33">
        <f t="shared" si="47"/>
        <v>0</v>
      </c>
      <c r="AB245" s="37">
        <v>22</v>
      </c>
      <c r="AC245" s="24">
        <f>+Ene!P245+Feb!P245+Mar!P245+Abr!P245+May!P245+Jun!P245+Jul!P245+Ago!P245+Set!P245+Oct!P245+Nov!P245+Dic!P245</f>
        <v>6</v>
      </c>
      <c r="AD245" s="33">
        <f t="shared" si="48"/>
        <v>27.27272727272727</v>
      </c>
      <c r="AE245" s="37">
        <v>16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85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2</v>
      </c>
      <c r="AO245" s="33">
        <f t="shared" si="51"/>
        <v>0</v>
      </c>
      <c r="AP245" s="37">
        <v>24.43</v>
      </c>
      <c r="AQ245" s="24">
        <f>+Ene!W245+Feb!W245+Mar!W245+Abr!W245+May!W245+Jun!W245+Jul!W245+Ago!W245+Set!W245+Oct!W245+Nov!W245+Dic!W245</f>
        <v>0</v>
      </c>
      <c r="AR245" s="33">
        <f t="shared" si="52"/>
        <v>0</v>
      </c>
      <c r="AS245" s="24">
        <f t="shared" si="53"/>
        <v>2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3</v>
      </c>
      <c r="K246" s="27">
        <f>+Ene!J246+Feb!J246+Mar!J246+Abr!J246+May!J246+Jun!J246+Jul!J246+Ago!J246+Set!J246+Oct!J246+Nov!J246+Dic!J246</f>
        <v>4</v>
      </c>
      <c r="L246" s="33">
        <f t="shared" si="42"/>
        <v>133.33333333333331</v>
      </c>
      <c r="M246" s="37">
        <v>9</v>
      </c>
      <c r="N246" s="24">
        <f>+Ene!K246+Feb!K246+Mar!K246+Abr!K246+May!K246+Jun!K246+Jul!K246+Ago!K246+Set!K246+Oct!K246+Nov!K246+Dic!K246</f>
        <v>11</v>
      </c>
      <c r="O246" s="33">
        <f t="shared" si="43"/>
        <v>122.22222222222223</v>
      </c>
      <c r="P246" s="37">
        <v>8</v>
      </c>
      <c r="Q246" s="24">
        <f>+Ene!L246+Feb!L246+Mar!L246+Abr!L246+May!L246+Jun!L246+Jul!L246+Ago!L246+Set!L246+Oct!L246+Nov!L246+Dic!L246</f>
        <v>4</v>
      </c>
      <c r="R246" s="33">
        <f t="shared" si="44"/>
        <v>50</v>
      </c>
      <c r="S246" s="37">
        <v>10</v>
      </c>
      <c r="T246" s="24">
        <f>+Ene!M246+Feb!M246+Mar!M246+Abr!M246+May!M246+Jun!M246+Jul!M246+Ago!M246+Set!M246+Oct!M246+Nov!M246+Dic!M246</f>
        <v>3</v>
      </c>
      <c r="U246" s="33">
        <f t="shared" si="45"/>
        <v>30</v>
      </c>
      <c r="V246" s="37">
        <v>0</v>
      </c>
      <c r="W246" s="23">
        <f>+Ene!N246+Feb!N246+Mar!N246+Abr!N246+May!N246+Jun!N246+Jul!N246+Ago!N246+Set!N246+Oct!N246+Nov!N246+Dic!N246</f>
        <v>4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11</v>
      </c>
      <c r="AA246" s="33">
        <f t="shared" si="47"/>
        <v>0</v>
      </c>
      <c r="AB246" s="37">
        <v>20</v>
      </c>
      <c r="AC246" s="24">
        <f>+Ene!P246+Feb!P246+Mar!P246+Abr!P246+May!P246+Jun!P246+Jul!P246+Ago!P246+Set!P246+Oct!P246+Nov!P246+Dic!P246</f>
        <v>19</v>
      </c>
      <c r="AD246" s="33">
        <f t="shared" si="48"/>
        <v>95</v>
      </c>
      <c r="AE246" s="37">
        <v>14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74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21.939999999999998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8</v>
      </c>
      <c r="K247" s="27">
        <f>+Ene!J247+Feb!J247+Mar!J247+Abr!J247+May!J247+Jun!J247+Jul!J247+Ago!J247+Set!J247+Oct!J247+Nov!J247+Dic!J247</f>
        <v>18</v>
      </c>
      <c r="L247" s="33">
        <f t="shared" si="42"/>
        <v>225</v>
      </c>
      <c r="M247" s="37">
        <v>28</v>
      </c>
      <c r="N247" s="24">
        <f>+Ene!K247+Feb!K247+Mar!K247+Abr!K247+May!K247+Jun!K247+Jul!K247+Ago!K247+Set!K247+Oct!K247+Nov!K247+Dic!K247</f>
        <v>5</v>
      </c>
      <c r="O247" s="33">
        <f t="shared" si="43"/>
        <v>17.857142857142858</v>
      </c>
      <c r="P247" s="37">
        <v>38</v>
      </c>
      <c r="Q247" s="24">
        <f>+Ene!L247+Feb!L247+Mar!L247+Abr!L247+May!L247+Jun!L247+Jul!L247+Ago!L247+Set!L247+Oct!L247+Nov!L247+Dic!L247</f>
        <v>12</v>
      </c>
      <c r="R247" s="33">
        <f t="shared" si="44"/>
        <v>31.578947368421051</v>
      </c>
      <c r="S247" s="37">
        <v>40</v>
      </c>
      <c r="T247" s="24">
        <f>+Ene!M247+Feb!M247+Mar!M247+Abr!M247+May!M247+Jun!M247+Jul!M247+Ago!M247+Set!M247+Oct!M247+Nov!M247+Dic!M247</f>
        <v>10</v>
      </c>
      <c r="U247" s="33">
        <f t="shared" si="45"/>
        <v>25</v>
      </c>
      <c r="V247" s="37">
        <v>0</v>
      </c>
      <c r="W247" s="23">
        <f>+Ene!N247+Feb!N247+Mar!N247+Abr!N247+May!N247+Jun!N247+Jul!N247+Ago!N247+Set!N247+Oct!N247+Nov!N247+Dic!N247</f>
        <v>17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28</v>
      </c>
      <c r="AA247" s="33">
        <f t="shared" si="47"/>
        <v>0</v>
      </c>
      <c r="AB247" s="37">
        <v>74</v>
      </c>
      <c r="AC247" s="24">
        <f>+Ene!P247+Feb!P247+Mar!P247+Abr!P247+May!P247+Jun!P247+Jul!P247+Ago!P247+Set!P247+Oct!P247+Nov!P247+Dic!P247</f>
        <v>35</v>
      </c>
      <c r="AD247" s="33">
        <f t="shared" si="48"/>
        <v>47.297297297297298</v>
      </c>
      <c r="AE247" s="37">
        <v>39</v>
      </c>
      <c r="AF247" s="24">
        <f>+Ene!Q247+Feb!Q247+Mar!Q247+Abr!Q247+May!Q247+Jun!Q247+Jul!Q247+Ago!Q247+Set!Q247+Oct!Q247+Nov!Q247+Dic!Q247</f>
        <v>0</v>
      </c>
      <c r="AG247" s="33">
        <f t="shared" si="49"/>
        <v>0</v>
      </c>
      <c r="AH247" s="37">
        <v>249</v>
      </c>
      <c r="AI247" s="24">
        <f>+Ene!R247+Feb!R247+Mar!R247+Abr!R247+May!R247+Jun!R247+Jul!R247+Ago!R247+Set!R247+Oct!R247+Nov!R247+Dic!R247</f>
        <v>4</v>
      </c>
      <c r="AJ247" s="33">
        <f t="shared" si="50"/>
        <v>1.6064257028112447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0</v>
      </c>
      <c r="AO247" s="33">
        <f t="shared" si="51"/>
        <v>0</v>
      </c>
      <c r="AP247" s="37">
        <v>74.585000000000008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0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8</v>
      </c>
      <c r="K248" s="27">
        <f>+Ene!J248+Feb!J248+Mar!J248+Abr!J248+May!J248+Jun!J248+Jul!J248+Ago!J248+Set!J248+Oct!J248+Nov!J248+Dic!J248</f>
        <v>4</v>
      </c>
      <c r="L248" s="33">
        <f t="shared" si="42"/>
        <v>50</v>
      </c>
      <c r="M248" s="37">
        <v>17</v>
      </c>
      <c r="N248" s="24">
        <f>+Ene!K248+Feb!K248+Mar!K248+Abr!K248+May!K248+Jun!K248+Jul!K248+Ago!K248+Set!K248+Oct!K248+Nov!K248+Dic!K248</f>
        <v>8</v>
      </c>
      <c r="O248" s="33">
        <f t="shared" si="43"/>
        <v>47.058823529411761</v>
      </c>
      <c r="P248" s="37">
        <v>22</v>
      </c>
      <c r="Q248" s="24">
        <f>+Ene!L248+Feb!L248+Mar!L248+Abr!L248+May!L248+Jun!L248+Jul!L248+Ago!L248+Set!L248+Oct!L248+Nov!L248+Dic!L248</f>
        <v>5</v>
      </c>
      <c r="R248" s="33">
        <f t="shared" si="44"/>
        <v>22.727272727272727</v>
      </c>
      <c r="S248" s="37">
        <v>35</v>
      </c>
      <c r="T248" s="24">
        <f>+Ene!M248+Feb!M248+Mar!M248+Abr!M248+May!M248+Jun!M248+Jul!M248+Ago!M248+Set!M248+Oct!M248+Nov!M248+Dic!M248</f>
        <v>5</v>
      </c>
      <c r="U248" s="33">
        <f t="shared" si="45"/>
        <v>14.285714285714285</v>
      </c>
      <c r="V248" s="37">
        <v>0</v>
      </c>
      <c r="W248" s="23">
        <f>+Ene!N248+Feb!N248+Mar!N248+Abr!N248+May!N248+Jun!N248+Jul!N248+Ago!N248+Set!N248+Oct!N248+Nov!N248+Dic!N248</f>
        <v>4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18</v>
      </c>
      <c r="AA248" s="33">
        <f t="shared" si="47"/>
        <v>0</v>
      </c>
      <c r="AB248" s="37">
        <v>47</v>
      </c>
      <c r="AC248" s="24">
        <f>+Ene!P248+Feb!P248+Mar!P248+Abr!P248+May!P248+Jun!P248+Jul!P248+Ago!P248+Set!P248+Oct!P248+Nov!P248+Dic!P248</f>
        <v>17</v>
      </c>
      <c r="AD248" s="33">
        <f t="shared" si="48"/>
        <v>36.170212765957451</v>
      </c>
      <c r="AE248" s="37">
        <v>35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169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2</v>
      </c>
      <c r="AO248" s="33">
        <f t="shared" si="51"/>
        <v>0</v>
      </c>
      <c r="AP248" s="37">
        <v>54.094999999999999</v>
      </c>
      <c r="AQ248" s="24">
        <f>+Ene!W248+Feb!W248+Mar!W248+Abr!W248+May!W248+Jun!W248+Jul!W248+Ago!W248+Set!W248+Oct!W248+Nov!W248+Dic!W248</f>
        <v>0</v>
      </c>
      <c r="AR248" s="33">
        <f t="shared" si="52"/>
        <v>0</v>
      </c>
      <c r="AS248" s="24">
        <f t="shared" si="53"/>
        <v>2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16</v>
      </c>
      <c r="K249" s="27">
        <f>+Ene!J249+Feb!J249+Mar!J249+Abr!J249+May!J249+Jun!J249+Jul!J249+Ago!J249+Set!J249+Oct!J249+Nov!J249+Dic!J249</f>
        <v>7</v>
      </c>
      <c r="L249" s="33">
        <f t="shared" si="42"/>
        <v>43.75</v>
      </c>
      <c r="M249" s="37">
        <v>59</v>
      </c>
      <c r="N249" s="24">
        <f>+Ene!K249+Feb!K249+Mar!K249+Abr!K249+May!K249+Jun!K249+Jul!K249+Ago!K249+Set!K249+Oct!K249+Nov!K249+Dic!K249</f>
        <v>7</v>
      </c>
      <c r="O249" s="33">
        <f t="shared" si="43"/>
        <v>11.864406779661017</v>
      </c>
      <c r="P249" s="37">
        <v>41</v>
      </c>
      <c r="Q249" s="24">
        <f>+Ene!L249+Feb!L249+Mar!L249+Abr!L249+May!L249+Jun!L249+Jul!L249+Ago!L249+Set!L249+Oct!L249+Nov!L249+Dic!L249</f>
        <v>8</v>
      </c>
      <c r="R249" s="33">
        <f t="shared" si="44"/>
        <v>19.512195121951219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7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33</v>
      </c>
      <c r="AA249" s="33">
        <f t="shared" si="47"/>
        <v>0</v>
      </c>
      <c r="AB249" s="37">
        <v>116</v>
      </c>
      <c r="AC249" s="24">
        <f>+Ene!P249+Feb!P249+Mar!P249+Abr!P249+May!P249+Jun!P249+Jul!P249+Ago!P249+Set!P249+Oct!P249+Nov!P249+Dic!P249</f>
        <v>22</v>
      </c>
      <c r="AD249" s="33">
        <f t="shared" si="48"/>
        <v>18.96551724137931</v>
      </c>
      <c r="AE249" s="37">
        <v>0</v>
      </c>
      <c r="AF249" s="24">
        <f>+Ene!Q249+Feb!Q249+Mar!Q249+Abr!Q249+May!Q249+Jun!Q249+Jul!Q249+Ago!Q249+Set!Q249+Oct!Q249+Nov!Q249+Dic!Q249</f>
        <v>2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31</v>
      </c>
      <c r="AO249" s="33">
        <f t="shared" si="51"/>
        <v>0</v>
      </c>
      <c r="AP249" s="37">
        <v>123</v>
      </c>
      <c r="AQ249" s="24">
        <f>+Ene!W249+Feb!W249+Mar!W249+Abr!W249+May!W249+Jun!W249+Jul!W249+Ago!W249+Set!W249+Oct!W249+Nov!W249+Dic!W249</f>
        <v>11</v>
      </c>
      <c r="AR249" s="33">
        <f t="shared" si="52"/>
        <v>8.9430894308943092</v>
      </c>
      <c r="AS249" s="24">
        <f t="shared" si="53"/>
        <v>31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12</v>
      </c>
      <c r="K250" s="27">
        <f>+Ene!J250+Feb!J250+Mar!J250+Abr!J250+May!J250+Jun!J250+Jul!J250+Ago!J250+Set!J250+Oct!J250+Nov!J250+Dic!J250</f>
        <v>3</v>
      </c>
      <c r="L250" s="33">
        <f t="shared" si="42"/>
        <v>25</v>
      </c>
      <c r="M250" s="37">
        <v>50</v>
      </c>
      <c r="N250" s="24">
        <f>+Ene!K250+Feb!K250+Mar!K250+Abr!K250+May!K250+Jun!K250+Jul!K250+Ago!K250+Set!K250+Oct!K250+Nov!K250+Dic!K250</f>
        <v>19</v>
      </c>
      <c r="O250" s="33">
        <f t="shared" si="43"/>
        <v>38</v>
      </c>
      <c r="P250" s="37">
        <v>49</v>
      </c>
      <c r="Q250" s="24">
        <f>+Ene!L250+Feb!L250+Mar!L250+Abr!L250+May!L250+Jun!L250+Jul!L250+Ago!L250+Set!L250+Oct!L250+Nov!L250+Dic!L250</f>
        <v>6</v>
      </c>
      <c r="R250" s="33">
        <f t="shared" si="44"/>
        <v>12.244897959183673</v>
      </c>
      <c r="S250" s="37">
        <v>0</v>
      </c>
      <c r="T250" s="24">
        <f>+Ene!M250+Feb!M250+Mar!M250+Abr!M250+May!M250+Jun!M250+Jul!M250+Ago!M250+Set!M250+Oct!M250+Nov!M250+Dic!M250</f>
        <v>7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3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32</v>
      </c>
      <c r="AA250" s="33">
        <f t="shared" si="47"/>
        <v>0</v>
      </c>
      <c r="AB250" s="37">
        <v>111</v>
      </c>
      <c r="AC250" s="24">
        <f>+Ene!P250+Feb!P250+Mar!P250+Abr!P250+May!P250+Jun!P250+Jul!P250+Ago!P250+Set!P250+Oct!P250+Nov!P250+Dic!P250</f>
        <v>28</v>
      </c>
      <c r="AD250" s="33">
        <f t="shared" si="48"/>
        <v>25.225225225225223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1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13</v>
      </c>
      <c r="AO250" s="33">
        <f t="shared" si="51"/>
        <v>0</v>
      </c>
      <c r="AP250" s="37">
        <v>111</v>
      </c>
      <c r="AQ250" s="24">
        <f>+Ene!W250+Feb!W250+Mar!W250+Abr!W250+May!W250+Jun!W250+Jul!W250+Ago!W250+Set!W250+Oct!W250+Nov!W250+Dic!W250</f>
        <v>1</v>
      </c>
      <c r="AR250" s="33">
        <f t="shared" si="52"/>
        <v>0.90090090090090091</v>
      </c>
      <c r="AS250" s="24">
        <f t="shared" si="53"/>
        <v>13</v>
      </c>
      <c r="AT250" s="24">
        <f>+Ene!X250+Feb!X250+Mar!X250+Abr!X250+May!X250+Jun!X250+Jul!X250+Ago!X250+Set!X250+Oct!X250+Nov!X250+Dic!X250</f>
        <v>0</v>
      </c>
      <c r="AU250" s="33">
        <f t="shared" si="54"/>
        <v>0</v>
      </c>
    </row>
    <row r="251" spans="1:47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2</v>
      </c>
      <c r="K251" s="27">
        <f>+Ene!J251+Feb!J251+Mar!J251+Abr!J251+May!J251+Jun!J251+Jul!J251+Ago!J251+Set!J251+Oct!J251+Nov!J251+Dic!J251</f>
        <v>1</v>
      </c>
      <c r="L251" s="33">
        <f t="shared" si="42"/>
        <v>50</v>
      </c>
      <c r="M251" s="37">
        <v>8</v>
      </c>
      <c r="N251" s="24">
        <f>+Ene!K251+Feb!K251+Mar!K251+Abr!K251+May!K251+Jun!K251+Jul!K251+Ago!K251+Set!K251+Oct!K251+Nov!K251+Dic!K251</f>
        <v>0</v>
      </c>
      <c r="O251" s="33">
        <f t="shared" si="43"/>
        <v>0</v>
      </c>
      <c r="P251" s="37">
        <v>14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1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2</v>
      </c>
      <c r="AA251" s="33">
        <f t="shared" si="47"/>
        <v>0</v>
      </c>
      <c r="AB251" s="37">
        <v>24</v>
      </c>
      <c r="AC251" s="24">
        <f>+Ene!P251+Feb!P251+Mar!P251+Abr!P251+May!P251+Jun!P251+Jul!P251+Ago!P251+Set!P251+Oct!P251+Nov!P251+Dic!P251</f>
        <v>1</v>
      </c>
      <c r="AD251" s="33">
        <f t="shared" si="48"/>
        <v>4.1666666666666661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23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19</v>
      </c>
      <c r="K252" s="27">
        <f>+Ene!J252+Feb!J252+Mar!J252+Abr!J252+May!J252+Jun!J252+Jul!J252+Ago!J252+Set!J252+Oct!J252+Nov!J252+Dic!J252</f>
        <v>7</v>
      </c>
      <c r="L252" s="33">
        <f t="shared" si="42"/>
        <v>36.84210526315789</v>
      </c>
      <c r="M252" s="37">
        <v>46</v>
      </c>
      <c r="N252" s="24">
        <f>+Ene!K252+Feb!K252+Mar!K252+Abr!K252+May!K252+Jun!K252+Jul!K252+Ago!K252+Set!K252+Oct!K252+Nov!K252+Dic!K252</f>
        <v>13</v>
      </c>
      <c r="O252" s="33">
        <f t="shared" si="43"/>
        <v>28.260869565217391</v>
      </c>
      <c r="P252" s="37">
        <v>40</v>
      </c>
      <c r="Q252" s="24">
        <f>+Ene!L252+Feb!L252+Mar!L252+Abr!L252+May!L252+Jun!L252+Jul!L252+Ago!L252+Set!L252+Oct!L252+Nov!L252+Dic!L252</f>
        <v>6</v>
      </c>
      <c r="R252" s="33">
        <f t="shared" si="44"/>
        <v>15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6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24</v>
      </c>
      <c r="AA252" s="33">
        <f t="shared" si="47"/>
        <v>0</v>
      </c>
      <c r="AB252" s="37">
        <v>105</v>
      </c>
      <c r="AC252" s="24">
        <f>+Ene!P252+Feb!P252+Mar!P252+Abr!P252+May!P252+Jun!P252+Jul!P252+Ago!P252+Set!P252+Oct!P252+Nov!P252+Dic!P252</f>
        <v>26</v>
      </c>
      <c r="AD252" s="33">
        <f t="shared" si="48"/>
        <v>24.761904761904763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2</v>
      </c>
      <c r="AO252" s="33">
        <f t="shared" si="51"/>
        <v>0</v>
      </c>
      <c r="AP252" s="37">
        <v>124</v>
      </c>
      <c r="AQ252" s="24">
        <f>+Ene!W252+Feb!W252+Mar!W252+Abr!W252+May!W252+Jun!W252+Jul!W252+Ago!W252+Set!W252+Oct!W252+Nov!W252+Dic!W252</f>
        <v>1</v>
      </c>
      <c r="AR252" s="33">
        <f t="shared" si="52"/>
        <v>0.80645161290322576</v>
      </c>
      <c r="AS252" s="24">
        <f t="shared" si="53"/>
        <v>2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6</v>
      </c>
      <c r="K253" s="27">
        <f>+Ene!J253+Feb!J253+Mar!J253+Abr!J253+May!J253+Jun!J253+Jul!J253+Ago!J253+Set!J253+Oct!J253+Nov!J253+Dic!J253</f>
        <v>1</v>
      </c>
      <c r="L253" s="33">
        <f t="shared" si="42"/>
        <v>16.666666666666664</v>
      </c>
      <c r="M253" s="37">
        <v>26</v>
      </c>
      <c r="N253" s="24">
        <f>+Ene!K253+Feb!K253+Mar!K253+Abr!K253+May!K253+Jun!K253+Jul!K253+Ago!K253+Set!K253+Oct!K253+Nov!K253+Dic!K253</f>
        <v>7</v>
      </c>
      <c r="O253" s="33">
        <f t="shared" si="43"/>
        <v>26.923076923076923</v>
      </c>
      <c r="P253" s="37">
        <v>24</v>
      </c>
      <c r="Q253" s="24">
        <f>+Ene!L253+Feb!L253+Mar!L253+Abr!L253+May!L253+Jun!L253+Jul!L253+Ago!L253+Set!L253+Oct!L253+Nov!L253+Dic!L253</f>
        <v>3</v>
      </c>
      <c r="R253" s="33">
        <f t="shared" si="44"/>
        <v>12.5</v>
      </c>
      <c r="S253" s="37">
        <v>0</v>
      </c>
      <c r="T253" s="24">
        <f>+Ene!M253+Feb!M253+Mar!M253+Abr!M253+May!M253+Jun!M253+Jul!M253+Ago!M253+Set!M253+Oct!M253+Nov!M253+Dic!M253</f>
        <v>0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1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18</v>
      </c>
      <c r="AA253" s="33">
        <f t="shared" si="47"/>
        <v>0</v>
      </c>
      <c r="AB253" s="37">
        <v>56</v>
      </c>
      <c r="AC253" s="24">
        <f>+Ene!P253+Feb!P253+Mar!P253+Abr!P253+May!P253+Jun!P253+Jul!P253+Ago!P253+Set!P253+Oct!P253+Nov!P253+Dic!P253</f>
        <v>11</v>
      </c>
      <c r="AD253" s="33">
        <f t="shared" si="48"/>
        <v>19.642857142857142</v>
      </c>
      <c r="AE253" s="37">
        <v>0</v>
      </c>
      <c r="AF253" s="24">
        <f>+Ene!Q253+Feb!Q253+Mar!Q253+Abr!Q253+May!Q253+Jun!Q253+Jul!Q253+Ago!Q253+Set!Q253+Oct!Q253+Nov!Q253+Dic!Q253</f>
        <v>3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1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55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2</v>
      </c>
      <c r="K254" s="27">
        <f>+Ene!J254+Feb!J254+Mar!J254+Abr!J254+May!J254+Jun!J254+Jul!J254+Ago!J254+Set!J254+Oct!J254+Nov!J254+Dic!J254</f>
        <v>2</v>
      </c>
      <c r="L254" s="33">
        <f t="shared" si="42"/>
        <v>100</v>
      </c>
      <c r="M254" s="37">
        <v>17</v>
      </c>
      <c r="N254" s="24">
        <f>+Ene!K254+Feb!K254+Mar!K254+Abr!K254+May!K254+Jun!K254+Jul!K254+Ago!K254+Set!K254+Oct!K254+Nov!K254+Dic!K254</f>
        <v>2</v>
      </c>
      <c r="O254" s="33">
        <f t="shared" si="43"/>
        <v>11.76470588235294</v>
      </c>
      <c r="P254" s="37">
        <v>30</v>
      </c>
      <c r="Q254" s="24">
        <f>+Ene!L254+Feb!L254+Mar!L254+Abr!L254+May!L254+Jun!L254+Jul!L254+Ago!L254+Set!L254+Oct!L254+Nov!L254+Dic!L254</f>
        <v>0</v>
      </c>
      <c r="R254" s="33">
        <f t="shared" si="44"/>
        <v>0</v>
      </c>
      <c r="S254" s="37">
        <v>0</v>
      </c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2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2</v>
      </c>
      <c r="AA254" s="33">
        <f t="shared" si="47"/>
        <v>0</v>
      </c>
      <c r="AB254" s="37">
        <v>49</v>
      </c>
      <c r="AC254" s="24">
        <f>+Ene!P254+Feb!P254+Mar!P254+Abr!P254+May!P254+Jun!P254+Jul!P254+Ago!P254+Set!P254+Oct!P254+Nov!P254+Dic!P254</f>
        <v>4</v>
      </c>
      <c r="AD254" s="33">
        <f t="shared" si="48"/>
        <v>8.1632653061224492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45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8</v>
      </c>
      <c r="K255" s="27">
        <f>+Ene!J255+Feb!J255+Mar!J255+Abr!J255+May!J255+Jun!J255+Jul!J255+Ago!J255+Set!J255+Oct!J255+Nov!J255+Dic!J255</f>
        <v>1</v>
      </c>
      <c r="L255" s="33">
        <f t="shared" si="42"/>
        <v>12.5</v>
      </c>
      <c r="M255" s="37">
        <v>32</v>
      </c>
      <c r="N255" s="24">
        <f>+Ene!K255+Feb!K255+Mar!K255+Abr!K255+May!K255+Jun!K255+Jul!K255+Ago!K255+Set!K255+Oct!K255+Nov!K255+Dic!K255</f>
        <v>0</v>
      </c>
      <c r="O255" s="33">
        <f t="shared" si="43"/>
        <v>0</v>
      </c>
      <c r="P255" s="37">
        <v>31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1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11</v>
      </c>
      <c r="AA255" s="33">
        <f t="shared" si="47"/>
        <v>0</v>
      </c>
      <c r="AB255" s="37">
        <v>71</v>
      </c>
      <c r="AC255" s="24">
        <f>+Ene!P255+Feb!P255+Mar!P255+Abr!P255+May!P255+Jun!P255+Jul!P255+Ago!P255+Set!P255+Oct!P255+Nov!P255+Dic!P255</f>
        <v>1</v>
      </c>
      <c r="AD255" s="33">
        <f t="shared" si="48"/>
        <v>1.4084507042253522</v>
      </c>
      <c r="AE255" s="37">
        <v>0</v>
      </c>
      <c r="AF255" s="24">
        <f>+Ene!Q255+Feb!Q255+Mar!Q255+Abr!Q255+May!Q255+Jun!Q255+Jul!Q255+Ago!Q255+Set!Q255+Oct!Q255+Nov!Q255+Dic!Q255</f>
        <v>2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71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7</v>
      </c>
      <c r="K256" s="27">
        <f>+Ene!J256+Feb!J256+Mar!J256+Abr!J256+May!J256+Jun!J256+Jul!J256+Ago!J256+Set!J256+Oct!J256+Nov!J256+Dic!J256</f>
        <v>28</v>
      </c>
      <c r="L256" s="33">
        <f t="shared" si="42"/>
        <v>400</v>
      </c>
      <c r="M256" s="37">
        <v>22</v>
      </c>
      <c r="N256" s="24">
        <f>+Ene!K256+Feb!K256+Mar!K256+Abr!K256+May!K256+Jun!K256+Jul!K256+Ago!K256+Set!K256+Oct!K256+Nov!K256+Dic!K256</f>
        <v>41</v>
      </c>
      <c r="O256" s="33">
        <f t="shared" si="43"/>
        <v>186.36363636363635</v>
      </c>
      <c r="P256" s="37">
        <v>23</v>
      </c>
      <c r="Q256" s="24">
        <f>+Ene!L256+Feb!L256+Mar!L256+Abr!L256+May!L256+Jun!L256+Jul!L256+Ago!L256+Set!L256+Oct!L256+Nov!L256+Dic!L256</f>
        <v>16</v>
      </c>
      <c r="R256" s="33">
        <f t="shared" si="44"/>
        <v>69.565217391304344</v>
      </c>
      <c r="S256" s="37">
        <v>28</v>
      </c>
      <c r="T256" s="24">
        <f>+Ene!M256+Feb!M256+Mar!M256+Abr!M256+May!M256+Jun!M256+Jul!M256+Ago!M256+Set!M256+Oct!M256+Nov!M256+Dic!M256</f>
        <v>4</v>
      </c>
      <c r="U256" s="33">
        <f t="shared" si="45"/>
        <v>14.285714285714285</v>
      </c>
      <c r="V256" s="37">
        <v>0</v>
      </c>
      <c r="W256" s="23">
        <f>+Ene!N256+Feb!N256+Mar!N256+Abr!N256+May!N256+Jun!N256+Jul!N256+Ago!N256+Set!N256+Oct!N256+Nov!N256+Dic!N256</f>
        <v>28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55</v>
      </c>
      <c r="AA256" s="33">
        <f t="shared" si="47"/>
        <v>0</v>
      </c>
      <c r="AB256" s="37">
        <v>52</v>
      </c>
      <c r="AC256" s="24">
        <f>+Ene!P256+Feb!P256+Mar!P256+Abr!P256+May!P256+Jun!P256+Jul!P256+Ago!P256+Set!P256+Oct!P256+Nov!P256+Dic!P256</f>
        <v>85</v>
      </c>
      <c r="AD256" s="33">
        <f t="shared" si="48"/>
        <v>163.46153846153845</v>
      </c>
      <c r="AE256" s="37">
        <v>30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172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36</v>
      </c>
      <c r="AO256" s="33">
        <f t="shared" si="51"/>
        <v>0</v>
      </c>
      <c r="AP256" s="37">
        <v>57</v>
      </c>
      <c r="AQ256" s="24">
        <f>+Ene!W256+Feb!W256+Mar!W256+Abr!W256+May!W256+Jun!W256+Jul!W256+Ago!W256+Set!W256+Oct!W256+Nov!W256+Dic!W256</f>
        <v>11</v>
      </c>
      <c r="AR256" s="33">
        <f t="shared" si="52"/>
        <v>19.298245614035086</v>
      </c>
      <c r="AS256" s="24">
        <f t="shared" si="53"/>
        <v>36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2</v>
      </c>
      <c r="K257" s="27">
        <f>+Ene!J257+Feb!J257+Mar!J257+Abr!J257+May!J257+Jun!J257+Jul!J257+Ago!J257+Set!J257+Oct!J257+Nov!J257+Dic!J257</f>
        <v>9</v>
      </c>
      <c r="L257" s="33">
        <f t="shared" si="42"/>
        <v>450</v>
      </c>
      <c r="M257" s="37">
        <v>11</v>
      </c>
      <c r="N257" s="24">
        <f>+Ene!K257+Feb!K257+Mar!K257+Abr!K257+May!K257+Jun!K257+Jul!K257+Ago!K257+Set!K257+Oct!K257+Nov!K257+Dic!K257</f>
        <v>7</v>
      </c>
      <c r="O257" s="33">
        <f t="shared" si="43"/>
        <v>63.636363636363633</v>
      </c>
      <c r="P257" s="37">
        <v>16</v>
      </c>
      <c r="Q257" s="24">
        <f>+Ene!L257+Feb!L257+Mar!L257+Abr!L257+May!L257+Jun!L257+Jul!L257+Ago!L257+Set!L257+Oct!L257+Nov!L257+Dic!L257</f>
        <v>3</v>
      </c>
      <c r="R257" s="33">
        <f t="shared" si="44"/>
        <v>18.75</v>
      </c>
      <c r="S257" s="37">
        <v>46</v>
      </c>
      <c r="T257" s="24">
        <f>+Ene!M257+Feb!M257+Mar!M257+Abr!M257+May!M257+Jun!M257+Jul!M257+Ago!M257+Set!M257+Oct!M257+Nov!M257+Dic!M257</f>
        <v>3</v>
      </c>
      <c r="U257" s="33">
        <f t="shared" si="45"/>
        <v>6.5217391304347823</v>
      </c>
      <c r="V257" s="37">
        <v>0</v>
      </c>
      <c r="W257" s="23">
        <f>+Ene!N257+Feb!N257+Mar!N257+Abr!N257+May!N257+Jun!N257+Jul!N257+Ago!N257+Set!N257+Oct!N257+Nov!N257+Dic!N257</f>
        <v>9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21</v>
      </c>
      <c r="AA257" s="33">
        <f t="shared" si="47"/>
        <v>0</v>
      </c>
      <c r="AB257" s="37">
        <v>29</v>
      </c>
      <c r="AC257" s="24">
        <f>+Ene!P257+Feb!P257+Mar!P257+Abr!P257+May!P257+Jun!P257+Jul!P257+Ago!P257+Set!P257+Oct!P257+Nov!P257+Dic!P257</f>
        <v>19</v>
      </c>
      <c r="AD257" s="33">
        <f t="shared" si="48"/>
        <v>65.517241379310349</v>
      </c>
      <c r="AE257" s="37">
        <v>10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125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3</v>
      </c>
      <c r="AO257" s="33">
        <f t="shared" si="51"/>
        <v>0</v>
      </c>
      <c r="AP257" s="37">
        <v>27</v>
      </c>
      <c r="AQ257" s="24">
        <f>+Ene!W257+Feb!W257+Mar!W257+Abr!W257+May!W257+Jun!W257+Jul!W257+Ago!W257+Set!W257+Oct!W257+Nov!W257+Dic!W257</f>
        <v>1</v>
      </c>
      <c r="AR257" s="33">
        <f t="shared" si="52"/>
        <v>3.7037037037037033</v>
      </c>
      <c r="AS257" s="24">
        <f t="shared" si="53"/>
        <v>3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7</v>
      </c>
      <c r="K258" s="27">
        <f>+Ene!J258+Feb!J258+Mar!J258+Abr!J258+May!J258+Jun!J258+Jul!J258+Ago!J258+Set!J258+Oct!J258+Nov!J258+Dic!J258</f>
        <v>9</v>
      </c>
      <c r="L258" s="33">
        <f t="shared" si="42"/>
        <v>128.57142857142858</v>
      </c>
      <c r="M258" s="37">
        <v>18</v>
      </c>
      <c r="N258" s="24">
        <f>+Ene!K258+Feb!K258+Mar!K258+Abr!K258+May!K258+Jun!K258+Jul!K258+Ago!K258+Set!K258+Oct!K258+Nov!K258+Dic!K258</f>
        <v>29</v>
      </c>
      <c r="O258" s="33">
        <f t="shared" si="43"/>
        <v>161.11111111111111</v>
      </c>
      <c r="P258" s="37">
        <v>14</v>
      </c>
      <c r="Q258" s="24">
        <f>+Ene!L258+Feb!L258+Mar!L258+Abr!L258+May!L258+Jun!L258+Jul!L258+Ago!L258+Set!L258+Oct!L258+Nov!L258+Dic!L258</f>
        <v>9</v>
      </c>
      <c r="R258" s="33">
        <f t="shared" si="44"/>
        <v>64.285714285714292</v>
      </c>
      <c r="S258" s="37">
        <v>25</v>
      </c>
      <c r="T258" s="24">
        <f>+Ene!M258+Feb!M258+Mar!M258+Abr!M258+May!M258+Jun!M258+Jul!M258+Ago!M258+Set!M258+Oct!M258+Nov!M258+Dic!M258</f>
        <v>2</v>
      </c>
      <c r="U258" s="33">
        <f t="shared" si="45"/>
        <v>8</v>
      </c>
      <c r="V258" s="37">
        <v>0</v>
      </c>
      <c r="W258" s="23">
        <f>+Ene!N258+Feb!N258+Mar!N258+Abr!N258+May!N258+Jun!N258+Jul!N258+Ago!N258+Set!N258+Oct!N258+Nov!N258+Dic!N258</f>
        <v>9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31</v>
      </c>
      <c r="AA258" s="33">
        <f t="shared" si="47"/>
        <v>0</v>
      </c>
      <c r="AB258" s="37">
        <v>39</v>
      </c>
      <c r="AC258" s="24">
        <f>+Ene!P258+Feb!P258+Mar!P258+Abr!P258+May!P258+Jun!P258+Jul!P258+Ago!P258+Set!P258+Oct!P258+Nov!P258+Dic!P258</f>
        <v>47</v>
      </c>
      <c r="AD258" s="33">
        <f t="shared" si="48"/>
        <v>120.51282051282051</v>
      </c>
      <c r="AE258" s="37">
        <v>28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147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0</v>
      </c>
      <c r="AO258" s="33">
        <f t="shared" si="51"/>
        <v>0</v>
      </c>
      <c r="AP258" s="37">
        <v>44</v>
      </c>
      <c r="AQ258" s="24">
        <f>+Ene!W258+Feb!W258+Mar!W258+Abr!W258+May!W258+Jun!W258+Jul!W258+Ago!W258+Set!W258+Oct!W258+Nov!W258+Dic!W258</f>
        <v>0</v>
      </c>
      <c r="AR258" s="33">
        <f t="shared" si="52"/>
        <v>0</v>
      </c>
      <c r="AS258" s="24">
        <f t="shared" si="53"/>
        <v>0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3</v>
      </c>
      <c r="K259" s="27">
        <f>+Ene!J259+Feb!J259+Mar!J259+Abr!J259+May!J259+Jun!J259+Jul!J259+Ago!J259+Set!J259+Oct!J259+Nov!J259+Dic!J259</f>
        <v>1</v>
      </c>
      <c r="L259" s="33">
        <f t="shared" si="42"/>
        <v>33.333333333333329</v>
      </c>
      <c r="M259" s="37">
        <v>17</v>
      </c>
      <c r="N259" s="24">
        <f>+Ene!K259+Feb!K259+Mar!K259+Abr!K259+May!K259+Jun!K259+Jul!K259+Ago!K259+Set!K259+Oct!K259+Nov!K259+Dic!K259</f>
        <v>3</v>
      </c>
      <c r="O259" s="33">
        <f t="shared" si="43"/>
        <v>17.647058823529413</v>
      </c>
      <c r="P259" s="37">
        <v>15</v>
      </c>
      <c r="Q259" s="24">
        <f>+Ene!L259+Feb!L259+Mar!L259+Abr!L259+May!L259+Jun!L259+Jul!L259+Ago!L259+Set!L259+Oct!L259+Nov!L259+Dic!L259</f>
        <v>1</v>
      </c>
      <c r="R259" s="33">
        <f t="shared" si="44"/>
        <v>6.666666666666667</v>
      </c>
      <c r="S259" s="37">
        <v>45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1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9</v>
      </c>
      <c r="AA259" s="33">
        <f t="shared" si="47"/>
        <v>0</v>
      </c>
      <c r="AB259" s="37">
        <v>35</v>
      </c>
      <c r="AC259" s="24">
        <f>+Ene!P259+Feb!P259+Mar!P259+Abr!P259+May!P259+Jun!P259+Jul!P259+Ago!P259+Set!P259+Oct!P259+Nov!P259+Dic!P259</f>
        <v>5</v>
      </c>
      <c r="AD259" s="33">
        <f t="shared" si="48"/>
        <v>14.285714285714285</v>
      </c>
      <c r="AE259" s="37">
        <v>13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182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1</v>
      </c>
      <c r="AO259" s="33">
        <f t="shared" si="51"/>
        <v>0</v>
      </c>
      <c r="AP259" s="37">
        <v>34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1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14</v>
      </c>
      <c r="K260" s="27">
        <f>+Ene!J260+Feb!J260+Mar!J260+Abr!J260+May!J260+Jun!J260+Jul!J260+Ago!J260+Set!J260+Oct!J260+Nov!J260+Dic!J260</f>
        <v>0</v>
      </c>
      <c r="L260" s="33">
        <f t="shared" si="42"/>
        <v>0</v>
      </c>
      <c r="M260" s="37">
        <v>99</v>
      </c>
      <c r="N260" s="24">
        <f>+Ene!K260+Feb!K260+Mar!K260+Abr!K260+May!K260+Jun!K260+Jul!K260+Ago!K260+Set!K260+Oct!K260+Nov!K260+Dic!K260</f>
        <v>0</v>
      </c>
      <c r="O260" s="33">
        <f t="shared" si="43"/>
        <v>0</v>
      </c>
      <c r="P260" s="37">
        <v>123</v>
      </c>
      <c r="Q260" s="24">
        <f>+Ene!L260+Feb!L260+Mar!L260+Abr!L260+May!L260+Jun!L260+Jul!L260+Ago!L260+Set!L260+Oct!L260+Nov!L260+Dic!L260</f>
        <v>0</v>
      </c>
      <c r="R260" s="33">
        <f t="shared" si="44"/>
        <v>0</v>
      </c>
      <c r="S260" s="37">
        <v>234</v>
      </c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37">
        <v>0</v>
      </c>
      <c r="W260" s="23">
        <f>+Ene!N260+Feb!N260+Mar!N260+Abr!N260+May!N260+Jun!N260+Jul!N260+Ago!N260+Set!N260+Oct!N260+Nov!N260+Dic!N260</f>
        <v>0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0</v>
      </c>
      <c r="AA260" s="33">
        <f t="shared" si="47"/>
        <v>0</v>
      </c>
      <c r="AB260" s="37">
        <v>236</v>
      </c>
      <c r="AC260" s="24">
        <f>+Ene!P260+Feb!P260+Mar!P260+Abr!P260+May!P260+Jun!P260+Jul!P260+Ago!P260+Set!P260+Oct!P260+Nov!P260+Dic!P260</f>
        <v>0</v>
      </c>
      <c r="AD260" s="33">
        <f t="shared" si="48"/>
        <v>0</v>
      </c>
      <c r="AE260" s="37">
        <v>60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905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214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7</v>
      </c>
      <c r="K261" s="27">
        <f>+Ene!J261+Feb!J261+Mar!J261+Abr!J261+May!J261+Jun!J261+Jul!J261+Ago!J261+Set!J261+Oct!J261+Nov!J261+Dic!J261</f>
        <v>0</v>
      </c>
      <c r="L261" s="33">
        <f t="shared" si="42"/>
        <v>0</v>
      </c>
      <c r="M261" s="37">
        <v>22</v>
      </c>
      <c r="N261" s="24">
        <f>+Ene!K261+Feb!K261+Mar!K261+Abr!K261+May!K261+Jun!K261+Jul!K261+Ago!K261+Set!K261+Oct!K261+Nov!K261+Dic!K261</f>
        <v>1</v>
      </c>
      <c r="O261" s="33">
        <f t="shared" si="43"/>
        <v>4.5454545454545459</v>
      </c>
      <c r="P261" s="37">
        <v>23</v>
      </c>
      <c r="Q261" s="24">
        <f>+Ene!L261+Feb!L261+Mar!L261+Abr!L261+May!L261+Jun!L261+Jul!L261+Ago!L261+Set!L261+Oct!L261+Nov!L261+Dic!L261</f>
        <v>0</v>
      </c>
      <c r="R261" s="33">
        <f t="shared" si="44"/>
        <v>0</v>
      </c>
      <c r="S261" s="37">
        <v>52</v>
      </c>
      <c r="T261" s="24">
        <f>+Ene!M261+Feb!M261+Mar!M261+Abr!M261+May!M261+Jun!M261+Jul!M261+Ago!M261+Set!M261+Oct!M261+Nov!M261+Dic!M261</f>
        <v>0</v>
      </c>
      <c r="U261" s="33">
        <f t="shared" si="45"/>
        <v>0</v>
      </c>
      <c r="V261" s="37">
        <v>0</v>
      </c>
      <c r="W261" s="23">
        <f>+Ene!N261+Feb!N261+Mar!N261+Abr!N261+May!N261+Jun!N261+Jul!N261+Ago!N261+Set!N261+Oct!N261+Nov!N261+Dic!N261</f>
        <v>0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0</v>
      </c>
      <c r="AA261" s="33">
        <f t="shared" si="47"/>
        <v>0</v>
      </c>
      <c r="AB261" s="37">
        <v>52</v>
      </c>
      <c r="AC261" s="24">
        <f>+Ene!P261+Feb!P261+Mar!P261+Abr!P261+May!P261+Jun!P261+Jul!P261+Ago!P261+Set!P261+Oct!P261+Nov!P261+Dic!P261</f>
        <v>1</v>
      </c>
      <c r="AD261" s="33">
        <f t="shared" si="48"/>
        <v>1.9230769230769231</v>
      </c>
      <c r="AE261" s="37">
        <v>30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219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0</v>
      </c>
      <c r="AO261" s="33">
        <f t="shared" si="51"/>
        <v>0</v>
      </c>
      <c r="AP261" s="37">
        <v>56</v>
      </c>
      <c r="AQ261" s="24">
        <f>+Ene!W261+Feb!W261+Mar!W261+Abr!W261+May!W261+Jun!W261+Jul!W261+Ago!W261+Set!W261+Oct!W261+Nov!W261+Dic!W261</f>
        <v>0</v>
      </c>
      <c r="AR261" s="33">
        <f t="shared" si="52"/>
        <v>0</v>
      </c>
      <c r="AS261" s="24">
        <f t="shared" si="53"/>
        <v>0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6</v>
      </c>
      <c r="K262" s="27">
        <f>+Ene!J262+Feb!J262+Mar!J262+Abr!J262+May!J262+Jun!J262+Jul!J262+Ago!J262+Set!J262+Oct!J262+Nov!J262+Dic!J262</f>
        <v>5</v>
      </c>
      <c r="L262" s="33">
        <f t="shared" ref="L262:L325" si="55">IFERROR(K262/J262,0)*100</f>
        <v>83.333333333333343</v>
      </c>
      <c r="M262" s="37">
        <v>40</v>
      </c>
      <c r="N262" s="24">
        <f>+Ene!K262+Feb!K262+Mar!K262+Abr!K262+May!K262+Jun!K262+Jul!K262+Ago!K262+Set!K262+Oct!K262+Nov!K262+Dic!K262</f>
        <v>12</v>
      </c>
      <c r="O262" s="33">
        <f t="shared" ref="O262:O325" si="56">IFERROR(N262/M262,0)*100</f>
        <v>30</v>
      </c>
      <c r="P262" s="37">
        <v>73</v>
      </c>
      <c r="Q262" s="24">
        <f>+Ene!L262+Feb!L262+Mar!L262+Abr!L262+May!L262+Jun!L262+Jul!L262+Ago!L262+Set!L262+Oct!L262+Nov!L262+Dic!L262</f>
        <v>5</v>
      </c>
      <c r="R262" s="33">
        <f t="shared" ref="R262:R325" si="57">IFERROR(Q262/P262,0)*100</f>
        <v>6.8493150684931505</v>
      </c>
      <c r="S262" s="37">
        <v>149</v>
      </c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37">
        <v>0</v>
      </c>
      <c r="W262" s="23">
        <f>+Ene!N262+Feb!N262+Mar!N262+Abr!N262+May!N262+Jun!N262+Jul!N262+Ago!N262+Set!N262+Oct!N262+Nov!N262+Dic!N262</f>
        <v>5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40</v>
      </c>
      <c r="AA262" s="33">
        <f t="shared" ref="AA262:AA325" si="60">IFERROR(Z262/Y262,0)*100</f>
        <v>0</v>
      </c>
      <c r="AB262" s="37">
        <v>119</v>
      </c>
      <c r="AC262" s="24">
        <f>+Ene!P262+Feb!P262+Mar!P262+Abr!P262+May!P262+Jun!P262+Jul!P262+Ago!P262+Set!P262+Oct!P262+Nov!P262+Dic!P262</f>
        <v>22</v>
      </c>
      <c r="AD262" s="33">
        <f t="shared" ref="AD262:AD325" si="61">IFERROR(AC262/AB262,0)*100</f>
        <v>18.487394957983195</v>
      </c>
      <c r="AE262" s="37">
        <v>25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531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0</v>
      </c>
      <c r="AO262" s="33">
        <f t="shared" ref="AO262:AO325" si="64">IFERROR(AN262/AM262,0)*100</f>
        <v>0</v>
      </c>
      <c r="AP262" s="37">
        <v>108</v>
      </c>
      <c r="AQ262" s="24">
        <f>+Ene!W262+Feb!W262+Mar!W262+Abr!W262+May!W262+Jun!W262+Jul!W262+Ago!W262+Set!W262+Oct!W262+Nov!W262+Dic!W262</f>
        <v>0</v>
      </c>
      <c r="AR262" s="33">
        <f t="shared" ref="AR262:AR325" si="65">IFERROR(AQ262/AP262,0)*100</f>
        <v>0</v>
      </c>
      <c r="AS262" s="24">
        <f t="shared" ref="AS262:AS325" si="66">+AN262</f>
        <v>0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14</v>
      </c>
      <c r="K263" s="27">
        <f>+Ene!J263+Feb!J263+Mar!J263+Abr!J263+May!J263+Jun!J263+Jul!J263+Ago!J263+Set!J263+Oct!J263+Nov!J263+Dic!J263</f>
        <v>8</v>
      </c>
      <c r="L263" s="33">
        <f t="shared" si="55"/>
        <v>57.142857142857139</v>
      </c>
      <c r="M263" s="37">
        <v>100</v>
      </c>
      <c r="N263" s="24">
        <f>+Ene!K263+Feb!K263+Mar!K263+Abr!K263+May!K263+Jun!K263+Jul!K263+Ago!K263+Set!K263+Oct!K263+Nov!K263+Dic!K263</f>
        <v>14</v>
      </c>
      <c r="O263" s="33">
        <f t="shared" si="56"/>
        <v>14.000000000000002</v>
      </c>
      <c r="P263" s="37">
        <v>85</v>
      </c>
      <c r="Q263" s="24">
        <f>+Ene!L263+Feb!L263+Mar!L263+Abr!L263+May!L263+Jun!L263+Jul!L263+Ago!L263+Set!L263+Oct!L263+Nov!L263+Dic!L263</f>
        <v>8</v>
      </c>
      <c r="R263" s="33">
        <f t="shared" si="57"/>
        <v>9.4117647058823533</v>
      </c>
      <c r="S263" s="37">
        <v>176</v>
      </c>
      <c r="T263" s="24">
        <f>+Ene!M263+Feb!M263+Mar!M263+Abr!M263+May!M263+Jun!M263+Jul!M263+Ago!M263+Set!M263+Oct!M263+Nov!M263+Dic!M263</f>
        <v>6</v>
      </c>
      <c r="U263" s="33">
        <f t="shared" si="58"/>
        <v>3.4090909090909087</v>
      </c>
      <c r="V263" s="37">
        <v>0</v>
      </c>
      <c r="W263" s="23">
        <f>+Ene!N263+Feb!N263+Mar!N263+Abr!N263+May!N263+Jun!N263+Jul!N263+Ago!N263+Set!N263+Oct!N263+Nov!N263+Dic!N263</f>
        <v>8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25</v>
      </c>
      <c r="AA263" s="33">
        <f t="shared" si="60"/>
        <v>0</v>
      </c>
      <c r="AB263" s="37">
        <v>199</v>
      </c>
      <c r="AC263" s="24">
        <f>+Ene!P263+Feb!P263+Mar!P263+Abr!P263+May!P263+Jun!P263+Jul!P263+Ago!P263+Set!P263+Oct!P263+Nov!P263+Dic!P263</f>
        <v>30</v>
      </c>
      <c r="AD263" s="33">
        <f t="shared" si="61"/>
        <v>15.075376884422109</v>
      </c>
      <c r="AE263" s="37">
        <v>61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710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4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7</v>
      </c>
      <c r="AO263" s="33">
        <f t="shared" si="64"/>
        <v>0</v>
      </c>
      <c r="AP263" s="37">
        <v>184</v>
      </c>
      <c r="AQ263" s="24">
        <f>+Ene!W263+Feb!W263+Mar!W263+Abr!W263+May!W263+Jun!W263+Jul!W263+Ago!W263+Set!W263+Oct!W263+Nov!W263+Dic!W263</f>
        <v>0</v>
      </c>
      <c r="AR263" s="33">
        <f t="shared" si="65"/>
        <v>0</v>
      </c>
      <c r="AS263" s="24">
        <f t="shared" si="66"/>
        <v>7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4</v>
      </c>
      <c r="K264" s="27">
        <f>+Ene!J264+Feb!J264+Mar!J264+Abr!J264+May!J264+Jun!J264+Jul!J264+Ago!J264+Set!J264+Oct!J264+Nov!J264+Dic!J264</f>
        <v>3</v>
      </c>
      <c r="L264" s="33">
        <f t="shared" si="55"/>
        <v>75</v>
      </c>
      <c r="M264" s="37">
        <v>20</v>
      </c>
      <c r="N264" s="24">
        <f>+Ene!K264+Feb!K264+Mar!K264+Abr!K264+May!K264+Jun!K264+Jul!K264+Ago!K264+Set!K264+Oct!K264+Nov!K264+Dic!K264</f>
        <v>9</v>
      </c>
      <c r="O264" s="33">
        <f t="shared" si="56"/>
        <v>45</v>
      </c>
      <c r="P264" s="37">
        <v>22</v>
      </c>
      <c r="Q264" s="24">
        <f>+Ene!L264+Feb!L264+Mar!L264+Abr!L264+May!L264+Jun!L264+Jul!L264+Ago!L264+Set!L264+Oct!L264+Nov!L264+Dic!L264</f>
        <v>3</v>
      </c>
      <c r="R264" s="33">
        <f t="shared" si="57"/>
        <v>13.636363636363635</v>
      </c>
      <c r="S264" s="37">
        <v>36</v>
      </c>
      <c r="T264" s="24">
        <f>+Ene!M264+Feb!M264+Mar!M264+Abr!M264+May!M264+Jun!M264+Jul!M264+Ago!M264+Set!M264+Oct!M264+Nov!M264+Dic!M264</f>
        <v>0</v>
      </c>
      <c r="U264" s="33">
        <f t="shared" si="58"/>
        <v>0</v>
      </c>
      <c r="V264" s="37">
        <v>0</v>
      </c>
      <c r="W264" s="23">
        <f>+Ene!N264+Feb!N264+Mar!N264+Abr!N264+May!N264+Jun!N264+Jul!N264+Ago!N264+Set!N264+Oct!N264+Nov!N264+Dic!N264</f>
        <v>3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8</v>
      </c>
      <c r="AA264" s="33">
        <f t="shared" si="60"/>
        <v>0</v>
      </c>
      <c r="AB264" s="37">
        <v>46</v>
      </c>
      <c r="AC264" s="24">
        <f>+Ene!P264+Feb!P264+Mar!P264+Abr!P264+May!P264+Jun!P264+Jul!P264+Ago!P264+Set!P264+Oct!P264+Nov!P264+Dic!P264</f>
        <v>15</v>
      </c>
      <c r="AD264" s="33">
        <f t="shared" si="61"/>
        <v>32.608695652173914</v>
      </c>
      <c r="AE264" s="37">
        <v>17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163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1</v>
      </c>
      <c r="AO264" s="33">
        <f t="shared" si="64"/>
        <v>0</v>
      </c>
      <c r="AP264" s="37">
        <v>44</v>
      </c>
      <c r="AQ264" s="24">
        <f>+Ene!W264+Feb!W264+Mar!W264+Abr!W264+May!W264+Jun!W264+Jul!W264+Ago!W264+Set!W264+Oct!W264+Nov!W264+Dic!W264</f>
        <v>0</v>
      </c>
      <c r="AR264" s="33">
        <f t="shared" si="65"/>
        <v>0</v>
      </c>
      <c r="AS264" s="24">
        <f t="shared" si="66"/>
        <v>1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4</v>
      </c>
      <c r="K265" s="27">
        <f>+Ene!J265+Feb!J265+Mar!J265+Abr!J265+May!J265+Jun!J265+Jul!J265+Ago!J265+Set!J265+Oct!J265+Nov!J265+Dic!J265</f>
        <v>1</v>
      </c>
      <c r="L265" s="33">
        <f t="shared" si="55"/>
        <v>25</v>
      </c>
      <c r="M265" s="37">
        <v>9</v>
      </c>
      <c r="N265" s="24">
        <f>+Ene!K265+Feb!K265+Mar!K265+Abr!K265+May!K265+Jun!K265+Jul!K265+Ago!K265+Set!K265+Oct!K265+Nov!K265+Dic!K265</f>
        <v>8</v>
      </c>
      <c r="O265" s="33">
        <f t="shared" si="56"/>
        <v>88.888888888888886</v>
      </c>
      <c r="P265" s="37">
        <v>11</v>
      </c>
      <c r="Q265" s="24">
        <f>+Ene!L265+Feb!L265+Mar!L265+Abr!L265+May!L265+Jun!L265+Jul!L265+Ago!L265+Set!L265+Oct!L265+Nov!L265+Dic!L265</f>
        <v>4</v>
      </c>
      <c r="R265" s="33">
        <f t="shared" si="57"/>
        <v>36.363636363636367</v>
      </c>
      <c r="S265" s="37">
        <v>20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1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4</v>
      </c>
      <c r="AA265" s="33">
        <f t="shared" si="60"/>
        <v>0</v>
      </c>
      <c r="AB265" s="37">
        <v>24</v>
      </c>
      <c r="AC265" s="24">
        <f>+Ene!P265+Feb!P265+Mar!P265+Abr!P265+May!P265+Jun!P265+Jul!P265+Ago!P265+Set!P265+Oct!P265+Nov!P265+Dic!P265</f>
        <v>13</v>
      </c>
      <c r="AD265" s="33">
        <f t="shared" si="61"/>
        <v>54.166666666666664</v>
      </c>
      <c r="AE265" s="37">
        <v>17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97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1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1</v>
      </c>
      <c r="AO265" s="33">
        <f t="shared" si="64"/>
        <v>0</v>
      </c>
      <c r="AP265" s="37">
        <v>26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1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18</v>
      </c>
      <c r="K266" s="27">
        <f>+Ene!J266+Feb!J266+Mar!J266+Abr!J266+May!J266+Jun!J266+Jul!J266+Ago!J266+Set!J266+Oct!J266+Nov!J266+Dic!J266</f>
        <v>12</v>
      </c>
      <c r="L266" s="33">
        <f t="shared" si="55"/>
        <v>66.666666666666657</v>
      </c>
      <c r="M266" s="37">
        <v>51</v>
      </c>
      <c r="N266" s="24">
        <f>+Ene!K266+Feb!K266+Mar!K266+Abr!K266+May!K266+Jun!K266+Jul!K266+Ago!K266+Set!K266+Oct!K266+Nov!K266+Dic!K266</f>
        <v>19</v>
      </c>
      <c r="O266" s="33">
        <f t="shared" si="56"/>
        <v>37.254901960784316</v>
      </c>
      <c r="P266" s="37">
        <v>54</v>
      </c>
      <c r="Q266" s="24">
        <f>+Ene!L266+Feb!L266+Mar!L266+Abr!L266+May!L266+Jun!L266+Jul!L266+Ago!L266+Set!L266+Oct!L266+Nov!L266+Dic!L266</f>
        <v>16</v>
      </c>
      <c r="R266" s="33">
        <f t="shared" si="57"/>
        <v>29.629629629629626</v>
      </c>
      <c r="S266" s="37">
        <v>78</v>
      </c>
      <c r="T266" s="24">
        <f>+Ene!M266+Feb!M266+Mar!M266+Abr!M266+May!M266+Jun!M266+Jul!M266+Ago!M266+Set!M266+Oct!M266+Nov!M266+Dic!M266</f>
        <v>2</v>
      </c>
      <c r="U266" s="33">
        <f t="shared" si="58"/>
        <v>2.5641025641025639</v>
      </c>
      <c r="V266" s="37">
        <v>0</v>
      </c>
      <c r="W266" s="23">
        <f>+Ene!N266+Feb!N266+Mar!N266+Abr!N266+May!N266+Jun!N266+Jul!N266+Ago!N266+Set!N266+Oct!N266+Nov!N266+Dic!N266</f>
        <v>12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40</v>
      </c>
      <c r="AA266" s="33">
        <f t="shared" si="60"/>
        <v>0</v>
      </c>
      <c r="AB266" s="37">
        <v>123</v>
      </c>
      <c r="AC266" s="24">
        <f>+Ene!P266+Feb!P266+Mar!P266+Abr!P266+May!P266+Jun!P266+Jul!P266+Ago!P266+Set!P266+Oct!P266+Nov!P266+Dic!P266</f>
        <v>47</v>
      </c>
      <c r="AD266" s="33">
        <f t="shared" si="61"/>
        <v>38.211382113821138</v>
      </c>
      <c r="AE266" s="37">
        <v>76</v>
      </c>
      <c r="AF266" s="24">
        <f>+Ene!Q266+Feb!Q266+Mar!Q266+Abr!Q266+May!Q266+Jun!Q266+Jul!Q266+Ago!Q266+Set!Q266+Oct!Q266+Nov!Q266+Dic!Q266</f>
        <v>1</v>
      </c>
      <c r="AG266" s="33">
        <f t="shared" si="62"/>
        <v>1.3157894736842104</v>
      </c>
      <c r="AH266" s="37">
        <v>430</v>
      </c>
      <c r="AI266" s="24">
        <f>+Ene!R266+Feb!R266+Mar!R266+Abr!R266+May!R266+Jun!R266+Jul!R266+Ago!R266+Set!R266+Oct!R266+Nov!R266+Dic!R266</f>
        <v>0</v>
      </c>
      <c r="AJ266" s="33">
        <f t="shared" si="63"/>
        <v>0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19</v>
      </c>
      <c r="AO266" s="33">
        <f t="shared" si="64"/>
        <v>0</v>
      </c>
      <c r="AP266" s="37">
        <v>134</v>
      </c>
      <c r="AQ266" s="24">
        <f>+Ene!W266+Feb!W266+Mar!W266+Abr!W266+May!W266+Jun!W266+Jul!W266+Ago!W266+Set!W266+Oct!W266+Nov!W266+Dic!W266</f>
        <v>11</v>
      </c>
      <c r="AR266" s="33">
        <f t="shared" si="65"/>
        <v>8.2089552238805972</v>
      </c>
      <c r="AS266" s="24">
        <f t="shared" si="66"/>
        <v>19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0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0</v>
      </c>
      <c r="O267" s="33">
        <f t="shared" si="56"/>
        <v>0</v>
      </c>
      <c r="P267" s="37">
        <v>2</v>
      </c>
      <c r="Q267" s="24">
        <f>+Ene!L267+Feb!L267+Mar!L267+Abr!L267+May!L267+Jun!L267+Jul!L267+Ago!L267+Set!L267+Oct!L267+Nov!L267+Dic!L267</f>
        <v>0</v>
      </c>
      <c r="R267" s="33">
        <f t="shared" si="57"/>
        <v>0</v>
      </c>
      <c r="S267" s="37">
        <v>10</v>
      </c>
      <c r="T267" s="24">
        <f>+Ene!M267+Feb!M267+Mar!M267+Abr!M267+May!M267+Jun!M267+Jul!M267+Ago!M267+Set!M267+Oct!M267+Nov!M267+Dic!M267</f>
        <v>0</v>
      </c>
      <c r="U267" s="33">
        <f t="shared" si="58"/>
        <v>0</v>
      </c>
      <c r="V267" s="37">
        <v>0</v>
      </c>
      <c r="W267" s="23">
        <f>+Ene!N267+Feb!N267+Mar!N267+Abr!N267+May!N267+Jun!N267+Jul!N267+Ago!N267+Set!N267+Oct!N267+Nov!N267+Dic!N267</f>
        <v>0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1</v>
      </c>
      <c r="AA267" s="33">
        <f t="shared" si="60"/>
        <v>0</v>
      </c>
      <c r="AB267" s="37">
        <v>2</v>
      </c>
      <c r="AC267" s="24">
        <f>+Ene!P267+Feb!P267+Mar!P267+Abr!P267+May!P267+Jun!P267+Jul!P267+Ago!P267+Set!P267+Oct!P267+Nov!P267+Dic!P267</f>
        <v>0</v>
      </c>
      <c r="AD267" s="33">
        <f t="shared" si="61"/>
        <v>0</v>
      </c>
      <c r="AE267" s="37">
        <v>1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22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1</v>
      </c>
      <c r="AO267" s="33">
        <f t="shared" si="64"/>
        <v>0</v>
      </c>
      <c r="AP267" s="37">
        <v>3</v>
      </c>
      <c r="AQ267" s="24">
        <f>+Ene!W267+Feb!W267+Mar!W267+Abr!W267+May!W267+Jun!W267+Jul!W267+Ago!W267+Set!W267+Oct!W267+Nov!W267+Dic!W267</f>
        <v>0</v>
      </c>
      <c r="AR267" s="33">
        <f t="shared" si="65"/>
        <v>0</v>
      </c>
      <c r="AS267" s="24">
        <f t="shared" si="66"/>
        <v>1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1</v>
      </c>
      <c r="K268" s="27">
        <f>+Ene!J268+Feb!J268+Mar!J268+Abr!J268+May!J268+Jun!J268+Jul!J268+Ago!J268+Set!J268+Oct!J268+Nov!J268+Dic!J268</f>
        <v>2</v>
      </c>
      <c r="L268" s="33">
        <f t="shared" si="55"/>
        <v>200</v>
      </c>
      <c r="M268" s="37">
        <v>4</v>
      </c>
      <c r="N268" s="24">
        <f>+Ene!K268+Feb!K268+Mar!K268+Abr!K268+May!K268+Jun!K268+Jul!K268+Ago!K268+Set!K268+Oct!K268+Nov!K268+Dic!K268</f>
        <v>3</v>
      </c>
      <c r="O268" s="33">
        <f t="shared" si="56"/>
        <v>75</v>
      </c>
      <c r="P268" s="37">
        <v>9</v>
      </c>
      <c r="Q268" s="24">
        <f>+Ene!L268+Feb!L268+Mar!L268+Abr!L268+May!L268+Jun!L268+Jul!L268+Ago!L268+Set!L268+Oct!L268+Nov!L268+Dic!L268</f>
        <v>3</v>
      </c>
      <c r="R268" s="33">
        <f t="shared" si="57"/>
        <v>33.333333333333329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2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5</v>
      </c>
      <c r="AA268" s="33">
        <f t="shared" si="60"/>
        <v>0</v>
      </c>
      <c r="AB268" s="37">
        <v>14</v>
      </c>
      <c r="AC268" s="24">
        <f>+Ene!P268+Feb!P268+Mar!P268+Abr!P268+May!P268+Jun!P268+Jul!P268+Ago!P268+Set!P268+Oct!P268+Nov!P268+Dic!P268</f>
        <v>8</v>
      </c>
      <c r="AD268" s="33">
        <f t="shared" si="61"/>
        <v>57.142857142857139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0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14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32</v>
      </c>
      <c r="K269" s="27">
        <f>+Ene!J269+Feb!J269+Mar!J269+Abr!J269+May!J269+Jun!J269+Jul!J269+Ago!J269+Set!J269+Oct!J269+Nov!J269+Dic!J269</f>
        <v>48</v>
      </c>
      <c r="L269" s="33">
        <f t="shared" si="55"/>
        <v>150</v>
      </c>
      <c r="M269" s="37">
        <v>55</v>
      </c>
      <c r="N269" s="24">
        <f>+Ene!K269+Feb!K269+Mar!K269+Abr!K269+May!K269+Jun!K269+Jul!K269+Ago!K269+Set!K269+Oct!K269+Nov!K269+Dic!K269</f>
        <v>34</v>
      </c>
      <c r="O269" s="33">
        <f t="shared" si="56"/>
        <v>61.818181818181813</v>
      </c>
      <c r="P269" s="37">
        <v>42</v>
      </c>
      <c r="Q269" s="24">
        <f>+Ene!L269+Feb!L269+Mar!L269+Abr!L269+May!L269+Jun!L269+Jul!L269+Ago!L269+Set!L269+Oct!L269+Nov!L269+Dic!L269</f>
        <v>7</v>
      </c>
      <c r="R269" s="33">
        <f t="shared" si="57"/>
        <v>16.666666666666664</v>
      </c>
      <c r="S269" s="37">
        <v>0</v>
      </c>
      <c r="T269" s="24">
        <f>+Ene!M269+Feb!M269+Mar!M269+Abr!M269+May!M269+Jun!M269+Jul!M269+Ago!M269+Set!M269+Oct!M269+Nov!M269+Dic!M269</f>
        <v>3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47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95</v>
      </c>
      <c r="AA269" s="33">
        <f t="shared" si="60"/>
        <v>0</v>
      </c>
      <c r="AB269" s="37">
        <v>129</v>
      </c>
      <c r="AC269" s="24">
        <f>+Ene!P269+Feb!P269+Mar!P269+Abr!P269+May!P269+Jun!P269+Jul!P269+Ago!P269+Set!P269+Oct!P269+Nov!P269+Dic!P269</f>
        <v>89</v>
      </c>
      <c r="AD269" s="33">
        <f t="shared" si="61"/>
        <v>68.992248062015506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31</v>
      </c>
      <c r="AJ269" s="33">
        <f t="shared" si="63"/>
        <v>0</v>
      </c>
      <c r="AK269" s="24">
        <f>+Ene!S269+Feb!S269+Mar!S269+Abr!S269+May!S269+Jun!S269+Jul!S269+Ago!S269+Set!S269+Oct!S269+Nov!S269+Dic!S269</f>
        <v>6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14</v>
      </c>
      <c r="AO269" s="33">
        <f t="shared" si="64"/>
        <v>0</v>
      </c>
      <c r="AP269" s="37">
        <v>169</v>
      </c>
      <c r="AQ269" s="24">
        <f>+Ene!W269+Feb!W269+Mar!W269+Abr!W269+May!W269+Jun!W269+Jul!W269+Ago!W269+Set!W269+Oct!W269+Nov!W269+Dic!W269</f>
        <v>2</v>
      </c>
      <c r="AR269" s="33">
        <f t="shared" si="65"/>
        <v>1.1834319526627219</v>
      </c>
      <c r="AS269" s="24">
        <f t="shared" si="66"/>
        <v>14</v>
      </c>
      <c r="AT269" s="24">
        <f>+Ene!X269+Feb!X269+Mar!X269+Abr!X269+May!X269+Jun!X269+Jul!X269+Ago!X269+Set!X269+Oct!X269+Nov!X269+Dic!X269</f>
        <v>1</v>
      </c>
      <c r="AU269" s="33">
        <f t="shared" si="67"/>
        <v>7.1428571428571423</v>
      </c>
    </row>
    <row r="270" spans="1:47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2</v>
      </c>
      <c r="K270" s="27">
        <f>+Ene!J270+Feb!J270+Mar!J270+Abr!J270+May!J270+Jun!J270+Jul!J270+Ago!J270+Set!J270+Oct!J270+Nov!J270+Dic!J270</f>
        <v>2</v>
      </c>
      <c r="L270" s="33">
        <f t="shared" si="55"/>
        <v>100</v>
      </c>
      <c r="M270" s="37">
        <v>6</v>
      </c>
      <c r="N270" s="24">
        <f>+Ene!K270+Feb!K270+Mar!K270+Abr!K270+May!K270+Jun!K270+Jul!K270+Ago!K270+Set!K270+Oct!K270+Nov!K270+Dic!K270</f>
        <v>5</v>
      </c>
      <c r="O270" s="33">
        <f t="shared" si="56"/>
        <v>83.333333333333343</v>
      </c>
      <c r="P270" s="37">
        <v>6</v>
      </c>
      <c r="Q270" s="24">
        <f>+Ene!L270+Feb!L270+Mar!L270+Abr!L270+May!L270+Jun!L270+Jul!L270+Ago!L270+Set!L270+Oct!L270+Nov!L270+Dic!L270</f>
        <v>2</v>
      </c>
      <c r="R270" s="33">
        <f t="shared" si="57"/>
        <v>33.333333333333329</v>
      </c>
      <c r="S270" s="37">
        <v>0</v>
      </c>
      <c r="T270" s="24">
        <f>+Ene!M270+Feb!M270+Mar!M270+Abr!M270+May!M270+Jun!M270+Jul!M270+Ago!M270+Set!M270+Oct!M270+Nov!M270+Dic!M270</f>
        <v>0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2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2</v>
      </c>
      <c r="AA270" s="33">
        <f t="shared" si="60"/>
        <v>0</v>
      </c>
      <c r="AB270" s="37">
        <v>14</v>
      </c>
      <c r="AC270" s="24">
        <f>+Ene!P270+Feb!P270+Mar!P270+Abr!P270+May!P270+Jun!P270+Jul!P270+Ago!P270+Set!P270+Oct!P270+Nov!P270+Dic!P270</f>
        <v>9</v>
      </c>
      <c r="AD270" s="33">
        <f t="shared" si="61"/>
        <v>64.285714285714292</v>
      </c>
      <c r="AE270" s="37">
        <v>0</v>
      </c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8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0</v>
      </c>
      <c r="AO270" s="33">
        <f t="shared" si="64"/>
        <v>0</v>
      </c>
      <c r="AP270" s="37">
        <v>15</v>
      </c>
      <c r="AQ270" s="24">
        <f>+Ene!W270+Feb!W270+Mar!W270+Abr!W270+May!W270+Jun!W270+Jul!W270+Ago!W270+Set!W270+Oct!W270+Nov!W270+Dic!W270</f>
        <v>0</v>
      </c>
      <c r="AR270" s="33">
        <f t="shared" si="65"/>
        <v>0</v>
      </c>
      <c r="AS270" s="24">
        <f t="shared" si="66"/>
        <v>0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1</v>
      </c>
      <c r="K271" s="27">
        <f>+Ene!J271+Feb!J271+Mar!J271+Abr!J271+May!J271+Jun!J271+Jul!J271+Ago!J271+Set!J271+Oct!J271+Nov!J271+Dic!J271</f>
        <v>2</v>
      </c>
      <c r="L271" s="33">
        <f t="shared" si="55"/>
        <v>200</v>
      </c>
      <c r="M271" s="37">
        <v>13</v>
      </c>
      <c r="N271" s="24">
        <f>+Ene!K271+Feb!K271+Mar!K271+Abr!K271+May!K271+Jun!K271+Jul!K271+Ago!K271+Set!K271+Oct!K271+Nov!K271+Dic!K271</f>
        <v>3</v>
      </c>
      <c r="O271" s="33">
        <f t="shared" si="56"/>
        <v>23.076923076923077</v>
      </c>
      <c r="P271" s="37">
        <v>16</v>
      </c>
      <c r="Q271" s="24">
        <f>+Ene!L271+Feb!L271+Mar!L271+Abr!L271+May!L271+Jun!L271+Jul!L271+Ago!L271+Set!L271+Oct!L271+Nov!L271+Dic!L271</f>
        <v>0</v>
      </c>
      <c r="R271" s="33">
        <f t="shared" si="57"/>
        <v>0</v>
      </c>
      <c r="S271" s="37">
        <v>25</v>
      </c>
      <c r="T271" s="24">
        <f>+Ene!M271+Feb!M271+Mar!M271+Abr!M271+May!M271+Jun!M271+Jul!M271+Ago!M271+Set!M271+Oct!M271+Nov!M271+Dic!M271</f>
        <v>1</v>
      </c>
      <c r="U271" s="33">
        <f t="shared" si="58"/>
        <v>4</v>
      </c>
      <c r="V271" s="37">
        <v>0</v>
      </c>
      <c r="W271" s="23">
        <f>+Ene!N271+Feb!N271+Mar!N271+Abr!N271+May!N271+Jun!N271+Jul!N271+Ago!N271+Set!N271+Oct!N271+Nov!N271+Dic!N271</f>
        <v>2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2</v>
      </c>
      <c r="AA271" s="33">
        <f t="shared" si="60"/>
        <v>0</v>
      </c>
      <c r="AB271" s="37">
        <v>30</v>
      </c>
      <c r="AC271" s="24">
        <f>+Ene!P271+Feb!P271+Mar!P271+Abr!P271+May!P271+Jun!P271+Jul!P271+Ago!P271+Set!P271+Oct!P271+Nov!P271+Dic!P271</f>
        <v>5</v>
      </c>
      <c r="AD271" s="33">
        <f t="shared" si="61"/>
        <v>16.666666666666664</v>
      </c>
      <c r="AE271" s="37">
        <v>6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115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0</v>
      </c>
      <c r="AO271" s="33">
        <f t="shared" si="64"/>
        <v>0</v>
      </c>
      <c r="AP271" s="37">
        <v>26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40</v>
      </c>
      <c r="K272" s="27">
        <f>+Ene!J272+Feb!J272+Mar!J272+Abr!J272+May!J272+Jun!J272+Jul!J272+Ago!J272+Set!J272+Oct!J272+Nov!J272+Dic!J272</f>
        <v>22</v>
      </c>
      <c r="L272" s="33">
        <f t="shared" si="55"/>
        <v>55.000000000000007</v>
      </c>
      <c r="M272" s="37">
        <v>106</v>
      </c>
      <c r="N272" s="24">
        <f>+Ene!K272+Feb!K272+Mar!K272+Abr!K272+May!K272+Jun!K272+Jul!K272+Ago!K272+Set!K272+Oct!K272+Nov!K272+Dic!K272</f>
        <v>36</v>
      </c>
      <c r="O272" s="33">
        <f t="shared" si="56"/>
        <v>33.962264150943398</v>
      </c>
      <c r="P272" s="37">
        <v>89</v>
      </c>
      <c r="Q272" s="24">
        <f>+Ene!L272+Feb!L272+Mar!L272+Abr!L272+May!L272+Jun!L272+Jul!L272+Ago!L272+Set!L272+Oct!L272+Nov!L272+Dic!L272</f>
        <v>15</v>
      </c>
      <c r="R272" s="33">
        <f t="shared" si="57"/>
        <v>16.853932584269664</v>
      </c>
      <c r="S272" s="37">
        <v>0</v>
      </c>
      <c r="T272" s="24">
        <f>+Ene!M272+Feb!M272+Mar!M272+Abr!M272+May!M272+Jun!M272+Jul!M272+Ago!M272+Set!M272+Oct!M272+Nov!M272+Dic!M272</f>
        <v>4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18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89</v>
      </c>
      <c r="AA272" s="33">
        <f t="shared" si="60"/>
        <v>0</v>
      </c>
      <c r="AB272" s="37">
        <v>235</v>
      </c>
      <c r="AC272" s="24">
        <f>+Ene!P272+Feb!P272+Mar!P272+Abr!P272+May!P272+Jun!P272+Jul!P272+Ago!P272+Set!P272+Oct!P272+Nov!P272+Dic!P272</f>
        <v>73</v>
      </c>
      <c r="AD272" s="33">
        <f t="shared" si="61"/>
        <v>31.063829787234042</v>
      </c>
      <c r="AE272" s="37">
        <v>0</v>
      </c>
      <c r="AF272" s="24">
        <f>+Ene!Q272+Feb!Q272+Mar!Q272+Abr!Q272+May!Q272+Jun!Q272+Jul!Q272+Ago!Q272+Set!Q272+Oct!Q272+Nov!Q272+Dic!Q272</f>
        <v>14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51</v>
      </c>
      <c r="AJ272" s="33">
        <f t="shared" si="63"/>
        <v>0</v>
      </c>
      <c r="AK272" s="24">
        <f>+Ene!S272+Feb!S272+Mar!S272+Abr!S272+May!S272+Jun!S272+Jul!S272+Ago!S272+Set!S272+Oct!S272+Nov!S272+Dic!S272</f>
        <v>7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14</v>
      </c>
      <c r="AO272" s="33">
        <f t="shared" si="64"/>
        <v>0</v>
      </c>
      <c r="AP272" s="37">
        <v>268</v>
      </c>
      <c r="AQ272" s="24">
        <f>+Ene!W272+Feb!W272+Mar!W272+Abr!W272+May!W272+Jun!W272+Jul!W272+Ago!W272+Set!W272+Oct!W272+Nov!W272+Dic!W272</f>
        <v>2</v>
      </c>
      <c r="AR272" s="33">
        <f t="shared" si="65"/>
        <v>0.74626865671641784</v>
      </c>
      <c r="AS272" s="24">
        <f t="shared" si="66"/>
        <v>14</v>
      </c>
      <c r="AT272" s="24">
        <f>+Ene!X272+Feb!X272+Mar!X272+Abr!X272+May!X272+Jun!X272+Jul!X272+Ago!X272+Set!X272+Oct!X272+Nov!X272+Dic!X272</f>
        <v>1</v>
      </c>
      <c r="AU272" s="33">
        <f t="shared" si="67"/>
        <v>7.1428571428571423</v>
      </c>
    </row>
    <row r="273" spans="1:47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1</v>
      </c>
      <c r="K273" s="27">
        <f>+Ene!J273+Feb!J273+Mar!J273+Abr!J273+May!J273+Jun!J273+Jul!J273+Ago!J273+Set!J273+Oct!J273+Nov!J273+Dic!J273</f>
        <v>0</v>
      </c>
      <c r="L273" s="33">
        <f t="shared" si="55"/>
        <v>0</v>
      </c>
      <c r="M273" s="37">
        <v>4</v>
      </c>
      <c r="N273" s="24">
        <f>+Ene!K273+Feb!K273+Mar!K273+Abr!K273+May!K273+Jun!K273+Jul!K273+Ago!K273+Set!K273+Oct!K273+Nov!K273+Dic!K273</f>
        <v>2</v>
      </c>
      <c r="O273" s="33">
        <f t="shared" si="56"/>
        <v>50</v>
      </c>
      <c r="P273" s="37">
        <v>4</v>
      </c>
      <c r="Q273" s="24">
        <f>+Ene!L273+Feb!L273+Mar!L273+Abr!L273+May!L273+Jun!L273+Jul!L273+Ago!L273+Set!L273+Oct!L273+Nov!L273+Dic!L273</f>
        <v>4</v>
      </c>
      <c r="R273" s="33">
        <f t="shared" si="57"/>
        <v>100</v>
      </c>
      <c r="S273" s="37">
        <v>0</v>
      </c>
      <c r="T273" s="24">
        <f>+Ene!M273+Feb!M273+Mar!M273+Abr!M273+May!M273+Jun!M273+Jul!M273+Ago!M273+Set!M273+Oct!M273+Nov!M273+Dic!M273</f>
        <v>3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0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10</v>
      </c>
      <c r="AA273" s="33">
        <f t="shared" si="60"/>
        <v>0</v>
      </c>
      <c r="AB273" s="37">
        <v>9</v>
      </c>
      <c r="AC273" s="24">
        <f>+Ene!P273+Feb!P273+Mar!P273+Abr!P273+May!P273+Jun!P273+Jul!P273+Ago!P273+Set!P273+Oct!P273+Nov!P273+Dic!P273</f>
        <v>6</v>
      </c>
      <c r="AD273" s="33">
        <f t="shared" si="61"/>
        <v>66.666666666666657</v>
      </c>
      <c r="AE273" s="37">
        <v>0</v>
      </c>
      <c r="AF273" s="24">
        <f>+Ene!Q273+Feb!Q273+Mar!Q273+Abr!Q273+May!Q273+Jun!Q273+Jul!Q273+Ago!Q273+Set!Q273+Oct!Q273+Nov!Q273+Dic!Q273</f>
        <v>0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7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8</v>
      </c>
      <c r="AO273" s="33">
        <f t="shared" si="64"/>
        <v>0</v>
      </c>
      <c r="AP273" s="37">
        <v>8</v>
      </c>
      <c r="AQ273" s="24">
        <f>+Ene!W273+Feb!W273+Mar!W273+Abr!W273+May!W273+Jun!W273+Jul!W273+Ago!W273+Set!W273+Oct!W273+Nov!W273+Dic!W273</f>
        <v>3</v>
      </c>
      <c r="AR273" s="33">
        <f t="shared" si="65"/>
        <v>37.5</v>
      </c>
      <c r="AS273" s="24">
        <f t="shared" si="66"/>
        <v>8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1</v>
      </c>
      <c r="N274" s="24">
        <f>+Ene!K274+Feb!K274+Mar!K274+Abr!K274+May!K274+Jun!K274+Jul!K274+Ago!K274+Set!K274+Oct!K274+Nov!K274+Dic!K274</f>
        <v>2</v>
      </c>
      <c r="O274" s="33">
        <f t="shared" si="56"/>
        <v>200</v>
      </c>
      <c r="P274" s="37">
        <v>0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4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1</v>
      </c>
      <c r="AA274" s="33">
        <f t="shared" si="60"/>
        <v>0</v>
      </c>
      <c r="AB274" s="37">
        <v>1</v>
      </c>
      <c r="AC274" s="24">
        <f>+Ene!P274+Feb!P274+Mar!P274+Abr!P274+May!P274+Jun!P274+Jul!P274+Ago!P274+Set!P274+Oct!P274+Nov!P274+Dic!P274</f>
        <v>2</v>
      </c>
      <c r="AD274" s="33">
        <f t="shared" si="61"/>
        <v>200</v>
      </c>
      <c r="AE274" s="37">
        <v>2</v>
      </c>
      <c r="AF274" s="24">
        <f>+Ene!Q274+Feb!Q274+Mar!Q274+Abr!Q274+May!Q274+Jun!Q274+Jul!Q274+Ago!Q274+Set!Q274+Oct!Q274+Nov!Q274+Dic!Q274</f>
        <v>1</v>
      </c>
      <c r="AG274" s="33">
        <f t="shared" si="62"/>
        <v>50</v>
      </c>
      <c r="AH274" s="37">
        <v>16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3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2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8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>
        <v>9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20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0</v>
      </c>
      <c r="AA275" s="33">
        <f t="shared" si="60"/>
        <v>0</v>
      </c>
      <c r="AB275" s="37">
        <v>19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9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82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20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4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9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>
        <v>7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31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6</v>
      </c>
      <c r="AA276" s="33">
        <f t="shared" si="60"/>
        <v>0</v>
      </c>
      <c r="AB276" s="37">
        <v>20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16</v>
      </c>
      <c r="AF276" s="24">
        <f>+Ene!Q276+Feb!Q276+Mar!Q276+Abr!Q276+May!Q276+Jun!Q276+Jul!Q276+Ago!Q276+Set!Q276+Oct!Q276+Nov!Q276+Dic!Q276</f>
        <v>4</v>
      </c>
      <c r="AG276" s="33">
        <f t="shared" si="62"/>
        <v>25</v>
      </c>
      <c r="AH276" s="37">
        <v>96</v>
      </c>
      <c r="AI276" s="24">
        <f>+Ene!R276+Feb!R276+Mar!R276+Abr!R276+May!R276+Jun!R276+Jul!R276+Ago!R276+Set!R276+Oct!R276+Nov!R276+Dic!R276</f>
        <v>6</v>
      </c>
      <c r="AJ276" s="33">
        <f t="shared" si="63"/>
        <v>6.25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6</v>
      </c>
      <c r="AO276" s="33">
        <f t="shared" si="64"/>
        <v>0</v>
      </c>
      <c r="AP276" s="37">
        <v>24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6</v>
      </c>
      <c r="AT276" s="24">
        <f>+Ene!X276+Feb!X276+Mar!X276+Abr!X276+May!X276+Jun!X276+Jul!X276+Ago!X276+Set!X276+Oct!X276+Nov!X276+Dic!X276</f>
        <v>4</v>
      </c>
      <c r="AU276" s="33">
        <f t="shared" si="67"/>
        <v>66.666666666666657</v>
      </c>
    </row>
    <row r="277" spans="1:47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2</v>
      </c>
      <c r="K277" s="27">
        <f>+Ene!J277+Feb!J277+Mar!J277+Abr!J277+May!J277+Jun!J277+Jul!J277+Ago!J277+Set!J277+Oct!J277+Nov!J277+Dic!J277</f>
        <v>1</v>
      </c>
      <c r="L277" s="33">
        <f t="shared" si="55"/>
        <v>50</v>
      </c>
      <c r="M277" s="37">
        <v>11</v>
      </c>
      <c r="N277" s="24">
        <f>+Ene!K277+Feb!K277+Mar!K277+Abr!K277+May!K277+Jun!K277+Jul!K277+Ago!K277+Set!K277+Oct!K277+Nov!K277+Dic!K277</f>
        <v>1</v>
      </c>
      <c r="O277" s="33">
        <f t="shared" si="56"/>
        <v>9.0909090909090917</v>
      </c>
      <c r="P277" s="37">
        <v>6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28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1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3</v>
      </c>
      <c r="AA277" s="33">
        <f t="shared" si="60"/>
        <v>0</v>
      </c>
      <c r="AB277" s="37">
        <v>19</v>
      </c>
      <c r="AC277" s="24">
        <f>+Ene!P277+Feb!P277+Mar!P277+Abr!P277+May!P277+Jun!P277+Jul!P277+Ago!P277+Set!P277+Oct!P277+Nov!P277+Dic!P277</f>
        <v>2</v>
      </c>
      <c r="AD277" s="33">
        <f t="shared" si="61"/>
        <v>10.526315789473683</v>
      </c>
      <c r="AE277" s="37">
        <v>10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94</v>
      </c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1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1</v>
      </c>
      <c r="AO277" s="33">
        <f t="shared" si="64"/>
        <v>0</v>
      </c>
      <c r="AP277" s="37">
        <v>20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1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4</v>
      </c>
      <c r="K278" s="27">
        <f>+Ene!J278+Feb!J278+Mar!J278+Abr!J278+May!J278+Jun!J278+Jul!J278+Ago!J278+Set!J278+Oct!J278+Nov!J278+Dic!J278</f>
        <v>5</v>
      </c>
      <c r="L278" s="33">
        <f t="shared" si="55"/>
        <v>125</v>
      </c>
      <c r="M278" s="37">
        <v>14</v>
      </c>
      <c r="N278" s="24">
        <f>+Ene!K278+Feb!K278+Mar!K278+Abr!K278+May!K278+Jun!K278+Jul!K278+Ago!K278+Set!K278+Oct!K278+Nov!K278+Dic!K278</f>
        <v>6</v>
      </c>
      <c r="O278" s="33">
        <f t="shared" si="56"/>
        <v>42.857142857142854</v>
      </c>
      <c r="P278" s="37">
        <v>20</v>
      </c>
      <c r="Q278" s="24">
        <f>+Ene!L278+Feb!L278+Mar!L278+Abr!L278+May!L278+Jun!L278+Jul!L278+Ago!L278+Set!L278+Oct!L278+Nov!L278+Dic!L278</f>
        <v>1</v>
      </c>
      <c r="R278" s="33">
        <f t="shared" si="57"/>
        <v>5</v>
      </c>
      <c r="S278" s="37">
        <v>36</v>
      </c>
      <c r="T278" s="24">
        <f>+Ene!M278+Feb!M278+Mar!M278+Abr!M278+May!M278+Jun!M278+Jul!M278+Ago!M278+Set!M278+Oct!M278+Nov!M278+Dic!M278</f>
        <v>6</v>
      </c>
      <c r="U278" s="33">
        <f t="shared" si="58"/>
        <v>16.666666666666664</v>
      </c>
      <c r="V278" s="37">
        <v>0</v>
      </c>
      <c r="W278" s="23">
        <f>+Ene!N278+Feb!N278+Mar!N278+Abr!N278+May!N278+Jun!N278+Jul!N278+Ago!N278+Set!N278+Oct!N278+Nov!N278+Dic!N278</f>
        <v>5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11</v>
      </c>
      <c r="AA278" s="33">
        <f t="shared" si="60"/>
        <v>0</v>
      </c>
      <c r="AB278" s="37">
        <v>38</v>
      </c>
      <c r="AC278" s="24">
        <f>+Ene!P278+Feb!P278+Mar!P278+Abr!P278+May!P278+Jun!P278+Jul!P278+Ago!P278+Set!P278+Oct!P278+Nov!P278+Dic!P278</f>
        <v>12</v>
      </c>
      <c r="AD278" s="33">
        <f t="shared" si="61"/>
        <v>31.578947368421051</v>
      </c>
      <c r="AE278" s="37">
        <v>18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159</v>
      </c>
      <c r="AI278" s="24">
        <f>+Ene!R278+Feb!R278+Mar!R278+Abr!R278+May!R278+Jun!R278+Jul!R278+Ago!R278+Set!R278+Oct!R278+Nov!R278+Dic!R278</f>
        <v>7</v>
      </c>
      <c r="AJ278" s="33">
        <f t="shared" si="63"/>
        <v>4.4025157232704402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1</v>
      </c>
      <c r="AO278" s="33">
        <f t="shared" si="64"/>
        <v>0</v>
      </c>
      <c r="AP278" s="37">
        <v>39</v>
      </c>
      <c r="AQ278" s="24">
        <f>+Ene!W278+Feb!W278+Mar!W278+Abr!W278+May!W278+Jun!W278+Jul!W278+Ago!W278+Set!W278+Oct!W278+Nov!W278+Dic!W278</f>
        <v>1</v>
      </c>
      <c r="AR278" s="33">
        <f t="shared" si="65"/>
        <v>2.5641025641025639</v>
      </c>
      <c r="AS278" s="24">
        <f t="shared" si="66"/>
        <v>1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3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12</v>
      </c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>
        <v>17</v>
      </c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37">
        <v>30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0</v>
      </c>
      <c r="AA279" s="33">
        <f t="shared" si="60"/>
        <v>0</v>
      </c>
      <c r="AB279" s="37">
        <v>32</v>
      </c>
      <c r="AC279" s="24">
        <f>+Ene!P279+Feb!P279+Mar!P279+Abr!P279+May!P279+Jun!P279+Jul!P279+Ago!P279+Set!P279+Oct!P279+Nov!P279+Dic!P279</f>
        <v>0</v>
      </c>
      <c r="AD279" s="33">
        <f t="shared" si="61"/>
        <v>0</v>
      </c>
      <c r="AE279" s="37">
        <v>13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123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31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5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22</v>
      </c>
      <c r="N280" s="24">
        <f>+Ene!K280+Feb!K280+Mar!K280+Abr!K280+May!K280+Jun!K280+Jul!K280+Ago!K280+Set!K280+Oct!K280+Nov!K280+Dic!K280</f>
        <v>4</v>
      </c>
      <c r="O280" s="33">
        <f t="shared" si="56"/>
        <v>18.181818181818183</v>
      </c>
      <c r="P280" s="37">
        <v>14</v>
      </c>
      <c r="Q280" s="24">
        <f>+Ene!L280+Feb!L280+Mar!L280+Abr!L280+May!L280+Jun!L280+Jul!L280+Ago!L280+Set!L280+Oct!L280+Nov!L280+Dic!L280</f>
        <v>1</v>
      </c>
      <c r="R280" s="33">
        <f t="shared" si="57"/>
        <v>7.1428571428571423</v>
      </c>
      <c r="S280" s="37">
        <v>39</v>
      </c>
      <c r="T280" s="24">
        <f>+Ene!M280+Feb!M280+Mar!M280+Abr!M280+May!M280+Jun!M280+Jul!M280+Ago!M280+Set!M280+Oct!M280+Nov!M280+Dic!M280</f>
        <v>0</v>
      </c>
      <c r="U280" s="33">
        <f t="shared" si="58"/>
        <v>0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3</v>
      </c>
      <c r="AA280" s="33">
        <f t="shared" si="60"/>
        <v>0</v>
      </c>
      <c r="AB280" s="37">
        <v>41</v>
      </c>
      <c r="AC280" s="24">
        <f>+Ene!P280+Feb!P280+Mar!P280+Abr!P280+May!P280+Jun!P280+Jul!P280+Ago!P280+Set!P280+Oct!P280+Nov!P280+Dic!P280</f>
        <v>5</v>
      </c>
      <c r="AD280" s="33">
        <f t="shared" si="61"/>
        <v>12.195121951219512</v>
      </c>
      <c r="AE280" s="37">
        <v>22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160</v>
      </c>
      <c r="AI280" s="24">
        <f>+Ene!R280+Feb!R280+Mar!R280+Abr!R280+May!R280+Jun!R280+Jul!R280+Ago!R280+Set!R280+Oct!R280+Nov!R280+Dic!R280</f>
        <v>4</v>
      </c>
      <c r="AJ280" s="33">
        <f t="shared" si="63"/>
        <v>2.5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2</v>
      </c>
      <c r="AO280" s="33">
        <f t="shared" si="64"/>
        <v>0</v>
      </c>
      <c r="AP280" s="37">
        <v>43</v>
      </c>
      <c r="AQ280" s="24">
        <f>+Ene!W280+Feb!W280+Mar!W280+Abr!W280+May!W280+Jun!W280+Jul!W280+Ago!W280+Set!W280+Oct!W280+Nov!W280+Dic!W280</f>
        <v>1</v>
      </c>
      <c r="AR280" s="33">
        <f t="shared" si="65"/>
        <v>2.3255813953488373</v>
      </c>
      <c r="AS280" s="24">
        <f t="shared" si="66"/>
        <v>2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9</v>
      </c>
      <c r="K281" s="27">
        <f>+Ene!J281+Feb!J281+Mar!J281+Abr!J281+May!J281+Jun!J281+Jul!J281+Ago!J281+Set!J281+Oct!J281+Nov!J281+Dic!J281</f>
        <v>1</v>
      </c>
      <c r="L281" s="33">
        <f t="shared" si="55"/>
        <v>11.111111111111111</v>
      </c>
      <c r="M281" s="37">
        <v>31</v>
      </c>
      <c r="N281" s="24">
        <f>+Ene!K281+Feb!K281+Mar!K281+Abr!K281+May!K281+Jun!K281+Jul!K281+Ago!K281+Set!K281+Oct!K281+Nov!K281+Dic!K281</f>
        <v>8</v>
      </c>
      <c r="O281" s="33">
        <f t="shared" si="56"/>
        <v>25.806451612903224</v>
      </c>
      <c r="P281" s="37">
        <v>27</v>
      </c>
      <c r="Q281" s="24">
        <f>+Ene!L281+Feb!L281+Mar!L281+Abr!L281+May!L281+Jun!L281+Jul!L281+Ago!L281+Set!L281+Oct!L281+Nov!L281+Dic!L281</f>
        <v>4</v>
      </c>
      <c r="R281" s="33">
        <f t="shared" si="57"/>
        <v>14.814814814814813</v>
      </c>
      <c r="S281" s="37">
        <v>62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1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13</v>
      </c>
      <c r="AA281" s="33">
        <f t="shared" si="60"/>
        <v>0</v>
      </c>
      <c r="AB281" s="37">
        <v>67</v>
      </c>
      <c r="AC281" s="24">
        <f>+Ene!P281+Feb!P281+Mar!P281+Abr!P281+May!P281+Jun!P281+Jul!P281+Ago!P281+Set!P281+Oct!P281+Nov!P281+Dic!P281</f>
        <v>13</v>
      </c>
      <c r="AD281" s="33">
        <f t="shared" si="61"/>
        <v>19.402985074626866</v>
      </c>
      <c r="AE281" s="37">
        <v>39</v>
      </c>
      <c r="AF281" s="24">
        <f>+Ene!Q281+Feb!Q281+Mar!Q281+Abr!Q281+May!Q281+Jun!Q281+Jul!Q281+Ago!Q281+Set!Q281+Oct!Q281+Nov!Q281+Dic!Q281</f>
        <v>1</v>
      </c>
      <c r="AG281" s="33">
        <f t="shared" si="62"/>
        <v>2.5641025641025639</v>
      </c>
      <c r="AH281" s="37">
        <v>284</v>
      </c>
      <c r="AI281" s="24">
        <f>+Ene!R281+Feb!R281+Mar!R281+Abr!R281+May!R281+Jun!R281+Jul!R281+Ago!R281+Set!R281+Oct!R281+Nov!R281+Dic!R281</f>
        <v>7</v>
      </c>
      <c r="AJ281" s="33">
        <f t="shared" si="63"/>
        <v>2.464788732394366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10</v>
      </c>
      <c r="AO281" s="33">
        <f t="shared" si="64"/>
        <v>0</v>
      </c>
      <c r="AP281" s="37">
        <v>71</v>
      </c>
      <c r="AQ281" s="24">
        <f>+Ene!W281+Feb!W281+Mar!W281+Abr!W281+May!W281+Jun!W281+Jul!W281+Ago!W281+Set!W281+Oct!W281+Nov!W281+Dic!W281</f>
        <v>3</v>
      </c>
      <c r="AR281" s="33">
        <f t="shared" si="65"/>
        <v>4.225352112676056</v>
      </c>
      <c r="AS281" s="24">
        <f t="shared" si="66"/>
        <v>10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15</v>
      </c>
      <c r="K282" s="27">
        <f>+Ene!J282+Feb!J282+Mar!J282+Abr!J282+May!J282+Jun!J282+Jul!J282+Ago!J282+Set!J282+Oct!J282+Nov!J282+Dic!J282</f>
        <v>3</v>
      </c>
      <c r="L282" s="33">
        <f t="shared" si="55"/>
        <v>20</v>
      </c>
      <c r="M282" s="37">
        <v>28</v>
      </c>
      <c r="N282" s="24">
        <f>+Ene!K282+Feb!K282+Mar!K282+Abr!K282+May!K282+Jun!K282+Jul!K282+Ago!K282+Set!K282+Oct!K282+Nov!K282+Dic!K282</f>
        <v>20</v>
      </c>
      <c r="O282" s="33">
        <f t="shared" si="56"/>
        <v>71.428571428571431</v>
      </c>
      <c r="P282" s="37">
        <v>41</v>
      </c>
      <c r="Q282" s="24">
        <f>+Ene!L282+Feb!L282+Mar!L282+Abr!L282+May!L282+Jun!L282+Jul!L282+Ago!L282+Set!L282+Oct!L282+Nov!L282+Dic!L282</f>
        <v>2</v>
      </c>
      <c r="R282" s="33">
        <f t="shared" si="57"/>
        <v>4.8780487804878048</v>
      </c>
      <c r="S282" s="37">
        <v>83</v>
      </c>
      <c r="T282" s="24">
        <f>+Ene!M282+Feb!M282+Mar!M282+Abr!M282+May!M282+Jun!M282+Jul!M282+Ago!M282+Set!M282+Oct!M282+Nov!M282+Dic!M282</f>
        <v>6</v>
      </c>
      <c r="U282" s="33">
        <f t="shared" si="58"/>
        <v>7.2289156626506017</v>
      </c>
      <c r="V282" s="37">
        <v>0</v>
      </c>
      <c r="W282" s="23">
        <f>+Ene!N282+Feb!N282+Mar!N282+Abr!N282+May!N282+Jun!N282+Jul!N282+Ago!N282+Set!N282+Oct!N282+Nov!N282+Dic!N282</f>
        <v>2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13</v>
      </c>
      <c r="AA282" s="33">
        <f t="shared" si="60"/>
        <v>0</v>
      </c>
      <c r="AB282" s="37">
        <v>84</v>
      </c>
      <c r="AC282" s="24">
        <f>+Ene!P282+Feb!P282+Mar!P282+Abr!P282+May!P282+Jun!P282+Jul!P282+Ago!P282+Set!P282+Oct!P282+Nov!P282+Dic!P282</f>
        <v>25</v>
      </c>
      <c r="AD282" s="33">
        <f t="shared" si="61"/>
        <v>29.761904761904763</v>
      </c>
      <c r="AE282" s="37">
        <v>65</v>
      </c>
      <c r="AF282" s="24">
        <f>+Ene!Q282+Feb!Q282+Mar!Q282+Abr!Q282+May!Q282+Jun!Q282+Jul!Q282+Ago!Q282+Set!Q282+Oct!Q282+Nov!Q282+Dic!Q282</f>
        <v>2</v>
      </c>
      <c r="AG282" s="33">
        <f t="shared" si="62"/>
        <v>3.0769230769230771</v>
      </c>
      <c r="AH282" s="37">
        <v>352</v>
      </c>
      <c r="AI282" s="24">
        <f>+Ene!R282+Feb!R282+Mar!R282+Abr!R282+May!R282+Jun!R282+Jul!R282+Ago!R282+Set!R282+Oct!R282+Nov!R282+Dic!R282</f>
        <v>5</v>
      </c>
      <c r="AJ282" s="33">
        <f t="shared" si="63"/>
        <v>1.4204545454545454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7</v>
      </c>
      <c r="AO282" s="33">
        <f t="shared" si="64"/>
        <v>0</v>
      </c>
      <c r="AP282" s="37">
        <v>98</v>
      </c>
      <c r="AQ282" s="24">
        <f>+Ene!W282+Feb!W282+Mar!W282+Abr!W282+May!W282+Jun!W282+Jul!W282+Ago!W282+Set!W282+Oct!W282+Nov!W282+Dic!W282</f>
        <v>2</v>
      </c>
      <c r="AR282" s="33">
        <f t="shared" si="65"/>
        <v>2.0408163265306123</v>
      </c>
      <c r="AS282" s="24">
        <f t="shared" si="66"/>
        <v>7</v>
      </c>
      <c r="AT282" s="24">
        <f>+Ene!X282+Feb!X282+Mar!X282+Abr!X282+May!X282+Jun!X282+Jul!X282+Ago!X282+Set!X282+Oct!X282+Nov!X282+Dic!X282</f>
        <v>0</v>
      </c>
      <c r="AU282" s="33">
        <f t="shared" si="67"/>
        <v>0</v>
      </c>
    </row>
    <row r="283" spans="1:47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4</v>
      </c>
      <c r="K283" s="27">
        <f>+Ene!J283+Feb!J283+Mar!J283+Abr!J283+May!J283+Jun!J283+Jul!J283+Ago!J283+Set!J283+Oct!J283+Nov!J283+Dic!J283</f>
        <v>2</v>
      </c>
      <c r="L283" s="33">
        <f t="shared" si="55"/>
        <v>50</v>
      </c>
      <c r="M283" s="37">
        <v>15</v>
      </c>
      <c r="N283" s="24">
        <f>+Ene!K283+Feb!K283+Mar!K283+Abr!K283+May!K283+Jun!K283+Jul!K283+Ago!K283+Set!K283+Oct!K283+Nov!K283+Dic!K283</f>
        <v>5</v>
      </c>
      <c r="O283" s="33">
        <f t="shared" si="56"/>
        <v>33.333333333333329</v>
      </c>
      <c r="P283" s="37">
        <v>13</v>
      </c>
      <c r="Q283" s="24">
        <f>+Ene!L283+Feb!L283+Mar!L283+Abr!L283+May!L283+Jun!L283+Jul!L283+Ago!L283+Set!L283+Oct!L283+Nov!L283+Dic!L283</f>
        <v>2</v>
      </c>
      <c r="R283" s="33">
        <f t="shared" si="57"/>
        <v>15.384615384615385</v>
      </c>
      <c r="S283" s="37">
        <v>25</v>
      </c>
      <c r="T283" s="24">
        <f>+Ene!M283+Feb!M283+Mar!M283+Abr!M283+May!M283+Jun!M283+Jul!M283+Ago!M283+Set!M283+Oct!M283+Nov!M283+Dic!M283</f>
        <v>2</v>
      </c>
      <c r="U283" s="33">
        <f t="shared" si="58"/>
        <v>8</v>
      </c>
      <c r="V283" s="37">
        <v>0</v>
      </c>
      <c r="W283" s="23">
        <f>+Ene!N283+Feb!N283+Mar!N283+Abr!N283+May!N283+Jun!N283+Jul!N283+Ago!N283+Set!N283+Oct!N283+Nov!N283+Dic!N283</f>
        <v>2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5</v>
      </c>
      <c r="AA283" s="33">
        <f t="shared" si="60"/>
        <v>0</v>
      </c>
      <c r="AB283" s="37">
        <v>32</v>
      </c>
      <c r="AC283" s="24">
        <f>+Ene!P283+Feb!P283+Mar!P283+Abr!P283+May!P283+Jun!P283+Jul!P283+Ago!P283+Set!P283+Oct!P283+Nov!P283+Dic!P283</f>
        <v>9</v>
      </c>
      <c r="AD283" s="33">
        <f t="shared" si="61"/>
        <v>28.125</v>
      </c>
      <c r="AE283" s="37">
        <v>16</v>
      </c>
      <c r="AF283" s="24">
        <f>+Ene!Q283+Feb!Q283+Mar!Q283+Abr!Q283+May!Q283+Jun!Q283+Jul!Q283+Ago!Q283+Set!Q283+Oct!Q283+Nov!Q283+Dic!Q283</f>
        <v>2</v>
      </c>
      <c r="AG283" s="33">
        <f t="shared" si="62"/>
        <v>12.5</v>
      </c>
      <c r="AH283" s="37">
        <v>126</v>
      </c>
      <c r="AI283" s="24">
        <f>+Ene!R283+Feb!R283+Mar!R283+Abr!R283+May!R283+Jun!R283+Jul!R283+Ago!R283+Set!R283+Oct!R283+Nov!R283+Dic!R283</f>
        <v>11</v>
      </c>
      <c r="AJ283" s="33">
        <f t="shared" si="63"/>
        <v>8.7301587301587293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3</v>
      </c>
      <c r="AO283" s="33">
        <f t="shared" si="64"/>
        <v>0</v>
      </c>
      <c r="AP283" s="37">
        <v>31</v>
      </c>
      <c r="AQ283" s="24">
        <f>+Ene!W283+Feb!W283+Mar!W283+Abr!W283+May!W283+Jun!W283+Jul!W283+Ago!W283+Set!W283+Oct!W283+Nov!W283+Dic!W283</f>
        <v>1</v>
      </c>
      <c r="AR283" s="33">
        <f t="shared" si="65"/>
        <v>3.225806451612903</v>
      </c>
      <c r="AS283" s="24">
        <f t="shared" si="66"/>
        <v>3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3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12</v>
      </c>
      <c r="N284" s="24">
        <f>+Ene!K284+Feb!K284+Mar!K284+Abr!K284+May!K284+Jun!K284+Jul!K284+Ago!K284+Set!K284+Oct!K284+Nov!K284+Dic!K284</f>
        <v>0</v>
      </c>
      <c r="O284" s="33">
        <f t="shared" si="56"/>
        <v>0</v>
      </c>
      <c r="P284" s="37">
        <v>18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22</v>
      </c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3</v>
      </c>
      <c r="AA284" s="33">
        <f t="shared" si="60"/>
        <v>0</v>
      </c>
      <c r="AB284" s="37">
        <v>33</v>
      </c>
      <c r="AC284" s="24">
        <f>+Ene!P284+Feb!P284+Mar!P284+Abr!P284+May!P284+Jun!P284+Jul!P284+Ago!P284+Set!P284+Oct!P284+Nov!P284+Dic!P284</f>
        <v>0</v>
      </c>
      <c r="AD284" s="33">
        <f t="shared" si="61"/>
        <v>0</v>
      </c>
      <c r="AE284" s="37">
        <v>13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112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0</v>
      </c>
      <c r="AO284" s="33">
        <f t="shared" si="64"/>
        <v>0</v>
      </c>
      <c r="AP284" s="37">
        <v>33</v>
      </c>
      <c r="AQ284" s="24">
        <f>+Ene!W284+Feb!W284+Mar!W284+Abr!W284+May!W284+Jun!W284+Jul!W284+Ago!W284+Set!W284+Oct!W284+Nov!W284+Dic!W284</f>
        <v>0</v>
      </c>
      <c r="AR284" s="33">
        <f t="shared" si="65"/>
        <v>0</v>
      </c>
      <c r="AS284" s="24">
        <f t="shared" si="66"/>
        <v>0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5.3550000000000004</v>
      </c>
      <c r="K285" s="27">
        <f>+Ene!J285+Feb!J285+Mar!J285+Abr!J285+May!J285+Jun!J285+Jul!J285+Ago!J285+Set!J285+Oct!J285+Nov!J285+Dic!J285</f>
        <v>12</v>
      </c>
      <c r="L285" s="33">
        <f t="shared" si="55"/>
        <v>224.08963585434174</v>
      </c>
      <c r="M285" s="37">
        <v>25.784000000000002</v>
      </c>
      <c r="N285" s="24">
        <f>+Ene!K285+Feb!K285+Mar!K285+Abr!K285+May!K285+Jun!K285+Jul!K285+Ago!K285+Set!K285+Oct!K285+Nov!K285+Dic!K285</f>
        <v>11</v>
      </c>
      <c r="O285" s="33">
        <f t="shared" si="56"/>
        <v>42.662116040955631</v>
      </c>
      <c r="P285" s="37">
        <v>29.213999999999999</v>
      </c>
      <c r="Q285" s="24">
        <f>+Ene!L285+Feb!L285+Mar!L285+Abr!L285+May!L285+Jun!L285+Jul!L285+Ago!L285+Set!L285+Oct!L285+Nov!L285+Dic!L285</f>
        <v>8</v>
      </c>
      <c r="R285" s="33">
        <f t="shared" si="57"/>
        <v>27.384130896145685</v>
      </c>
      <c r="S285" s="37">
        <v>50</v>
      </c>
      <c r="T285" s="24">
        <f>+Ene!M285+Feb!M285+Mar!M285+Abr!M285+May!M285+Jun!M285+Jul!M285+Ago!M285+Set!M285+Oct!M285+Nov!M285+Dic!M285</f>
        <v>3</v>
      </c>
      <c r="U285" s="33">
        <f t="shared" si="58"/>
        <v>6</v>
      </c>
      <c r="V285" s="37">
        <v>0</v>
      </c>
      <c r="W285" s="23">
        <f>+Ene!N285+Feb!N285+Mar!N285+Abr!N285+May!N285+Jun!N285+Jul!N285+Ago!N285+Set!N285+Oct!N285+Nov!N285+Dic!N285</f>
        <v>12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30</v>
      </c>
      <c r="AA285" s="33">
        <f t="shared" si="60"/>
        <v>0</v>
      </c>
      <c r="AB285" s="37">
        <v>60.353000000000002</v>
      </c>
      <c r="AC285" s="24">
        <f>+Ene!P285+Feb!P285+Mar!P285+Abr!P285+May!P285+Jun!P285+Jul!P285+Ago!P285+Set!P285+Oct!P285+Nov!P285+Dic!P285</f>
        <v>31</v>
      </c>
      <c r="AD285" s="33">
        <f t="shared" si="61"/>
        <v>51.364472354315438</v>
      </c>
      <c r="AE285" s="37">
        <v>23</v>
      </c>
      <c r="AF285" s="24">
        <f>+Ene!Q285+Feb!Q285+Mar!Q285+Abr!Q285+May!Q285+Jun!Q285+Jul!Q285+Ago!Q285+Set!Q285+Oct!Q285+Nov!Q285+Dic!Q285</f>
        <v>12</v>
      </c>
      <c r="AG285" s="33">
        <f t="shared" si="62"/>
        <v>52.173913043478258</v>
      </c>
      <c r="AH285" s="37">
        <v>221</v>
      </c>
      <c r="AI285" s="24">
        <f>+Ene!R285+Feb!R285+Mar!R285+Abr!R285+May!R285+Jun!R285+Jul!R285+Ago!R285+Set!R285+Oct!R285+Nov!R285+Dic!R285</f>
        <v>18</v>
      </c>
      <c r="AJ285" s="33">
        <f t="shared" si="63"/>
        <v>8.1447963800904972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11</v>
      </c>
      <c r="AO285" s="33">
        <f t="shared" si="64"/>
        <v>0</v>
      </c>
      <c r="AP285" s="37">
        <v>58.646999999999998</v>
      </c>
      <c r="AQ285" s="24">
        <f>+Ene!W285+Feb!W285+Mar!W285+Abr!W285+May!W285+Jun!W285+Jul!W285+Ago!W285+Set!W285+Oct!W285+Nov!W285+Dic!W285</f>
        <v>3</v>
      </c>
      <c r="AR285" s="33">
        <f t="shared" si="65"/>
        <v>5.1153511688577424</v>
      </c>
      <c r="AS285" s="24">
        <f t="shared" si="66"/>
        <v>11</v>
      </c>
      <c r="AT285" s="24">
        <f>+Ene!X285+Feb!X285+Mar!X285+Abr!X285+May!X285+Jun!X285+Jul!X285+Ago!X285+Set!X285+Oct!X285+Nov!X285+Dic!X285</f>
        <v>0</v>
      </c>
      <c r="AU285" s="33">
        <f t="shared" si="67"/>
        <v>0</v>
      </c>
    </row>
    <row r="286" spans="1:47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0.76500000000000012</v>
      </c>
      <c r="K286" s="27">
        <f>+Ene!J286+Feb!J286+Mar!J286+Abr!J286+May!J286+Jun!J286+Jul!J286+Ago!J286+Set!J286+Oct!J286+Nov!J286+Dic!J286</f>
        <v>2</v>
      </c>
      <c r="L286" s="33">
        <f t="shared" si="55"/>
        <v>261.43790849673201</v>
      </c>
      <c r="M286" s="37">
        <v>4.1020000000000003</v>
      </c>
      <c r="N286" s="24">
        <f>+Ene!K286+Feb!K286+Mar!K286+Abr!K286+May!K286+Jun!K286+Jul!K286+Ago!K286+Set!K286+Oct!K286+Nov!K286+Dic!K286</f>
        <v>4</v>
      </c>
      <c r="O286" s="33">
        <f t="shared" si="56"/>
        <v>97.513408093612867</v>
      </c>
      <c r="P286" s="37">
        <v>2.1639999999999997</v>
      </c>
      <c r="Q286" s="24">
        <f>+Ene!L286+Feb!L286+Mar!L286+Abr!L286+May!L286+Jun!L286+Jul!L286+Ago!L286+Set!L286+Oct!L286+Nov!L286+Dic!L286</f>
        <v>0</v>
      </c>
      <c r="R286" s="33">
        <f t="shared" si="57"/>
        <v>0</v>
      </c>
      <c r="S286" s="37">
        <v>13</v>
      </c>
      <c r="T286" s="24">
        <f>+Ene!M286+Feb!M286+Mar!M286+Abr!M286+May!M286+Jun!M286+Jul!M286+Ago!M286+Set!M286+Oct!M286+Nov!M286+Dic!M286</f>
        <v>2</v>
      </c>
      <c r="U286" s="33">
        <f t="shared" si="58"/>
        <v>15.384615384615385</v>
      </c>
      <c r="V286" s="37">
        <v>0</v>
      </c>
      <c r="W286" s="23">
        <f>+Ene!N286+Feb!N286+Mar!N286+Abr!N286+May!N286+Jun!N286+Jul!N286+Ago!N286+Set!N286+Oct!N286+Nov!N286+Dic!N286</f>
        <v>2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3</v>
      </c>
      <c r="AA286" s="33">
        <f t="shared" si="60"/>
        <v>0</v>
      </c>
      <c r="AB286" s="37">
        <v>7.0310000000000006</v>
      </c>
      <c r="AC286" s="24">
        <f>+Ene!P286+Feb!P286+Mar!P286+Abr!P286+May!P286+Jun!P286+Jul!P286+Ago!P286+Set!P286+Oct!P286+Nov!P286+Dic!P286</f>
        <v>6</v>
      </c>
      <c r="AD286" s="33">
        <f t="shared" si="61"/>
        <v>85.336367515289425</v>
      </c>
      <c r="AE286" s="37">
        <v>4</v>
      </c>
      <c r="AF286" s="24">
        <f>+Ene!Q286+Feb!Q286+Mar!Q286+Abr!Q286+May!Q286+Jun!Q286+Jul!Q286+Ago!Q286+Set!Q286+Oct!Q286+Nov!Q286+Dic!Q286</f>
        <v>2</v>
      </c>
      <c r="AG286" s="33">
        <f t="shared" si="62"/>
        <v>50</v>
      </c>
      <c r="AH286" s="37">
        <v>29</v>
      </c>
      <c r="AI286" s="24">
        <f>+Ene!R286+Feb!R286+Mar!R286+Abr!R286+May!R286+Jun!R286+Jul!R286+Ago!R286+Set!R286+Oct!R286+Nov!R286+Dic!R286</f>
        <v>4</v>
      </c>
      <c r="AJ286" s="33">
        <f t="shared" si="63"/>
        <v>13.793103448275861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6.9689999999999994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4</v>
      </c>
      <c r="K287" s="27">
        <f>+Ene!J287+Feb!J287+Mar!J287+Abr!J287+May!J287+Jun!J287+Jul!J287+Ago!J287+Set!J287+Oct!J287+Nov!J287+Dic!J287</f>
        <v>5</v>
      </c>
      <c r="L287" s="33">
        <f t="shared" si="55"/>
        <v>125</v>
      </c>
      <c r="M287" s="37">
        <v>9</v>
      </c>
      <c r="N287" s="24">
        <f>+Ene!K287+Feb!K287+Mar!K287+Abr!K287+May!K287+Jun!K287+Jul!K287+Ago!K287+Set!K287+Oct!K287+Nov!K287+Dic!K287</f>
        <v>6</v>
      </c>
      <c r="O287" s="33">
        <f t="shared" si="56"/>
        <v>66.666666666666657</v>
      </c>
      <c r="P287" s="37">
        <v>9</v>
      </c>
      <c r="Q287" s="24">
        <f>+Ene!L287+Feb!L287+Mar!L287+Abr!L287+May!L287+Jun!L287+Jul!L287+Ago!L287+Set!L287+Oct!L287+Nov!L287+Dic!L287</f>
        <v>4</v>
      </c>
      <c r="R287" s="33">
        <f t="shared" si="57"/>
        <v>44.444444444444443</v>
      </c>
      <c r="S287" s="37">
        <v>12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4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11</v>
      </c>
      <c r="AA287" s="33">
        <f t="shared" si="60"/>
        <v>0</v>
      </c>
      <c r="AB287" s="37">
        <v>22</v>
      </c>
      <c r="AC287" s="24">
        <f>+Ene!P287+Feb!P287+Mar!P287+Abr!P287+May!P287+Jun!P287+Jul!P287+Ago!P287+Set!P287+Oct!P287+Nov!P287+Dic!P287</f>
        <v>15</v>
      </c>
      <c r="AD287" s="33">
        <f t="shared" si="61"/>
        <v>68.181818181818173</v>
      </c>
      <c r="AE287" s="37">
        <v>19</v>
      </c>
      <c r="AF287" s="24">
        <f>+Ene!Q287+Feb!Q287+Mar!Q287+Abr!Q287+May!Q287+Jun!Q287+Jul!Q287+Ago!Q287+Set!Q287+Oct!Q287+Nov!Q287+Dic!Q287</f>
        <v>1</v>
      </c>
      <c r="AG287" s="33">
        <f t="shared" si="62"/>
        <v>5.2631578947368416</v>
      </c>
      <c r="AH287" s="37">
        <v>70</v>
      </c>
      <c r="AI287" s="24">
        <f>+Ene!R287+Feb!R287+Mar!R287+Abr!R287+May!R287+Jun!R287+Jul!R287+Ago!R287+Set!R287+Oct!R287+Nov!R287+Dic!R287</f>
        <v>13</v>
      </c>
      <c r="AJ287" s="33">
        <f t="shared" si="63"/>
        <v>18.571428571428573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1</v>
      </c>
      <c r="AO287" s="33">
        <f t="shared" si="64"/>
        <v>0</v>
      </c>
      <c r="AP287" s="37">
        <v>26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1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16</v>
      </c>
      <c r="K288" s="27">
        <f>+Ene!J288+Feb!J288+Mar!J288+Abr!J288+May!J288+Jun!J288+Jul!J288+Ago!J288+Set!J288+Oct!J288+Nov!J288+Dic!J288</f>
        <v>15</v>
      </c>
      <c r="L288" s="33">
        <f t="shared" si="55"/>
        <v>93.75</v>
      </c>
      <c r="M288" s="37">
        <v>47</v>
      </c>
      <c r="N288" s="24">
        <f>+Ene!K288+Feb!K288+Mar!K288+Abr!K288+May!K288+Jun!K288+Jul!K288+Ago!K288+Set!K288+Oct!K288+Nov!K288+Dic!K288</f>
        <v>7</v>
      </c>
      <c r="O288" s="33">
        <f t="shared" si="56"/>
        <v>14.893617021276595</v>
      </c>
      <c r="P288" s="37">
        <v>41</v>
      </c>
      <c r="Q288" s="24">
        <f>+Ene!L288+Feb!L288+Mar!L288+Abr!L288+May!L288+Jun!L288+Jul!L288+Ago!L288+Set!L288+Oct!L288+Nov!L288+Dic!L288</f>
        <v>10</v>
      </c>
      <c r="R288" s="33">
        <f t="shared" si="57"/>
        <v>24.390243902439025</v>
      </c>
      <c r="S288" s="37">
        <v>98</v>
      </c>
      <c r="T288" s="24">
        <f>+Ene!M288+Feb!M288+Mar!M288+Abr!M288+May!M288+Jun!M288+Jul!M288+Ago!M288+Set!M288+Oct!M288+Nov!M288+Dic!M288</f>
        <v>1</v>
      </c>
      <c r="U288" s="33">
        <f t="shared" si="58"/>
        <v>1.0204081632653061</v>
      </c>
      <c r="V288" s="37">
        <v>0</v>
      </c>
      <c r="W288" s="23">
        <f>+Ene!N288+Feb!N288+Mar!N288+Abr!N288+May!N288+Jun!N288+Jul!N288+Ago!N288+Set!N288+Oct!N288+Nov!N288+Dic!N288</f>
        <v>15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39</v>
      </c>
      <c r="AA288" s="33">
        <f t="shared" si="60"/>
        <v>0</v>
      </c>
      <c r="AB288" s="37">
        <v>104</v>
      </c>
      <c r="AC288" s="24">
        <f>+Ene!P288+Feb!P288+Mar!P288+Abr!P288+May!P288+Jun!P288+Jul!P288+Ago!P288+Set!P288+Oct!P288+Nov!P288+Dic!P288</f>
        <v>32</v>
      </c>
      <c r="AD288" s="33">
        <f t="shared" si="61"/>
        <v>30.76923076923077</v>
      </c>
      <c r="AE288" s="37">
        <v>70</v>
      </c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>
        <v>414</v>
      </c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6</v>
      </c>
      <c r="AO288" s="33">
        <f t="shared" si="64"/>
        <v>0</v>
      </c>
      <c r="AP288" s="37">
        <v>115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6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5</v>
      </c>
      <c r="K289" s="27">
        <f>+Ene!J289+Feb!J289+Mar!J289+Abr!J289+May!J289+Jun!J289+Jul!J289+Ago!J289+Set!J289+Oct!J289+Nov!J289+Dic!J289</f>
        <v>11</v>
      </c>
      <c r="L289" s="33">
        <f t="shared" si="55"/>
        <v>220.00000000000003</v>
      </c>
      <c r="M289" s="37">
        <v>22</v>
      </c>
      <c r="N289" s="24">
        <f>+Ene!K289+Feb!K289+Mar!K289+Abr!K289+May!K289+Jun!K289+Jul!K289+Ago!K289+Set!K289+Oct!K289+Nov!K289+Dic!K289</f>
        <v>13</v>
      </c>
      <c r="O289" s="33">
        <f t="shared" si="56"/>
        <v>59.090909090909093</v>
      </c>
      <c r="P289" s="37">
        <v>21</v>
      </c>
      <c r="Q289" s="24">
        <f>+Ene!L289+Feb!L289+Mar!L289+Abr!L289+May!L289+Jun!L289+Jul!L289+Ago!L289+Set!L289+Oct!L289+Nov!L289+Dic!L289</f>
        <v>8</v>
      </c>
      <c r="R289" s="33">
        <f t="shared" si="57"/>
        <v>38.095238095238095</v>
      </c>
      <c r="S289" s="37">
        <v>0</v>
      </c>
      <c r="T289" s="24">
        <f>+Ene!M289+Feb!M289+Mar!M289+Abr!M289+May!M289+Jun!M289+Jul!M289+Ago!M289+Set!M289+Oct!M289+Nov!M289+Dic!M289</f>
        <v>4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11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24</v>
      </c>
      <c r="AA289" s="33">
        <f t="shared" si="60"/>
        <v>0</v>
      </c>
      <c r="AB289" s="37">
        <v>48</v>
      </c>
      <c r="AC289" s="24">
        <f>+Ene!P289+Feb!P289+Mar!P289+Abr!P289+May!P289+Jun!P289+Jul!P289+Ago!P289+Set!P289+Oct!P289+Nov!P289+Dic!P289</f>
        <v>32</v>
      </c>
      <c r="AD289" s="33">
        <f t="shared" si="61"/>
        <v>66.666666666666657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3</v>
      </c>
      <c r="AO289" s="33">
        <f t="shared" si="64"/>
        <v>0</v>
      </c>
      <c r="AP289" s="37">
        <v>47</v>
      </c>
      <c r="AQ289" s="24">
        <f>+Ene!W289+Feb!W289+Mar!W289+Abr!W289+May!W289+Jun!W289+Jul!W289+Ago!W289+Set!W289+Oct!W289+Nov!W289+Dic!W289</f>
        <v>0</v>
      </c>
      <c r="AR289" s="33">
        <f t="shared" si="65"/>
        <v>0</v>
      </c>
      <c r="AS289" s="24">
        <f t="shared" si="66"/>
        <v>3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>
        <v>4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2</v>
      </c>
      <c r="T290" s="24">
        <f>+Ene!M290+Feb!M290+Mar!M290+Abr!M290+May!M290+Jun!M290+Jul!M290+Ago!M290+Set!M290+Oct!M290+Nov!M290+Dic!M290</f>
        <v>1</v>
      </c>
      <c r="U290" s="33">
        <f t="shared" si="58"/>
        <v>50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4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2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15</v>
      </c>
      <c r="AI290" s="24">
        <f>+Ene!R290+Feb!R290+Mar!R290+Abr!R290+May!R290+Jun!R290+Jul!R290+Ago!R290+Set!R290+Oct!R290+Nov!R290+Dic!R290</f>
        <v>1</v>
      </c>
      <c r="AJ290" s="33">
        <f t="shared" si="63"/>
        <v>6.666666666666667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2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5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>
        <v>5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12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13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1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4</v>
      </c>
      <c r="N292" s="24">
        <f>+Ene!K292+Feb!K292+Mar!K292+Abr!K292+May!K292+Jun!K292+Jul!K292+Ago!K292+Set!K292+Oct!K292+Nov!K292+Dic!K292</f>
        <v>0</v>
      </c>
      <c r="O292" s="33">
        <f t="shared" si="56"/>
        <v>0</v>
      </c>
      <c r="P292" s="37">
        <v>2</v>
      </c>
      <c r="Q292" s="24">
        <f>+Ene!L292+Feb!L292+Mar!L292+Abr!L292+May!L292+Jun!L292+Jul!L292+Ago!L292+Set!L292+Oct!L292+Nov!L292+Dic!L292</f>
        <v>0</v>
      </c>
      <c r="R292" s="33">
        <f t="shared" si="57"/>
        <v>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7</v>
      </c>
      <c r="AC292" s="24">
        <f>+Ene!P292+Feb!P292+Mar!P292+Abr!P292+May!P292+Jun!P292+Jul!P292+Ago!P292+Set!P292+Oct!P292+Nov!P292+Dic!P292</f>
        <v>0</v>
      </c>
      <c r="AD292" s="33">
        <f t="shared" si="61"/>
        <v>0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6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2</v>
      </c>
      <c r="K293" s="27">
        <f>+Ene!J293+Feb!J293+Mar!J293+Abr!J293+May!J293+Jun!J293+Jul!J293+Ago!J293+Set!J293+Oct!J293+Nov!J293+Dic!J293</f>
        <v>6</v>
      </c>
      <c r="L293" s="33">
        <f t="shared" si="55"/>
        <v>300</v>
      </c>
      <c r="M293" s="37">
        <v>14</v>
      </c>
      <c r="N293" s="24">
        <f>+Ene!K293+Feb!K293+Mar!K293+Abr!K293+May!K293+Jun!K293+Jul!K293+Ago!K293+Set!K293+Oct!K293+Nov!K293+Dic!K293</f>
        <v>2</v>
      </c>
      <c r="O293" s="33">
        <f t="shared" si="56"/>
        <v>14.285714285714285</v>
      </c>
      <c r="P293" s="37">
        <v>9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22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5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4</v>
      </c>
      <c r="AA293" s="33">
        <f t="shared" si="60"/>
        <v>0</v>
      </c>
      <c r="AB293" s="37">
        <v>25</v>
      </c>
      <c r="AC293" s="24">
        <f>+Ene!P293+Feb!P293+Mar!P293+Abr!P293+May!P293+Jun!P293+Jul!P293+Ago!P293+Set!P293+Oct!P293+Nov!P293+Dic!P293</f>
        <v>8</v>
      </c>
      <c r="AD293" s="33">
        <f t="shared" si="61"/>
        <v>32</v>
      </c>
      <c r="AE293" s="37">
        <v>16</v>
      </c>
      <c r="AF293" s="24">
        <f>+Ene!Q293+Feb!Q293+Mar!Q293+Abr!Q293+May!Q293+Jun!Q293+Jul!Q293+Ago!Q293+Set!Q293+Oct!Q293+Nov!Q293+Dic!Q293</f>
        <v>5</v>
      </c>
      <c r="AG293" s="33">
        <f t="shared" si="62"/>
        <v>31.25</v>
      </c>
      <c r="AH293" s="37">
        <v>93</v>
      </c>
      <c r="AI293" s="24">
        <f>+Ene!R293+Feb!R293+Mar!R293+Abr!R293+May!R293+Jun!R293+Jul!R293+Ago!R293+Set!R293+Oct!R293+Nov!R293+Dic!R293</f>
        <v>10</v>
      </c>
      <c r="AJ293" s="33">
        <f t="shared" si="63"/>
        <v>10.75268817204301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3</v>
      </c>
      <c r="AO293" s="33">
        <f t="shared" si="64"/>
        <v>0</v>
      </c>
      <c r="AP293" s="37">
        <v>26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3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6</v>
      </c>
      <c r="K294" s="27">
        <f>+Ene!J294+Feb!J294+Mar!J294+Abr!J294+May!J294+Jun!J294+Jul!J294+Ago!J294+Set!J294+Oct!J294+Nov!J294+Dic!J294</f>
        <v>1</v>
      </c>
      <c r="L294" s="33">
        <f t="shared" si="55"/>
        <v>16.666666666666664</v>
      </c>
      <c r="M294" s="37">
        <v>11</v>
      </c>
      <c r="N294" s="24">
        <f>+Ene!K294+Feb!K294+Mar!K294+Abr!K294+May!K294+Jun!K294+Jul!K294+Ago!K294+Set!K294+Oct!K294+Nov!K294+Dic!K294</f>
        <v>1</v>
      </c>
      <c r="O294" s="33">
        <f t="shared" si="56"/>
        <v>9.0909090909090917</v>
      </c>
      <c r="P294" s="37">
        <v>10</v>
      </c>
      <c r="Q294" s="24">
        <f>+Ene!L294+Feb!L294+Mar!L294+Abr!L294+May!L294+Jun!L294+Jul!L294+Ago!L294+Set!L294+Oct!L294+Nov!L294+Dic!L294</f>
        <v>2</v>
      </c>
      <c r="R294" s="33">
        <f t="shared" si="57"/>
        <v>20</v>
      </c>
      <c r="S294" s="37">
        <v>24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1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19</v>
      </c>
      <c r="AA294" s="33">
        <f t="shared" si="60"/>
        <v>0</v>
      </c>
      <c r="AB294" s="37">
        <v>27</v>
      </c>
      <c r="AC294" s="24">
        <f>+Ene!P294+Feb!P294+Mar!P294+Abr!P294+May!P294+Jun!P294+Jul!P294+Ago!P294+Set!P294+Oct!P294+Nov!P294+Dic!P294</f>
        <v>4</v>
      </c>
      <c r="AD294" s="33">
        <f t="shared" si="61"/>
        <v>14.814814814814813</v>
      </c>
      <c r="AE294" s="37">
        <v>27</v>
      </c>
      <c r="AF294" s="24">
        <f>+Ene!Q294+Feb!Q294+Mar!Q294+Abr!Q294+May!Q294+Jun!Q294+Jul!Q294+Ago!Q294+Set!Q294+Oct!Q294+Nov!Q294+Dic!Q294</f>
        <v>5</v>
      </c>
      <c r="AG294" s="33">
        <f t="shared" si="62"/>
        <v>18.518518518518519</v>
      </c>
      <c r="AH294" s="37">
        <v>108</v>
      </c>
      <c r="AI294" s="24">
        <f>+Ene!R294+Feb!R294+Mar!R294+Abr!R294+May!R294+Jun!R294+Jul!R294+Ago!R294+Set!R294+Oct!R294+Nov!R294+Dic!R294</f>
        <v>8</v>
      </c>
      <c r="AJ294" s="33">
        <f t="shared" si="63"/>
        <v>7.4074074074074066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7</v>
      </c>
      <c r="AO294" s="33">
        <f t="shared" si="64"/>
        <v>0</v>
      </c>
      <c r="AP294" s="37">
        <v>34</v>
      </c>
      <c r="AQ294" s="24">
        <f>+Ene!W294+Feb!W294+Mar!W294+Abr!W294+May!W294+Jun!W294+Jul!W294+Ago!W294+Set!W294+Oct!W294+Nov!W294+Dic!W294</f>
        <v>0</v>
      </c>
      <c r="AR294" s="33">
        <f t="shared" si="65"/>
        <v>0</v>
      </c>
      <c r="AS294" s="24">
        <f t="shared" si="66"/>
        <v>7</v>
      </c>
      <c r="AT294" s="24">
        <f>+Ene!X294+Feb!X294+Mar!X294+Abr!X294+May!X294+Jun!X294+Jul!X294+Ago!X294+Set!X294+Oct!X294+Nov!X294+Dic!X294</f>
        <v>1</v>
      </c>
      <c r="AU294" s="33">
        <f t="shared" si="67"/>
        <v>14.285714285714285</v>
      </c>
    </row>
    <row r="295" spans="1:47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1</v>
      </c>
      <c r="K295" s="27">
        <f>+Ene!J295+Feb!J295+Mar!J295+Abr!J295+May!J295+Jun!J295+Jul!J295+Ago!J295+Set!J295+Oct!J295+Nov!J295+Dic!J295</f>
        <v>2</v>
      </c>
      <c r="L295" s="33">
        <f t="shared" si="55"/>
        <v>200</v>
      </c>
      <c r="M295" s="37">
        <v>8</v>
      </c>
      <c r="N295" s="24">
        <f>+Ene!K295+Feb!K295+Mar!K295+Abr!K295+May!K295+Jun!K295+Jul!K295+Ago!K295+Set!K295+Oct!K295+Nov!K295+Dic!K295</f>
        <v>3</v>
      </c>
      <c r="O295" s="33">
        <f t="shared" si="56"/>
        <v>37.5</v>
      </c>
      <c r="P295" s="37">
        <v>5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11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2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2</v>
      </c>
      <c r="AA295" s="33">
        <f t="shared" si="60"/>
        <v>0</v>
      </c>
      <c r="AB295" s="37">
        <v>14</v>
      </c>
      <c r="AC295" s="24">
        <f>+Ene!P295+Feb!P295+Mar!P295+Abr!P295+May!P295+Jun!P295+Jul!P295+Ago!P295+Set!P295+Oct!P295+Nov!P295+Dic!P295</f>
        <v>5</v>
      </c>
      <c r="AD295" s="33">
        <f t="shared" si="61"/>
        <v>35.714285714285715</v>
      </c>
      <c r="AE295" s="37">
        <v>5</v>
      </c>
      <c r="AF295" s="24">
        <f>+Ene!Q295+Feb!Q295+Mar!Q295+Abr!Q295+May!Q295+Jun!Q295+Jul!Q295+Ago!Q295+Set!Q295+Oct!Q295+Nov!Q295+Dic!Q295</f>
        <v>2</v>
      </c>
      <c r="AG295" s="33">
        <f t="shared" si="62"/>
        <v>40</v>
      </c>
      <c r="AH295" s="37">
        <v>42</v>
      </c>
      <c r="AI295" s="24">
        <f>+Ene!R295+Feb!R295+Mar!R295+Abr!R295+May!R295+Jun!R295+Jul!R295+Ago!R295+Set!R295+Oct!R295+Nov!R295+Dic!R295</f>
        <v>1</v>
      </c>
      <c r="AJ295" s="33">
        <f t="shared" si="63"/>
        <v>2.3809523809523809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3</v>
      </c>
      <c r="AO295" s="33">
        <f t="shared" si="64"/>
        <v>0</v>
      </c>
      <c r="AP295" s="37">
        <v>13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3</v>
      </c>
      <c r="AT295" s="24">
        <f>+Ene!X295+Feb!X295+Mar!X295+Abr!X295+May!X295+Jun!X295+Jul!X295+Ago!X295+Set!X295+Oct!X295+Nov!X295+Dic!X295</f>
        <v>1</v>
      </c>
      <c r="AU295" s="33">
        <f t="shared" si="67"/>
        <v>33.333333333333329</v>
      </c>
    </row>
    <row r="296" spans="1:47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4</v>
      </c>
      <c r="K296" s="27">
        <f>+Ene!J296+Feb!J296+Mar!J296+Abr!J296+May!J296+Jun!J296+Jul!J296+Ago!J296+Set!J296+Oct!J296+Nov!J296+Dic!J296</f>
        <v>5</v>
      </c>
      <c r="L296" s="33">
        <f t="shared" si="55"/>
        <v>125</v>
      </c>
      <c r="M296" s="37">
        <v>6</v>
      </c>
      <c r="N296" s="24">
        <f>+Ene!K296+Feb!K296+Mar!K296+Abr!K296+May!K296+Jun!K296+Jul!K296+Ago!K296+Set!K296+Oct!K296+Nov!K296+Dic!K296</f>
        <v>10</v>
      </c>
      <c r="O296" s="33">
        <f t="shared" si="56"/>
        <v>166.66666666666669</v>
      </c>
      <c r="P296" s="37">
        <v>8</v>
      </c>
      <c r="Q296" s="24">
        <f>+Ene!L296+Feb!L296+Mar!L296+Abr!L296+May!L296+Jun!L296+Jul!L296+Ago!L296+Set!L296+Oct!L296+Nov!L296+Dic!L296</f>
        <v>2</v>
      </c>
      <c r="R296" s="33">
        <f t="shared" si="57"/>
        <v>25</v>
      </c>
      <c r="S296" s="37">
        <v>0</v>
      </c>
      <c r="T296" s="24">
        <f>+Ene!M296+Feb!M296+Mar!M296+Abr!M296+May!M296+Jun!M296+Jul!M296+Ago!M296+Set!M296+Oct!M296+Nov!M296+Dic!M296</f>
        <v>2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5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13</v>
      </c>
      <c r="AA296" s="33">
        <f t="shared" si="60"/>
        <v>0</v>
      </c>
      <c r="AB296" s="37">
        <v>18</v>
      </c>
      <c r="AC296" s="24">
        <f>+Ene!P296+Feb!P296+Mar!P296+Abr!P296+May!P296+Jun!P296+Jul!P296+Ago!P296+Set!P296+Oct!P296+Nov!P296+Dic!P296</f>
        <v>17</v>
      </c>
      <c r="AD296" s="33">
        <f t="shared" si="61"/>
        <v>94.444444444444443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22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1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8</v>
      </c>
      <c r="N297" s="24">
        <f>+Ene!K297+Feb!K297+Mar!K297+Abr!K297+May!K297+Jun!K297+Jul!K297+Ago!K297+Set!K297+Oct!K297+Nov!K297+Dic!K297</f>
        <v>2</v>
      </c>
      <c r="O297" s="33">
        <f t="shared" si="56"/>
        <v>25</v>
      </c>
      <c r="P297" s="37">
        <v>7</v>
      </c>
      <c r="Q297" s="24">
        <f>+Ene!L297+Feb!L297+Mar!L297+Abr!L297+May!L297+Jun!L297+Jul!L297+Ago!L297+Set!L297+Oct!L297+Nov!L297+Dic!L297</f>
        <v>1</v>
      </c>
      <c r="R297" s="33">
        <f t="shared" si="57"/>
        <v>14.285714285714285</v>
      </c>
      <c r="S297" s="37">
        <v>0</v>
      </c>
      <c r="T297" s="24">
        <f>+Ene!M297+Feb!M297+Mar!M297+Abr!M297+May!M297+Jun!M297+Jul!M297+Ago!M297+Set!M297+Oct!M297+Nov!M297+Dic!M297</f>
        <v>3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3</v>
      </c>
      <c r="AA297" s="33">
        <f t="shared" si="60"/>
        <v>0</v>
      </c>
      <c r="AB297" s="37">
        <v>16</v>
      </c>
      <c r="AC297" s="24">
        <f>+Ene!P297+Feb!P297+Mar!P297+Abr!P297+May!P297+Jun!P297+Jul!P297+Ago!P297+Set!P297+Oct!P297+Nov!P297+Dic!P297</f>
        <v>3</v>
      </c>
      <c r="AD297" s="33">
        <f t="shared" si="61"/>
        <v>18.75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15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3</v>
      </c>
      <c r="K298" s="27">
        <f>+Ene!J298+Feb!J298+Mar!J298+Abr!J298+May!J298+Jun!J298+Jul!J298+Ago!J298+Set!J298+Oct!J298+Nov!J298+Dic!J298</f>
        <v>3</v>
      </c>
      <c r="L298" s="33">
        <f t="shared" si="55"/>
        <v>100</v>
      </c>
      <c r="M298" s="37">
        <v>4</v>
      </c>
      <c r="N298" s="24">
        <f>+Ene!K298+Feb!K298+Mar!K298+Abr!K298+May!K298+Jun!K298+Jul!K298+Ago!K298+Set!K298+Oct!K298+Nov!K298+Dic!K298</f>
        <v>5</v>
      </c>
      <c r="O298" s="33">
        <f t="shared" si="56"/>
        <v>125</v>
      </c>
      <c r="P298" s="37">
        <v>17</v>
      </c>
      <c r="Q298" s="24">
        <f>+Ene!L298+Feb!L298+Mar!L298+Abr!L298+May!L298+Jun!L298+Jul!L298+Ago!L298+Set!L298+Oct!L298+Nov!L298+Dic!L298</f>
        <v>2</v>
      </c>
      <c r="R298" s="33">
        <f t="shared" si="57"/>
        <v>11.76470588235294</v>
      </c>
      <c r="S298" s="37">
        <v>0</v>
      </c>
      <c r="T298" s="24">
        <f>+Ene!M298+Feb!M298+Mar!M298+Abr!M298+May!M298+Jun!M298+Jul!M298+Ago!M298+Set!M298+Oct!M298+Nov!M298+Dic!M298</f>
        <v>2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3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13</v>
      </c>
      <c r="AA298" s="33">
        <f t="shared" si="60"/>
        <v>0</v>
      </c>
      <c r="AB298" s="37">
        <v>24</v>
      </c>
      <c r="AC298" s="24">
        <f>+Ene!P298+Feb!P298+Mar!P298+Abr!P298+May!P298+Jun!P298+Jul!P298+Ago!P298+Set!P298+Oct!P298+Nov!P298+Dic!P298</f>
        <v>10</v>
      </c>
      <c r="AD298" s="33">
        <f t="shared" si="61"/>
        <v>41.666666666666671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2</v>
      </c>
      <c r="AO298" s="33">
        <f t="shared" si="64"/>
        <v>0</v>
      </c>
      <c r="AP298" s="37">
        <v>26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2</v>
      </c>
      <c r="AT298" s="24">
        <f>+Ene!X298+Feb!X298+Mar!X298+Abr!X298+May!X298+Jun!X298+Jul!X298+Ago!X298+Set!X298+Oct!X298+Nov!X298+Dic!X298</f>
        <v>2</v>
      </c>
      <c r="AU298" s="33">
        <f t="shared" si="67"/>
        <v>100</v>
      </c>
    </row>
    <row r="299" spans="1:47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5</v>
      </c>
      <c r="K299" s="27">
        <f>+Ene!J299+Feb!J299+Mar!J299+Abr!J299+May!J299+Jun!J299+Jul!J299+Ago!J299+Set!J299+Oct!J299+Nov!J299+Dic!J299</f>
        <v>9</v>
      </c>
      <c r="L299" s="33">
        <f t="shared" si="55"/>
        <v>180</v>
      </c>
      <c r="M299" s="37">
        <v>24</v>
      </c>
      <c r="N299" s="24">
        <f>+Ene!K299+Feb!K299+Mar!K299+Abr!K299+May!K299+Jun!K299+Jul!K299+Ago!K299+Set!K299+Oct!K299+Nov!K299+Dic!K299</f>
        <v>11</v>
      </c>
      <c r="O299" s="33">
        <f t="shared" si="56"/>
        <v>45.833333333333329</v>
      </c>
      <c r="P299" s="37">
        <v>14</v>
      </c>
      <c r="Q299" s="24">
        <f>+Ene!L299+Feb!L299+Mar!L299+Abr!L299+May!L299+Jun!L299+Jul!L299+Ago!L299+Set!L299+Oct!L299+Nov!L299+Dic!L299</f>
        <v>9</v>
      </c>
      <c r="R299" s="33">
        <f t="shared" si="57"/>
        <v>64.285714285714292</v>
      </c>
      <c r="S299" s="37">
        <v>33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9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23</v>
      </c>
      <c r="AA299" s="33">
        <f t="shared" si="60"/>
        <v>0</v>
      </c>
      <c r="AB299" s="37">
        <v>43</v>
      </c>
      <c r="AC299" s="24">
        <f>+Ene!P299+Feb!P299+Mar!P299+Abr!P299+May!P299+Jun!P299+Jul!P299+Ago!P299+Set!P299+Oct!P299+Nov!P299+Dic!P299</f>
        <v>29</v>
      </c>
      <c r="AD299" s="33">
        <f t="shared" si="61"/>
        <v>67.441860465116278</v>
      </c>
      <c r="AE299" s="37">
        <v>22</v>
      </c>
      <c r="AF299" s="24">
        <f>+Ene!Q299+Feb!Q299+Mar!Q299+Abr!Q299+May!Q299+Jun!Q299+Jul!Q299+Ago!Q299+Set!Q299+Oct!Q299+Nov!Q299+Dic!Q299</f>
        <v>9</v>
      </c>
      <c r="AG299" s="33">
        <f t="shared" si="62"/>
        <v>40.909090909090914</v>
      </c>
      <c r="AH299" s="37">
        <v>171</v>
      </c>
      <c r="AI299" s="24">
        <f>+Ene!R299+Feb!R299+Mar!R299+Abr!R299+May!R299+Jun!R299+Jul!R299+Ago!R299+Set!R299+Oct!R299+Nov!R299+Dic!R299</f>
        <v>28</v>
      </c>
      <c r="AJ299" s="33">
        <f t="shared" si="63"/>
        <v>16.374269005847953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44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2</v>
      </c>
      <c r="K300" s="27">
        <f>+Ene!J300+Feb!J300+Mar!J300+Abr!J300+May!J300+Jun!J300+Jul!J300+Ago!J300+Set!J300+Oct!J300+Nov!J300+Dic!J300</f>
        <v>18</v>
      </c>
      <c r="L300" s="33">
        <f t="shared" si="55"/>
        <v>900</v>
      </c>
      <c r="M300" s="37">
        <v>7</v>
      </c>
      <c r="N300" s="24">
        <f>+Ene!K300+Feb!K300+Mar!K300+Abr!K300+May!K300+Jun!K300+Jul!K300+Ago!K300+Set!K300+Oct!K300+Nov!K300+Dic!K300</f>
        <v>23</v>
      </c>
      <c r="O300" s="33">
        <f t="shared" si="56"/>
        <v>328.57142857142856</v>
      </c>
      <c r="P300" s="37">
        <v>3</v>
      </c>
      <c r="Q300" s="24">
        <f>+Ene!L300+Feb!L300+Mar!L300+Abr!L300+May!L300+Jun!L300+Jul!L300+Ago!L300+Set!L300+Oct!L300+Nov!L300+Dic!L300</f>
        <v>11</v>
      </c>
      <c r="R300" s="33">
        <f t="shared" si="57"/>
        <v>366.66666666666663</v>
      </c>
      <c r="S300" s="37">
        <v>0</v>
      </c>
      <c r="T300" s="24">
        <f>+Ene!M300+Feb!M300+Mar!M300+Abr!M300+May!M300+Jun!M300+Jul!M300+Ago!M300+Set!M300+Oct!M300+Nov!M300+Dic!M300</f>
        <v>6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18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48</v>
      </c>
      <c r="AA300" s="33">
        <f t="shared" si="60"/>
        <v>0</v>
      </c>
      <c r="AB300" s="37">
        <v>12</v>
      </c>
      <c r="AC300" s="24">
        <f>+Ene!P300+Feb!P300+Mar!P300+Abr!P300+May!P300+Jun!P300+Jul!P300+Ago!P300+Set!P300+Oct!P300+Nov!P300+Dic!P300</f>
        <v>52</v>
      </c>
      <c r="AD300" s="33">
        <f t="shared" si="61"/>
        <v>433.33333333333331</v>
      </c>
      <c r="AE300" s="37">
        <v>7</v>
      </c>
      <c r="AF300" s="24">
        <f>+Ene!Q300+Feb!Q300+Mar!Q300+Abr!Q300+May!Q300+Jun!Q300+Jul!Q300+Ago!Q300+Set!Q300+Oct!Q300+Nov!Q300+Dic!Q300</f>
        <v>13</v>
      </c>
      <c r="AG300" s="33">
        <f t="shared" si="62"/>
        <v>185.71428571428572</v>
      </c>
      <c r="AH300" s="37">
        <v>24</v>
      </c>
      <c r="AI300" s="24">
        <f>+Ene!R300+Feb!R300+Mar!R300+Abr!R300+May!R300+Jun!R300+Jul!R300+Ago!R300+Set!R300+Oct!R300+Nov!R300+Dic!R300</f>
        <v>25</v>
      </c>
      <c r="AJ300" s="33">
        <f t="shared" si="63"/>
        <v>104.16666666666667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3</v>
      </c>
      <c r="AO300" s="33">
        <f t="shared" si="64"/>
        <v>0</v>
      </c>
      <c r="AP300" s="37">
        <v>13</v>
      </c>
      <c r="AQ300" s="24">
        <f>+Ene!W300+Feb!W300+Mar!W300+Abr!W300+May!W300+Jun!W300+Jul!W300+Ago!W300+Set!W300+Oct!W300+Nov!W300+Dic!W300</f>
        <v>0</v>
      </c>
      <c r="AR300" s="33">
        <f t="shared" si="65"/>
        <v>0</v>
      </c>
      <c r="AS300" s="24">
        <f t="shared" si="66"/>
        <v>3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3</v>
      </c>
      <c r="K301" s="27">
        <f>+Ene!J301+Feb!J301+Mar!J301+Abr!J301+May!J301+Jun!J301+Jul!J301+Ago!J301+Set!J301+Oct!J301+Nov!J301+Dic!J301</f>
        <v>6</v>
      </c>
      <c r="L301" s="33">
        <f t="shared" si="55"/>
        <v>200</v>
      </c>
      <c r="M301" s="37">
        <v>20</v>
      </c>
      <c r="N301" s="24">
        <f>+Ene!K301+Feb!K301+Mar!K301+Abr!K301+May!K301+Jun!K301+Jul!K301+Ago!K301+Set!K301+Oct!K301+Nov!K301+Dic!K301</f>
        <v>10</v>
      </c>
      <c r="O301" s="33">
        <f t="shared" si="56"/>
        <v>50</v>
      </c>
      <c r="P301" s="37">
        <v>23</v>
      </c>
      <c r="Q301" s="24">
        <f>+Ene!L301+Feb!L301+Mar!L301+Abr!L301+May!L301+Jun!L301+Jul!L301+Ago!L301+Set!L301+Oct!L301+Nov!L301+Dic!L301</f>
        <v>8</v>
      </c>
      <c r="R301" s="33">
        <f t="shared" si="57"/>
        <v>34.782608695652172</v>
      </c>
      <c r="S301" s="37">
        <v>30</v>
      </c>
      <c r="T301" s="24">
        <f>+Ene!M301+Feb!M301+Mar!M301+Abr!M301+May!M301+Jun!M301+Jul!M301+Ago!M301+Set!M301+Oct!M301+Nov!M301+Dic!M301</f>
        <v>6</v>
      </c>
      <c r="U301" s="33">
        <f t="shared" si="58"/>
        <v>20</v>
      </c>
      <c r="V301" s="37">
        <v>0</v>
      </c>
      <c r="W301" s="23">
        <f>+Ene!N301+Feb!N301+Mar!N301+Abr!N301+May!N301+Jun!N301+Jul!N301+Ago!N301+Set!N301+Oct!N301+Nov!N301+Dic!N301</f>
        <v>6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15</v>
      </c>
      <c r="AA301" s="33">
        <f t="shared" si="60"/>
        <v>0</v>
      </c>
      <c r="AB301" s="37">
        <v>46</v>
      </c>
      <c r="AC301" s="24">
        <f>+Ene!P301+Feb!P301+Mar!P301+Abr!P301+May!P301+Jun!P301+Jul!P301+Ago!P301+Set!P301+Oct!P301+Nov!P301+Dic!P301</f>
        <v>24</v>
      </c>
      <c r="AD301" s="33">
        <f t="shared" si="61"/>
        <v>52.173913043478258</v>
      </c>
      <c r="AE301" s="37">
        <v>12</v>
      </c>
      <c r="AF301" s="24">
        <f>+Ene!Q301+Feb!Q301+Mar!Q301+Abr!Q301+May!Q301+Jun!Q301+Jul!Q301+Ago!Q301+Set!Q301+Oct!Q301+Nov!Q301+Dic!Q301</f>
        <v>5</v>
      </c>
      <c r="AG301" s="33">
        <f t="shared" si="62"/>
        <v>41.666666666666671</v>
      </c>
      <c r="AH301" s="37">
        <v>158</v>
      </c>
      <c r="AI301" s="24">
        <f>+Ene!R301+Feb!R301+Mar!R301+Abr!R301+May!R301+Jun!R301+Jul!R301+Ago!R301+Set!R301+Oct!R301+Nov!R301+Dic!R301</f>
        <v>23</v>
      </c>
      <c r="AJ301" s="33">
        <f t="shared" si="63"/>
        <v>14.556962025316455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1</v>
      </c>
      <c r="AO301" s="33">
        <f t="shared" si="64"/>
        <v>0</v>
      </c>
      <c r="AP301" s="37">
        <v>42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1</v>
      </c>
      <c r="AT301" s="24">
        <f>+Ene!X301+Feb!X301+Mar!X301+Abr!X301+May!X301+Jun!X301+Jul!X301+Ago!X301+Set!X301+Oct!X301+Nov!X301+Dic!X301</f>
        <v>1</v>
      </c>
      <c r="AU301" s="33">
        <f t="shared" si="67"/>
        <v>100</v>
      </c>
    </row>
    <row r="302" spans="1:47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6</v>
      </c>
      <c r="K302" s="27">
        <f>+Ene!J302+Feb!J302+Mar!J302+Abr!J302+May!J302+Jun!J302+Jul!J302+Ago!J302+Set!J302+Oct!J302+Nov!J302+Dic!J302</f>
        <v>5</v>
      </c>
      <c r="L302" s="33">
        <f t="shared" si="55"/>
        <v>83.333333333333343</v>
      </c>
      <c r="M302" s="37">
        <v>13</v>
      </c>
      <c r="N302" s="24">
        <f>+Ene!K302+Feb!K302+Mar!K302+Abr!K302+May!K302+Jun!K302+Jul!K302+Ago!K302+Set!K302+Oct!K302+Nov!K302+Dic!K302</f>
        <v>8</v>
      </c>
      <c r="O302" s="33">
        <f t="shared" si="56"/>
        <v>61.53846153846154</v>
      </c>
      <c r="P302" s="37">
        <v>10</v>
      </c>
      <c r="Q302" s="24">
        <f>+Ene!L302+Feb!L302+Mar!L302+Abr!L302+May!L302+Jun!L302+Jul!L302+Ago!L302+Set!L302+Oct!L302+Nov!L302+Dic!L302</f>
        <v>2</v>
      </c>
      <c r="R302" s="33">
        <f t="shared" si="57"/>
        <v>20</v>
      </c>
      <c r="S302" s="37">
        <v>14</v>
      </c>
      <c r="T302" s="24">
        <f>+Ene!M302+Feb!M302+Mar!M302+Abr!M302+May!M302+Jun!M302+Jul!M302+Ago!M302+Set!M302+Oct!M302+Nov!M302+Dic!M302</f>
        <v>3</v>
      </c>
      <c r="U302" s="33">
        <f t="shared" si="58"/>
        <v>21.428571428571427</v>
      </c>
      <c r="V302" s="37">
        <v>0</v>
      </c>
      <c r="W302" s="23">
        <f>+Ene!N302+Feb!N302+Mar!N302+Abr!N302+May!N302+Jun!N302+Jul!N302+Ago!N302+Set!N302+Oct!N302+Nov!N302+Dic!N302</f>
        <v>5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14</v>
      </c>
      <c r="AA302" s="33">
        <f t="shared" si="60"/>
        <v>0</v>
      </c>
      <c r="AB302" s="37">
        <v>29</v>
      </c>
      <c r="AC302" s="24">
        <f>+Ene!P302+Feb!P302+Mar!P302+Abr!P302+May!P302+Jun!P302+Jul!P302+Ago!P302+Set!P302+Oct!P302+Nov!P302+Dic!P302</f>
        <v>15</v>
      </c>
      <c r="AD302" s="33">
        <f t="shared" si="61"/>
        <v>51.724137931034484</v>
      </c>
      <c r="AE302" s="37">
        <v>26</v>
      </c>
      <c r="AF302" s="24">
        <f>+Ene!Q302+Feb!Q302+Mar!Q302+Abr!Q302+May!Q302+Jun!Q302+Jul!Q302+Ago!Q302+Set!Q302+Oct!Q302+Nov!Q302+Dic!Q302</f>
        <v>0</v>
      </c>
      <c r="AG302" s="33">
        <f t="shared" si="62"/>
        <v>0</v>
      </c>
      <c r="AH302" s="37">
        <v>110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0</v>
      </c>
      <c r="AO302" s="33">
        <f t="shared" si="64"/>
        <v>0</v>
      </c>
      <c r="AP302" s="37">
        <v>34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0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3</v>
      </c>
      <c r="K303" s="27">
        <f>+Ene!J303+Feb!J303+Mar!J303+Abr!J303+May!J303+Jun!J303+Jul!J303+Ago!J303+Set!J303+Oct!J303+Nov!J303+Dic!J303</f>
        <v>4</v>
      </c>
      <c r="L303" s="33">
        <f t="shared" si="55"/>
        <v>133.33333333333331</v>
      </c>
      <c r="M303" s="37">
        <v>25</v>
      </c>
      <c r="N303" s="24">
        <f>+Ene!K303+Feb!K303+Mar!K303+Abr!K303+May!K303+Jun!K303+Jul!K303+Ago!K303+Set!K303+Oct!K303+Nov!K303+Dic!K303</f>
        <v>0</v>
      </c>
      <c r="O303" s="33">
        <f t="shared" si="56"/>
        <v>0</v>
      </c>
      <c r="P303" s="37">
        <v>21</v>
      </c>
      <c r="Q303" s="24">
        <f>+Ene!L303+Feb!L303+Mar!L303+Abr!L303+May!L303+Jun!L303+Jul!L303+Ago!L303+Set!L303+Oct!L303+Nov!L303+Dic!L303</f>
        <v>1</v>
      </c>
      <c r="R303" s="33">
        <f t="shared" si="57"/>
        <v>4.7619047619047619</v>
      </c>
      <c r="S303" s="37">
        <v>77</v>
      </c>
      <c r="T303" s="24">
        <f>+Ene!M303+Feb!M303+Mar!M303+Abr!M303+May!M303+Jun!M303+Jul!M303+Ago!M303+Set!M303+Oct!M303+Nov!M303+Dic!M303</f>
        <v>1</v>
      </c>
      <c r="U303" s="33">
        <f t="shared" si="58"/>
        <v>1.2987012987012987</v>
      </c>
      <c r="V303" s="37">
        <v>0</v>
      </c>
      <c r="W303" s="23">
        <f>+Ene!N303+Feb!N303+Mar!N303+Abr!N303+May!N303+Jun!N303+Jul!N303+Ago!N303+Set!N303+Oct!N303+Nov!N303+Dic!N303</f>
        <v>4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6</v>
      </c>
      <c r="AA303" s="33">
        <f t="shared" si="60"/>
        <v>0</v>
      </c>
      <c r="AB303" s="37">
        <v>49</v>
      </c>
      <c r="AC303" s="24">
        <f>+Ene!P303+Feb!P303+Mar!P303+Abr!P303+May!P303+Jun!P303+Jul!P303+Ago!P303+Set!P303+Oct!P303+Nov!P303+Dic!P303</f>
        <v>5</v>
      </c>
      <c r="AD303" s="33">
        <f t="shared" si="61"/>
        <v>10.204081632653061</v>
      </c>
      <c r="AE303" s="37">
        <v>13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234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0</v>
      </c>
      <c r="AO303" s="33">
        <f t="shared" si="64"/>
        <v>0</v>
      </c>
      <c r="AP303" s="37">
        <v>45</v>
      </c>
      <c r="AQ303" s="24">
        <f>+Ene!W303+Feb!W303+Mar!W303+Abr!W303+May!W303+Jun!W303+Jul!W303+Ago!W303+Set!W303+Oct!W303+Nov!W303+Dic!W303</f>
        <v>0</v>
      </c>
      <c r="AR303" s="33">
        <f t="shared" si="65"/>
        <v>0</v>
      </c>
      <c r="AS303" s="24">
        <f t="shared" si="66"/>
        <v>0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17</v>
      </c>
      <c r="K304" s="27">
        <f>+Ene!J304+Feb!J304+Mar!J304+Abr!J304+May!J304+Jun!J304+Jul!J304+Ago!J304+Set!J304+Oct!J304+Nov!J304+Dic!J304</f>
        <v>7</v>
      </c>
      <c r="L304" s="33">
        <f t="shared" si="55"/>
        <v>41.17647058823529</v>
      </c>
      <c r="M304" s="37">
        <v>47</v>
      </c>
      <c r="N304" s="24">
        <f>+Ene!K304+Feb!K304+Mar!K304+Abr!K304+May!K304+Jun!K304+Jul!K304+Ago!K304+Set!K304+Oct!K304+Nov!K304+Dic!K304</f>
        <v>9</v>
      </c>
      <c r="O304" s="33">
        <f t="shared" si="56"/>
        <v>19.148936170212767</v>
      </c>
      <c r="P304" s="37">
        <v>43</v>
      </c>
      <c r="Q304" s="24">
        <f>+Ene!L304+Feb!L304+Mar!L304+Abr!L304+May!L304+Jun!L304+Jul!L304+Ago!L304+Set!L304+Oct!L304+Nov!L304+Dic!L304</f>
        <v>13</v>
      </c>
      <c r="R304" s="33">
        <f t="shared" si="57"/>
        <v>30.232558139534881</v>
      </c>
      <c r="S304" s="37">
        <v>0</v>
      </c>
      <c r="T304" s="24">
        <f>+Ene!M304+Feb!M304+Mar!M304+Abr!M304+May!M304+Jun!M304+Jul!M304+Ago!M304+Set!M304+Oct!M304+Nov!M304+Dic!M304</f>
        <v>6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7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21</v>
      </c>
      <c r="AA304" s="33">
        <f t="shared" si="60"/>
        <v>0</v>
      </c>
      <c r="AB304" s="37">
        <v>107</v>
      </c>
      <c r="AC304" s="24">
        <f>+Ene!P304+Feb!P304+Mar!P304+Abr!P304+May!P304+Jun!P304+Jul!P304+Ago!P304+Set!P304+Oct!P304+Nov!P304+Dic!P304</f>
        <v>29</v>
      </c>
      <c r="AD304" s="33">
        <f t="shared" si="61"/>
        <v>27.102803738317753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1</v>
      </c>
      <c r="AO304" s="33">
        <f t="shared" si="64"/>
        <v>0</v>
      </c>
      <c r="AP304" s="37">
        <v>118</v>
      </c>
      <c r="AQ304" s="24">
        <f>+Ene!W304+Feb!W304+Mar!W304+Abr!W304+May!W304+Jun!W304+Jul!W304+Ago!W304+Set!W304+Oct!W304+Nov!W304+Dic!W304</f>
        <v>0</v>
      </c>
      <c r="AR304" s="33">
        <f t="shared" si="65"/>
        <v>0</v>
      </c>
      <c r="AS304" s="24">
        <f t="shared" si="66"/>
        <v>1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4</v>
      </c>
      <c r="K305" s="27">
        <f>+Ene!J305+Feb!J305+Mar!J305+Abr!J305+May!J305+Jun!J305+Jul!J305+Ago!J305+Set!J305+Oct!J305+Nov!J305+Dic!J305</f>
        <v>2</v>
      </c>
      <c r="L305" s="33">
        <f t="shared" si="55"/>
        <v>50</v>
      </c>
      <c r="M305" s="37">
        <v>11</v>
      </c>
      <c r="N305" s="24">
        <f>+Ene!K305+Feb!K305+Mar!K305+Abr!K305+May!K305+Jun!K305+Jul!K305+Ago!K305+Set!K305+Oct!K305+Nov!K305+Dic!K305</f>
        <v>3</v>
      </c>
      <c r="O305" s="33">
        <f t="shared" si="56"/>
        <v>27.27272727272727</v>
      </c>
      <c r="P305" s="37">
        <v>11</v>
      </c>
      <c r="Q305" s="24">
        <f>+Ene!L305+Feb!L305+Mar!L305+Abr!L305+May!L305+Jun!L305+Jul!L305+Ago!L305+Set!L305+Oct!L305+Nov!L305+Dic!L305</f>
        <v>0</v>
      </c>
      <c r="R305" s="33">
        <f t="shared" si="57"/>
        <v>0</v>
      </c>
      <c r="S305" s="37">
        <v>18</v>
      </c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37">
        <v>0</v>
      </c>
      <c r="W305" s="23">
        <f>+Ene!N305+Feb!N305+Mar!N305+Abr!N305+May!N305+Jun!N305+Jul!N305+Ago!N305+Set!N305+Oct!N305+Nov!N305+Dic!N305</f>
        <v>2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8</v>
      </c>
      <c r="AA305" s="33">
        <f t="shared" si="60"/>
        <v>0</v>
      </c>
      <c r="AB305" s="37">
        <v>26</v>
      </c>
      <c r="AC305" s="24">
        <f>+Ene!P305+Feb!P305+Mar!P305+Abr!P305+May!P305+Jun!P305+Jul!P305+Ago!P305+Set!P305+Oct!P305+Nov!P305+Dic!P305</f>
        <v>5</v>
      </c>
      <c r="AD305" s="33">
        <f t="shared" si="61"/>
        <v>19.230769230769234</v>
      </c>
      <c r="AE305" s="37">
        <v>18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93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28.175000000000001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21</v>
      </c>
      <c r="K306" s="27">
        <f>+Ene!J306+Feb!J306+Mar!J306+Abr!J306+May!J306+Jun!J306+Jul!J306+Ago!J306+Set!J306+Oct!J306+Nov!J306+Dic!J306</f>
        <v>9</v>
      </c>
      <c r="L306" s="33">
        <f t="shared" si="55"/>
        <v>42.857142857142854</v>
      </c>
      <c r="M306" s="37">
        <v>37</v>
      </c>
      <c r="N306" s="24">
        <f>+Ene!K306+Feb!K306+Mar!K306+Abr!K306+May!K306+Jun!K306+Jul!K306+Ago!K306+Set!K306+Oct!K306+Nov!K306+Dic!K306</f>
        <v>22</v>
      </c>
      <c r="O306" s="33">
        <f t="shared" si="56"/>
        <v>59.45945945945946</v>
      </c>
      <c r="P306" s="37">
        <v>50</v>
      </c>
      <c r="Q306" s="24">
        <f>+Ene!L306+Feb!L306+Mar!L306+Abr!L306+May!L306+Jun!L306+Jul!L306+Ago!L306+Set!L306+Oct!L306+Nov!L306+Dic!L306</f>
        <v>4</v>
      </c>
      <c r="R306" s="33">
        <f t="shared" si="57"/>
        <v>8</v>
      </c>
      <c r="S306" s="37">
        <v>97</v>
      </c>
      <c r="T306" s="24">
        <f>+Ene!M306+Feb!M306+Mar!M306+Abr!M306+May!M306+Jun!M306+Jul!M306+Ago!M306+Set!M306+Oct!M306+Nov!M306+Dic!M306</f>
        <v>1</v>
      </c>
      <c r="U306" s="33">
        <f t="shared" si="58"/>
        <v>1.0309278350515463</v>
      </c>
      <c r="V306" s="37">
        <v>0</v>
      </c>
      <c r="W306" s="23">
        <f>+Ene!N306+Feb!N306+Mar!N306+Abr!N306+May!N306+Jun!N306+Jul!N306+Ago!N306+Set!N306+Oct!N306+Nov!N306+Dic!N306</f>
        <v>8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23</v>
      </c>
      <c r="AA306" s="33">
        <f t="shared" si="60"/>
        <v>0</v>
      </c>
      <c r="AB306" s="37">
        <v>108</v>
      </c>
      <c r="AC306" s="24">
        <f>+Ene!P306+Feb!P306+Mar!P306+Abr!P306+May!P306+Jun!P306+Jul!P306+Ago!P306+Set!P306+Oct!P306+Nov!P306+Dic!P306</f>
        <v>35</v>
      </c>
      <c r="AD306" s="33">
        <f t="shared" si="61"/>
        <v>32.407407407407405</v>
      </c>
      <c r="AE306" s="37">
        <v>92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425</v>
      </c>
      <c r="AI306" s="24">
        <f>+Ene!R306+Feb!R306+Mar!R306+Abr!R306+May!R306+Jun!R306+Jul!R306+Ago!R306+Set!R306+Oct!R306+Nov!R306+Dic!R306</f>
        <v>16</v>
      </c>
      <c r="AJ306" s="33">
        <f t="shared" si="63"/>
        <v>3.7647058823529407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1</v>
      </c>
      <c r="AO306" s="33">
        <f t="shared" si="64"/>
        <v>0</v>
      </c>
      <c r="AP306" s="37">
        <v>130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1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1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2</v>
      </c>
      <c r="O307" s="33">
        <f t="shared" si="56"/>
        <v>0</v>
      </c>
      <c r="P307" s="37">
        <v>0</v>
      </c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1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3</v>
      </c>
      <c r="AD307" s="33">
        <f t="shared" si="61"/>
        <v>0</v>
      </c>
      <c r="AE307" s="37">
        <v>1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3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2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6</v>
      </c>
      <c r="N308" s="24">
        <f>+Ene!K308+Feb!K308+Mar!K308+Abr!K308+May!K308+Jun!K308+Jul!K308+Ago!K308+Set!K308+Oct!K308+Nov!K308+Dic!K308</f>
        <v>3</v>
      </c>
      <c r="O308" s="33">
        <f t="shared" si="56"/>
        <v>50</v>
      </c>
      <c r="P308" s="37">
        <v>5</v>
      </c>
      <c r="Q308" s="24">
        <f>+Ene!L308+Feb!L308+Mar!L308+Abr!L308+May!L308+Jun!L308+Jul!L308+Ago!L308+Set!L308+Oct!L308+Nov!L308+Dic!L308</f>
        <v>2</v>
      </c>
      <c r="R308" s="33">
        <f t="shared" si="57"/>
        <v>40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1</v>
      </c>
      <c r="AA308" s="33">
        <f t="shared" si="60"/>
        <v>0</v>
      </c>
      <c r="AB308" s="37">
        <v>13</v>
      </c>
      <c r="AC308" s="24">
        <f>+Ene!P308+Feb!P308+Mar!P308+Abr!P308+May!P308+Jun!P308+Jul!P308+Ago!P308+Set!P308+Oct!P308+Nov!P308+Dic!P308</f>
        <v>5</v>
      </c>
      <c r="AD308" s="33">
        <f t="shared" si="61"/>
        <v>38.461538461538467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1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34</v>
      </c>
      <c r="K309" s="27">
        <f>+Ene!J309+Feb!J309+Mar!J309+Abr!J309+May!J309+Jun!J309+Jul!J309+Ago!J309+Set!J309+Oct!J309+Nov!J309+Dic!J309</f>
        <v>23</v>
      </c>
      <c r="L309" s="33">
        <f t="shared" si="55"/>
        <v>67.64705882352942</v>
      </c>
      <c r="M309" s="37">
        <v>97</v>
      </c>
      <c r="N309" s="24">
        <f>+Ene!K309+Feb!K309+Mar!K309+Abr!K309+May!K309+Jun!K309+Jul!K309+Ago!K309+Set!K309+Oct!K309+Nov!K309+Dic!K309</f>
        <v>37</v>
      </c>
      <c r="O309" s="33">
        <f t="shared" si="56"/>
        <v>38.144329896907216</v>
      </c>
      <c r="P309" s="37">
        <v>80</v>
      </c>
      <c r="Q309" s="24">
        <f>+Ene!L309+Feb!L309+Mar!L309+Abr!L309+May!L309+Jun!L309+Jul!L309+Ago!L309+Set!L309+Oct!L309+Nov!L309+Dic!L309</f>
        <v>20</v>
      </c>
      <c r="R309" s="33">
        <f t="shared" si="57"/>
        <v>25</v>
      </c>
      <c r="S309" s="37">
        <v>0</v>
      </c>
      <c r="T309" s="24">
        <f>+Ene!M309+Feb!M309+Mar!M309+Abr!M309+May!M309+Jun!M309+Jul!M309+Ago!M309+Set!M309+Oct!M309+Nov!M309+Dic!M309</f>
        <v>9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23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77</v>
      </c>
      <c r="AA309" s="33">
        <f t="shared" si="60"/>
        <v>0</v>
      </c>
      <c r="AB309" s="37">
        <v>211</v>
      </c>
      <c r="AC309" s="24">
        <f>+Ene!P309+Feb!P309+Mar!P309+Abr!P309+May!P309+Jun!P309+Jul!P309+Ago!P309+Set!P309+Oct!P309+Nov!P309+Dic!P309</f>
        <v>80</v>
      </c>
      <c r="AD309" s="33">
        <f t="shared" si="61"/>
        <v>37.914691943127963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22</v>
      </c>
      <c r="AJ309" s="33">
        <f t="shared" si="63"/>
        <v>0</v>
      </c>
      <c r="AK309" s="24">
        <f>+Ene!S309+Feb!S309+Mar!S309+Abr!S309+May!S309+Jun!S309+Jul!S309+Ago!S309+Set!S309+Oct!S309+Nov!S309+Dic!S309</f>
        <v>1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1</v>
      </c>
      <c r="AO309" s="33">
        <f t="shared" si="64"/>
        <v>0</v>
      </c>
      <c r="AP309" s="37">
        <v>235</v>
      </c>
      <c r="AQ309" s="24">
        <f>+Ene!W309+Feb!W309+Mar!W309+Abr!W309+May!W309+Jun!W309+Jul!W309+Ago!W309+Set!W309+Oct!W309+Nov!W309+Dic!W309</f>
        <v>0</v>
      </c>
      <c r="AR309" s="33">
        <f t="shared" si="65"/>
        <v>0</v>
      </c>
      <c r="AS309" s="24">
        <f t="shared" si="66"/>
        <v>1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19</v>
      </c>
      <c r="K310" s="27">
        <f>+Ene!J310+Feb!J310+Mar!J310+Abr!J310+May!J310+Jun!J310+Jul!J310+Ago!J310+Set!J310+Oct!J310+Nov!J310+Dic!J310</f>
        <v>14</v>
      </c>
      <c r="L310" s="33">
        <f t="shared" si="55"/>
        <v>73.68421052631578</v>
      </c>
      <c r="M310" s="37">
        <v>30</v>
      </c>
      <c r="N310" s="24">
        <f>+Ene!K310+Feb!K310+Mar!K310+Abr!K310+May!K310+Jun!K310+Jul!K310+Ago!K310+Set!K310+Oct!K310+Nov!K310+Dic!K310</f>
        <v>12</v>
      </c>
      <c r="O310" s="33">
        <f t="shared" si="56"/>
        <v>40</v>
      </c>
      <c r="P310" s="37">
        <v>47</v>
      </c>
      <c r="Q310" s="24">
        <f>+Ene!L310+Feb!L310+Mar!L310+Abr!L310+May!L310+Jun!L310+Jul!L310+Ago!L310+Set!L310+Oct!L310+Nov!L310+Dic!L310</f>
        <v>6</v>
      </c>
      <c r="R310" s="33">
        <f t="shared" si="57"/>
        <v>12.76595744680851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14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31</v>
      </c>
      <c r="AA310" s="33">
        <f t="shared" si="60"/>
        <v>0</v>
      </c>
      <c r="AB310" s="37">
        <v>96</v>
      </c>
      <c r="AC310" s="24">
        <f>+Ene!P310+Feb!P310+Mar!P310+Abr!P310+May!P310+Jun!P310+Jul!P310+Ago!P310+Set!P310+Oct!P310+Nov!P310+Dic!P310</f>
        <v>32</v>
      </c>
      <c r="AD310" s="33">
        <f t="shared" si="61"/>
        <v>33.333333333333329</v>
      </c>
      <c r="AE310" s="37">
        <v>0</v>
      </c>
      <c r="AF310" s="24">
        <f>+Ene!Q310+Feb!Q310+Mar!Q310+Abr!Q310+May!Q310+Jun!Q310+Jul!Q310+Ago!Q310+Set!Q310+Oct!Q310+Nov!Q310+Dic!Q310</f>
        <v>13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13</v>
      </c>
      <c r="AJ310" s="33">
        <f t="shared" si="63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5</v>
      </c>
      <c r="AO310" s="33">
        <f t="shared" si="64"/>
        <v>0</v>
      </c>
      <c r="AP310" s="37">
        <v>116</v>
      </c>
      <c r="AQ310" s="24">
        <f>+Ene!W310+Feb!W310+Mar!W310+Abr!W310+May!W310+Jun!W310+Jul!W310+Ago!W310+Set!W310+Oct!W310+Nov!W310+Dic!W310</f>
        <v>1</v>
      </c>
      <c r="AR310" s="33">
        <f t="shared" si="65"/>
        <v>0.86206896551724133</v>
      </c>
      <c r="AS310" s="24">
        <f t="shared" si="66"/>
        <v>5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4</v>
      </c>
      <c r="K311" s="27">
        <f>+Ene!J311+Feb!J311+Mar!J311+Abr!J311+May!J311+Jun!J311+Jul!J311+Ago!J311+Set!J311+Oct!J311+Nov!J311+Dic!J311</f>
        <v>9</v>
      </c>
      <c r="L311" s="33">
        <f t="shared" si="55"/>
        <v>225</v>
      </c>
      <c r="M311" s="37">
        <v>13</v>
      </c>
      <c r="N311" s="24">
        <f>+Ene!K311+Feb!K311+Mar!K311+Abr!K311+May!K311+Jun!K311+Jul!K311+Ago!K311+Set!K311+Oct!K311+Nov!K311+Dic!K311</f>
        <v>5</v>
      </c>
      <c r="O311" s="33">
        <f t="shared" si="56"/>
        <v>38.461538461538467</v>
      </c>
      <c r="P311" s="37">
        <v>14</v>
      </c>
      <c r="Q311" s="24">
        <f>+Ene!L311+Feb!L311+Mar!L311+Abr!L311+May!L311+Jun!L311+Jul!L311+Ago!L311+Set!L311+Oct!L311+Nov!L311+Dic!L311</f>
        <v>5</v>
      </c>
      <c r="R311" s="33">
        <f t="shared" si="57"/>
        <v>35.714285714285715</v>
      </c>
      <c r="S311" s="37">
        <v>20</v>
      </c>
      <c r="T311" s="24">
        <f>+Ene!M311+Feb!M311+Mar!M311+Abr!M311+May!M311+Jun!M311+Jul!M311+Ago!M311+Set!M311+Oct!M311+Nov!M311+Dic!M311</f>
        <v>0</v>
      </c>
      <c r="U311" s="33">
        <f t="shared" si="58"/>
        <v>0</v>
      </c>
      <c r="V311" s="37">
        <v>0</v>
      </c>
      <c r="W311" s="23">
        <f>+Ene!N311+Feb!N311+Mar!N311+Abr!N311+May!N311+Jun!N311+Jul!N311+Ago!N311+Set!N311+Oct!N311+Nov!N311+Dic!N311</f>
        <v>9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17</v>
      </c>
      <c r="AA311" s="33">
        <f t="shared" si="60"/>
        <v>0</v>
      </c>
      <c r="AB311" s="37">
        <v>31</v>
      </c>
      <c r="AC311" s="24">
        <f>+Ene!P311+Feb!P311+Mar!P311+Abr!P311+May!P311+Jun!P311+Jul!P311+Ago!P311+Set!P311+Oct!P311+Nov!P311+Dic!P311</f>
        <v>19</v>
      </c>
      <c r="AD311" s="33">
        <f t="shared" si="61"/>
        <v>61.29032258064516</v>
      </c>
      <c r="AE311" s="37">
        <v>15</v>
      </c>
      <c r="AF311" s="24">
        <f>+Ene!Q311+Feb!Q311+Mar!Q311+Abr!Q311+May!Q311+Jun!Q311+Jul!Q311+Ago!Q311+Set!Q311+Oct!Q311+Nov!Q311+Dic!Q311</f>
        <v>3</v>
      </c>
      <c r="AG311" s="33">
        <f t="shared" si="62"/>
        <v>20</v>
      </c>
      <c r="AH311" s="37">
        <v>104</v>
      </c>
      <c r="AI311" s="24">
        <f>+Ene!R311+Feb!R311+Mar!R311+Abr!R311+May!R311+Jun!R311+Jul!R311+Ago!R311+Set!R311+Oct!R311+Nov!R311+Dic!R311</f>
        <v>15</v>
      </c>
      <c r="AJ311" s="33">
        <f t="shared" si="63"/>
        <v>14.423076923076922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31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3</v>
      </c>
      <c r="K312" s="27">
        <f>+Ene!J312+Feb!J312+Mar!J312+Abr!J312+May!J312+Jun!J312+Jul!J312+Ago!J312+Set!J312+Oct!J312+Nov!J312+Dic!J312</f>
        <v>2</v>
      </c>
      <c r="L312" s="33">
        <f t="shared" si="55"/>
        <v>66.666666666666657</v>
      </c>
      <c r="M312" s="37">
        <v>7</v>
      </c>
      <c r="N312" s="24">
        <f>+Ene!K312+Feb!K312+Mar!K312+Abr!K312+May!K312+Jun!K312+Jul!K312+Ago!K312+Set!K312+Oct!K312+Nov!K312+Dic!K312</f>
        <v>1</v>
      </c>
      <c r="O312" s="33">
        <f t="shared" si="56"/>
        <v>14.285714285714285</v>
      </c>
      <c r="P312" s="37">
        <v>6</v>
      </c>
      <c r="Q312" s="24">
        <f>+Ene!L312+Feb!L312+Mar!L312+Abr!L312+May!L312+Jun!L312+Jul!L312+Ago!L312+Set!L312+Oct!L312+Nov!L312+Dic!L312</f>
        <v>0</v>
      </c>
      <c r="R312" s="33">
        <f t="shared" si="57"/>
        <v>0</v>
      </c>
      <c r="S312" s="37">
        <v>18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2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3</v>
      </c>
      <c r="AA312" s="33">
        <f t="shared" si="60"/>
        <v>0</v>
      </c>
      <c r="AB312" s="37">
        <v>16</v>
      </c>
      <c r="AC312" s="24">
        <f>+Ene!P312+Feb!P312+Mar!P312+Abr!P312+May!P312+Jun!P312+Jul!P312+Ago!P312+Set!P312+Oct!P312+Nov!P312+Dic!P312</f>
        <v>3</v>
      </c>
      <c r="AD312" s="33">
        <f t="shared" si="61"/>
        <v>18.75</v>
      </c>
      <c r="AE312" s="37">
        <v>13</v>
      </c>
      <c r="AF312" s="24">
        <f>+Ene!Q312+Feb!Q312+Mar!Q312+Abr!Q312+May!Q312+Jun!Q312+Jul!Q312+Ago!Q312+Set!Q312+Oct!Q312+Nov!Q312+Dic!Q312</f>
        <v>2</v>
      </c>
      <c r="AG312" s="33">
        <f t="shared" si="62"/>
        <v>15.384615384615385</v>
      </c>
      <c r="AH312" s="37">
        <v>66</v>
      </c>
      <c r="AI312" s="24">
        <f>+Ene!R312+Feb!R312+Mar!R312+Abr!R312+May!R312+Jun!R312+Jul!R312+Ago!R312+Set!R312+Oct!R312+Nov!R312+Dic!R312</f>
        <v>2</v>
      </c>
      <c r="AJ312" s="33">
        <f t="shared" si="63"/>
        <v>3.0303030303030303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19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6.8850000000000016</v>
      </c>
      <c r="K313" s="27">
        <f>+Ene!J313+Feb!J313+Mar!J313+Abr!J313+May!J313+Jun!J313+Jul!J313+Ago!J313+Set!J313+Oct!J313+Nov!J313+Dic!J313</f>
        <v>8</v>
      </c>
      <c r="L313" s="33">
        <f t="shared" si="55"/>
        <v>116.19462599854755</v>
      </c>
      <c r="M313" s="37">
        <v>20.51</v>
      </c>
      <c r="N313" s="24">
        <f>+Ene!K313+Feb!K313+Mar!K313+Abr!K313+May!K313+Jun!K313+Jul!K313+Ago!K313+Set!K313+Oct!K313+Nov!K313+Dic!K313</f>
        <v>12</v>
      </c>
      <c r="O313" s="33">
        <f t="shared" si="56"/>
        <v>58.508044856167714</v>
      </c>
      <c r="P313" s="37">
        <v>23.262999999999998</v>
      </c>
      <c r="Q313" s="24">
        <f>+Ene!L313+Feb!L313+Mar!L313+Abr!L313+May!L313+Jun!L313+Jul!L313+Ago!L313+Set!L313+Oct!L313+Nov!L313+Dic!L313</f>
        <v>3</v>
      </c>
      <c r="R313" s="33">
        <f t="shared" si="57"/>
        <v>12.896015131324424</v>
      </c>
      <c r="S313" s="37">
        <v>57</v>
      </c>
      <c r="T313" s="24">
        <f>+Ene!M313+Feb!M313+Mar!M313+Abr!M313+May!M313+Jun!M313+Jul!M313+Ago!M313+Set!M313+Oct!M313+Nov!M313+Dic!M313</f>
        <v>4</v>
      </c>
      <c r="U313" s="33">
        <f t="shared" si="58"/>
        <v>7.0175438596491224</v>
      </c>
      <c r="V313" s="37">
        <v>0</v>
      </c>
      <c r="W313" s="23">
        <f>+Ene!N313+Feb!N313+Mar!N313+Abr!N313+May!N313+Jun!N313+Jul!N313+Ago!N313+Set!N313+Oct!N313+Nov!N313+Dic!N313</f>
        <v>8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23</v>
      </c>
      <c r="AA313" s="33">
        <f t="shared" si="60"/>
        <v>0</v>
      </c>
      <c r="AB313" s="37">
        <v>50.658000000000001</v>
      </c>
      <c r="AC313" s="24">
        <f>+Ene!P313+Feb!P313+Mar!P313+Abr!P313+May!P313+Jun!P313+Jul!P313+Ago!P313+Set!P313+Oct!P313+Nov!P313+Dic!P313</f>
        <v>23</v>
      </c>
      <c r="AD313" s="33">
        <f t="shared" si="61"/>
        <v>45.402503059733903</v>
      </c>
      <c r="AE313" s="37">
        <v>36</v>
      </c>
      <c r="AF313" s="24">
        <f>+Ene!Q313+Feb!Q313+Mar!Q313+Abr!Q313+May!Q313+Jun!Q313+Jul!Q313+Ago!Q313+Set!Q313+Oct!Q313+Nov!Q313+Dic!Q313</f>
        <v>6</v>
      </c>
      <c r="AG313" s="33">
        <f t="shared" si="62"/>
        <v>16.666666666666664</v>
      </c>
      <c r="AH313" s="37">
        <v>226</v>
      </c>
      <c r="AI313" s="24">
        <f>+Ene!R313+Feb!R313+Mar!R313+Abr!R313+May!R313+Jun!R313+Jul!R313+Ago!R313+Set!R313+Oct!R313+Nov!R313+Dic!R313</f>
        <v>13</v>
      </c>
      <c r="AJ313" s="33">
        <f t="shared" si="63"/>
        <v>5.7522123893805306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54.341999999999999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6</v>
      </c>
      <c r="K314" s="27">
        <f>+Ene!J314+Feb!J314+Mar!J314+Abr!J314+May!J314+Jun!J314+Jul!J314+Ago!J314+Set!J314+Oct!J314+Nov!J314+Dic!J314</f>
        <v>2</v>
      </c>
      <c r="L314" s="33">
        <f t="shared" si="55"/>
        <v>33.333333333333329</v>
      </c>
      <c r="M314" s="37">
        <v>13</v>
      </c>
      <c r="N314" s="24">
        <f>+Ene!K314+Feb!K314+Mar!K314+Abr!K314+May!K314+Jun!K314+Jul!K314+Ago!K314+Set!K314+Oct!K314+Nov!K314+Dic!K314</f>
        <v>4</v>
      </c>
      <c r="O314" s="33">
        <f t="shared" si="56"/>
        <v>30.76923076923077</v>
      </c>
      <c r="P314" s="37">
        <v>12</v>
      </c>
      <c r="Q314" s="24">
        <f>+Ene!L314+Feb!L314+Mar!L314+Abr!L314+May!L314+Jun!L314+Jul!L314+Ago!L314+Set!L314+Oct!L314+Nov!L314+Dic!L314</f>
        <v>3</v>
      </c>
      <c r="R314" s="33">
        <f t="shared" si="57"/>
        <v>25</v>
      </c>
      <c r="S314" s="37">
        <v>0</v>
      </c>
      <c r="T314" s="24">
        <f>+Ene!M314+Feb!M314+Mar!M314+Abr!M314+May!M314+Jun!M314+Jul!M314+Ago!M314+Set!M314+Oct!M314+Nov!M314+Dic!M314</f>
        <v>2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2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15</v>
      </c>
      <c r="AA314" s="33">
        <f t="shared" si="60"/>
        <v>0</v>
      </c>
      <c r="AB314" s="37">
        <v>31</v>
      </c>
      <c r="AC314" s="24">
        <f>+Ene!P314+Feb!P314+Mar!P314+Abr!P314+May!P314+Jun!P314+Jul!P314+Ago!P314+Set!P314+Oct!P314+Nov!P314+Dic!P314</f>
        <v>9</v>
      </c>
      <c r="AD314" s="33">
        <f t="shared" si="61"/>
        <v>29.032258064516132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0</v>
      </c>
      <c r="AO314" s="33">
        <f t="shared" si="64"/>
        <v>0</v>
      </c>
      <c r="AP314" s="37">
        <v>36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0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4</v>
      </c>
      <c r="K315" s="27">
        <f>+Ene!J315+Feb!J315+Mar!J315+Abr!J315+May!J315+Jun!J315+Jul!J315+Ago!J315+Set!J315+Oct!J315+Nov!J315+Dic!J315</f>
        <v>4</v>
      </c>
      <c r="L315" s="33">
        <f t="shared" si="55"/>
        <v>100</v>
      </c>
      <c r="M315" s="37">
        <v>13</v>
      </c>
      <c r="N315" s="24">
        <f>+Ene!K315+Feb!K315+Mar!K315+Abr!K315+May!K315+Jun!K315+Jul!K315+Ago!K315+Set!K315+Oct!K315+Nov!K315+Dic!K315</f>
        <v>10</v>
      </c>
      <c r="O315" s="33">
        <f t="shared" si="56"/>
        <v>76.923076923076934</v>
      </c>
      <c r="P315" s="37">
        <v>9</v>
      </c>
      <c r="Q315" s="24">
        <f>+Ene!L315+Feb!L315+Mar!L315+Abr!L315+May!L315+Jun!L315+Jul!L315+Ago!L315+Set!L315+Oct!L315+Nov!L315+Dic!L315</f>
        <v>3</v>
      </c>
      <c r="R315" s="33">
        <f t="shared" si="57"/>
        <v>33.333333333333329</v>
      </c>
      <c r="S315" s="37">
        <v>21</v>
      </c>
      <c r="T315" s="24">
        <f>+Ene!M315+Feb!M315+Mar!M315+Abr!M315+May!M315+Jun!M315+Jul!M315+Ago!M315+Set!M315+Oct!M315+Nov!M315+Dic!M315</f>
        <v>1</v>
      </c>
      <c r="U315" s="33">
        <f t="shared" si="58"/>
        <v>4.7619047619047619</v>
      </c>
      <c r="V315" s="37">
        <v>0</v>
      </c>
      <c r="W315" s="23">
        <f>+Ene!N315+Feb!N315+Mar!N315+Abr!N315+May!N315+Jun!N315+Jul!N315+Ago!N315+Set!N315+Oct!N315+Nov!N315+Dic!N315</f>
        <v>3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10</v>
      </c>
      <c r="AA315" s="33">
        <f t="shared" si="60"/>
        <v>0</v>
      </c>
      <c r="AB315" s="37">
        <v>26</v>
      </c>
      <c r="AC315" s="24">
        <f>+Ene!P315+Feb!P315+Mar!P315+Abr!P315+May!P315+Jun!P315+Jul!P315+Ago!P315+Set!P315+Oct!P315+Nov!P315+Dic!P315</f>
        <v>17</v>
      </c>
      <c r="AD315" s="33">
        <f t="shared" si="61"/>
        <v>65.384615384615387</v>
      </c>
      <c r="AE315" s="37">
        <v>17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97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28.175000000000001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6</v>
      </c>
      <c r="K316" s="27">
        <f>+Ene!J316+Feb!J316+Mar!J316+Abr!J316+May!J316+Jun!J316+Jul!J316+Ago!J316+Set!J316+Oct!J316+Nov!J316+Dic!J316</f>
        <v>8</v>
      </c>
      <c r="L316" s="33">
        <f t="shared" si="55"/>
        <v>133.33333333333331</v>
      </c>
      <c r="M316" s="37">
        <v>16</v>
      </c>
      <c r="N316" s="24">
        <f>+Ene!K316+Feb!K316+Mar!K316+Abr!K316+May!K316+Jun!K316+Jul!K316+Ago!K316+Set!K316+Oct!K316+Nov!K316+Dic!K316</f>
        <v>7</v>
      </c>
      <c r="O316" s="33">
        <f t="shared" si="56"/>
        <v>43.75</v>
      </c>
      <c r="P316" s="37">
        <v>18</v>
      </c>
      <c r="Q316" s="24">
        <f>+Ene!L316+Feb!L316+Mar!L316+Abr!L316+May!L316+Jun!L316+Jul!L316+Ago!L316+Set!L316+Oct!L316+Nov!L316+Dic!L316</f>
        <v>3</v>
      </c>
      <c r="R316" s="33">
        <f t="shared" si="57"/>
        <v>16.666666666666664</v>
      </c>
      <c r="S316" s="37">
        <v>33</v>
      </c>
      <c r="T316" s="24">
        <f>+Ene!M316+Feb!M316+Mar!M316+Abr!M316+May!M316+Jun!M316+Jul!M316+Ago!M316+Set!M316+Oct!M316+Nov!M316+Dic!M316</f>
        <v>1</v>
      </c>
      <c r="U316" s="33">
        <f t="shared" si="58"/>
        <v>3.0303030303030303</v>
      </c>
      <c r="V316" s="37">
        <v>0</v>
      </c>
      <c r="W316" s="23">
        <f>+Ene!N316+Feb!N316+Mar!N316+Abr!N316+May!N316+Jun!N316+Jul!N316+Ago!N316+Set!N316+Oct!N316+Nov!N316+Dic!N316</f>
        <v>8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12</v>
      </c>
      <c r="AA316" s="33">
        <f t="shared" si="60"/>
        <v>0</v>
      </c>
      <c r="AB316" s="37">
        <v>40</v>
      </c>
      <c r="AC316" s="24">
        <f>+Ene!P316+Feb!P316+Mar!P316+Abr!P316+May!P316+Jun!P316+Jul!P316+Ago!P316+Set!P316+Oct!P316+Nov!P316+Dic!P316</f>
        <v>18</v>
      </c>
      <c r="AD316" s="33">
        <f t="shared" si="61"/>
        <v>45</v>
      </c>
      <c r="AE316" s="37">
        <v>27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173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5</v>
      </c>
      <c r="AO316" s="33">
        <f t="shared" si="64"/>
        <v>0</v>
      </c>
      <c r="AP316" s="37">
        <v>45.879999999999995</v>
      </c>
      <c r="AQ316" s="24">
        <f>+Ene!W316+Feb!W316+Mar!W316+Abr!W316+May!W316+Jun!W316+Jul!W316+Ago!W316+Set!W316+Oct!W316+Nov!W316+Dic!W316</f>
        <v>2</v>
      </c>
      <c r="AR316" s="33">
        <f t="shared" si="65"/>
        <v>4.3591979075850045</v>
      </c>
      <c r="AS316" s="24">
        <f t="shared" si="66"/>
        <v>5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6</v>
      </c>
      <c r="K317" s="27">
        <f>+Ene!J317+Feb!J317+Mar!J317+Abr!J317+May!J317+Jun!J317+Jul!J317+Ago!J317+Set!J317+Oct!J317+Nov!J317+Dic!J317</f>
        <v>0</v>
      </c>
      <c r="L317" s="33">
        <f t="shared" si="55"/>
        <v>0</v>
      </c>
      <c r="M317" s="37">
        <v>28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>
        <v>45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88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0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1</v>
      </c>
      <c r="AA317" s="33">
        <f t="shared" si="60"/>
        <v>0</v>
      </c>
      <c r="AB317" s="37">
        <v>79</v>
      </c>
      <c r="AC317" s="24">
        <f>+Ene!P317+Feb!P317+Mar!P317+Abr!P317+May!P317+Jun!P317+Jul!P317+Ago!P317+Set!P317+Oct!P317+Nov!P317+Dic!P317</f>
        <v>0</v>
      </c>
      <c r="AD317" s="33">
        <f t="shared" si="61"/>
        <v>0</v>
      </c>
      <c r="AE317" s="37">
        <v>24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337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4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1</v>
      </c>
      <c r="AO317" s="33">
        <f t="shared" si="64"/>
        <v>0</v>
      </c>
      <c r="AP317" s="37">
        <v>74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1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2</v>
      </c>
      <c r="K318" s="27">
        <f>+Ene!J318+Feb!J318+Mar!J318+Abr!J318+May!J318+Jun!J318+Jul!J318+Ago!J318+Set!J318+Oct!J318+Nov!J318+Dic!J318</f>
        <v>1</v>
      </c>
      <c r="L318" s="33">
        <f t="shared" si="55"/>
        <v>50</v>
      </c>
      <c r="M318" s="37">
        <v>4</v>
      </c>
      <c r="N318" s="24">
        <f>+Ene!K318+Feb!K318+Mar!K318+Abr!K318+May!K318+Jun!K318+Jul!K318+Ago!K318+Set!K318+Oct!K318+Nov!K318+Dic!K318</f>
        <v>2</v>
      </c>
      <c r="O318" s="33">
        <f t="shared" si="56"/>
        <v>50</v>
      </c>
      <c r="P318" s="37">
        <v>9</v>
      </c>
      <c r="Q318" s="24">
        <f>+Ene!L318+Feb!L318+Mar!L318+Abr!L318+May!L318+Jun!L318+Jul!L318+Ago!L318+Set!L318+Oct!L318+Nov!L318+Dic!L318</f>
        <v>1</v>
      </c>
      <c r="R318" s="33">
        <f t="shared" si="57"/>
        <v>11.111111111111111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5</v>
      </c>
      <c r="AA318" s="33">
        <f t="shared" si="60"/>
        <v>0</v>
      </c>
      <c r="AB318" s="37">
        <v>15</v>
      </c>
      <c r="AC318" s="24">
        <f>+Ene!P318+Feb!P318+Mar!P318+Abr!P318+May!P318+Jun!P318+Jul!P318+Ago!P318+Set!P318+Oct!P318+Nov!P318+Dic!P318</f>
        <v>4</v>
      </c>
      <c r="AD318" s="33">
        <f t="shared" si="61"/>
        <v>26.666666666666668</v>
      </c>
      <c r="AE318" s="37">
        <v>0</v>
      </c>
      <c r="AF318" s="24">
        <f>+Ene!Q318+Feb!Q318+Mar!Q318+Abr!Q318+May!Q318+Jun!Q318+Jul!Q318+Ago!Q318+Set!Q318+Oct!Q318+Nov!Q318+Dic!Q318</f>
        <v>1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2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19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2</v>
      </c>
      <c r="K319" s="27">
        <f>+Ene!J319+Feb!J319+Mar!J319+Abr!J319+May!J319+Jun!J319+Jul!J319+Ago!J319+Set!J319+Oct!J319+Nov!J319+Dic!J319</f>
        <v>0</v>
      </c>
      <c r="L319" s="33">
        <f t="shared" si="55"/>
        <v>0</v>
      </c>
      <c r="M319" s="37">
        <v>6</v>
      </c>
      <c r="N319" s="24">
        <f>+Ene!K319+Feb!K319+Mar!K319+Abr!K319+May!K319+Jun!K319+Jul!K319+Ago!K319+Set!K319+Oct!K319+Nov!K319+Dic!K319</f>
        <v>3</v>
      </c>
      <c r="O319" s="33">
        <f t="shared" si="56"/>
        <v>50</v>
      </c>
      <c r="P319" s="37">
        <v>4</v>
      </c>
      <c r="Q319" s="24">
        <f>+Ene!L319+Feb!L319+Mar!L319+Abr!L319+May!L319+Jun!L319+Jul!L319+Ago!L319+Set!L319+Oct!L319+Nov!L319+Dic!L319</f>
        <v>0</v>
      </c>
      <c r="R319" s="33">
        <f t="shared" si="57"/>
        <v>0</v>
      </c>
      <c r="S319" s="37">
        <v>1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0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1</v>
      </c>
      <c r="AA319" s="33">
        <f t="shared" si="60"/>
        <v>0</v>
      </c>
      <c r="AB319" s="37">
        <v>12</v>
      </c>
      <c r="AC319" s="24">
        <f>+Ene!P319+Feb!P319+Mar!P319+Abr!P319+May!P319+Jun!P319+Jul!P319+Ago!P319+Set!P319+Oct!P319+Nov!P319+Dic!P319</f>
        <v>3</v>
      </c>
      <c r="AD319" s="33">
        <f t="shared" si="61"/>
        <v>25</v>
      </c>
      <c r="AE319" s="37">
        <v>3</v>
      </c>
      <c r="AF319" s="24">
        <f>+Ene!Q319+Feb!Q319+Mar!Q319+Abr!Q319+May!Q319+Jun!Q319+Jul!Q319+Ago!Q319+Set!Q319+Oct!Q319+Nov!Q319+Dic!Q319</f>
        <v>0</v>
      </c>
      <c r="AG319" s="33">
        <f t="shared" si="62"/>
        <v>0</v>
      </c>
      <c r="AH319" s="37">
        <v>12</v>
      </c>
      <c r="AI319" s="24">
        <f>+Ene!R319+Feb!R319+Mar!R319+Abr!R319+May!R319+Jun!R319+Jul!R319+Ago!R319+Set!R319+Oct!R319+Nov!R319+Dic!R319</f>
        <v>0</v>
      </c>
      <c r="AJ319" s="33">
        <f t="shared" si="63"/>
        <v>0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12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7</v>
      </c>
      <c r="K320" s="27">
        <f>+Ene!J320+Feb!J320+Mar!J320+Abr!J320+May!J320+Jun!J320+Jul!J320+Ago!J320+Set!J320+Oct!J320+Nov!J320+Dic!J320</f>
        <v>0</v>
      </c>
      <c r="L320" s="33">
        <f t="shared" si="55"/>
        <v>0</v>
      </c>
      <c r="M320" s="37">
        <v>14</v>
      </c>
      <c r="N320" s="24">
        <f>+Ene!K320+Feb!K320+Mar!K320+Abr!K320+May!K320+Jun!K320+Jul!K320+Ago!K320+Set!K320+Oct!K320+Nov!K320+Dic!K320</f>
        <v>0</v>
      </c>
      <c r="O320" s="33">
        <f t="shared" si="56"/>
        <v>0</v>
      </c>
      <c r="P320" s="37">
        <v>25</v>
      </c>
      <c r="Q320" s="24">
        <f>+Ene!L320+Feb!L320+Mar!L320+Abr!L320+May!L320+Jun!L320+Jul!L320+Ago!L320+Set!L320+Oct!L320+Nov!L320+Dic!L320</f>
        <v>0</v>
      </c>
      <c r="R320" s="33">
        <f t="shared" si="57"/>
        <v>0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0</v>
      </c>
      <c r="AA320" s="33">
        <f t="shared" si="60"/>
        <v>0</v>
      </c>
      <c r="AB320" s="37">
        <v>46</v>
      </c>
      <c r="AC320" s="24">
        <f>+Ene!P320+Feb!P320+Mar!P320+Abr!P320+May!P320+Jun!P320+Jul!P320+Ago!P320+Set!P320+Oct!P320+Nov!P320+Dic!P320</f>
        <v>0</v>
      </c>
      <c r="AD320" s="33">
        <f t="shared" si="61"/>
        <v>0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51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16</v>
      </c>
      <c r="K321" s="27">
        <f>+Ene!J321+Feb!J321+Mar!J321+Abr!J321+May!J321+Jun!J321+Jul!J321+Ago!J321+Set!J321+Oct!J321+Nov!J321+Dic!J321</f>
        <v>23</v>
      </c>
      <c r="L321" s="33">
        <f t="shared" si="55"/>
        <v>143.75</v>
      </c>
      <c r="M321" s="37">
        <v>48</v>
      </c>
      <c r="N321" s="24">
        <f>+Ene!K321+Feb!K321+Mar!K321+Abr!K321+May!K321+Jun!K321+Jul!K321+Ago!K321+Set!K321+Oct!K321+Nov!K321+Dic!K321</f>
        <v>26</v>
      </c>
      <c r="O321" s="33">
        <f t="shared" si="56"/>
        <v>54.166666666666664</v>
      </c>
      <c r="P321" s="37">
        <v>38</v>
      </c>
      <c r="Q321" s="24">
        <f>+Ene!L321+Feb!L321+Mar!L321+Abr!L321+May!L321+Jun!L321+Jul!L321+Ago!L321+Set!L321+Oct!L321+Nov!L321+Dic!L321</f>
        <v>2</v>
      </c>
      <c r="R321" s="33">
        <f t="shared" si="57"/>
        <v>5.2631578947368416</v>
      </c>
      <c r="S321" s="37">
        <v>0</v>
      </c>
      <c r="T321" s="24">
        <f>+Ene!M321+Feb!M321+Mar!M321+Abr!M321+May!M321+Jun!M321+Jul!M321+Ago!M321+Set!M321+Oct!M321+Nov!M321+Dic!M321</f>
        <v>2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23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58</v>
      </c>
      <c r="AA321" s="33">
        <f t="shared" si="60"/>
        <v>0</v>
      </c>
      <c r="AB321" s="37">
        <v>102</v>
      </c>
      <c r="AC321" s="24">
        <f>+Ene!P321+Feb!P321+Mar!P321+Abr!P321+May!P321+Jun!P321+Jul!P321+Ago!P321+Set!P321+Oct!P321+Nov!P321+Dic!P321</f>
        <v>51</v>
      </c>
      <c r="AD321" s="33">
        <f t="shared" si="61"/>
        <v>50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25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4</v>
      </c>
      <c r="AO321" s="33">
        <f t="shared" si="64"/>
        <v>0</v>
      </c>
      <c r="AP321" s="37">
        <v>114</v>
      </c>
      <c r="AQ321" s="24">
        <f>+Ene!W321+Feb!W321+Mar!W321+Abr!W321+May!W321+Jun!W321+Jul!W321+Ago!W321+Set!W321+Oct!W321+Nov!W321+Dic!W321</f>
        <v>3</v>
      </c>
      <c r="AR321" s="33">
        <f t="shared" si="65"/>
        <v>2.6315789473684208</v>
      </c>
      <c r="AS321" s="24">
        <f t="shared" si="66"/>
        <v>4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6</v>
      </c>
      <c r="K322" s="27">
        <f>+Ene!J322+Feb!J322+Mar!J322+Abr!J322+May!J322+Jun!J322+Jul!J322+Ago!J322+Set!J322+Oct!J322+Nov!J322+Dic!J322</f>
        <v>3</v>
      </c>
      <c r="L322" s="33">
        <f t="shared" si="55"/>
        <v>50</v>
      </c>
      <c r="M322" s="37">
        <v>22</v>
      </c>
      <c r="N322" s="24">
        <f>+Ene!K322+Feb!K322+Mar!K322+Abr!K322+May!K322+Jun!K322+Jul!K322+Ago!K322+Set!K322+Oct!K322+Nov!K322+Dic!K322</f>
        <v>9</v>
      </c>
      <c r="O322" s="33">
        <f t="shared" si="56"/>
        <v>40.909090909090914</v>
      </c>
      <c r="P322" s="37">
        <v>17</v>
      </c>
      <c r="Q322" s="24">
        <f>+Ene!L322+Feb!L322+Mar!L322+Abr!L322+May!L322+Jun!L322+Jul!L322+Ago!L322+Set!L322+Oct!L322+Nov!L322+Dic!L322</f>
        <v>2</v>
      </c>
      <c r="R322" s="33">
        <f t="shared" si="57"/>
        <v>11.76470588235294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3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15</v>
      </c>
      <c r="AA322" s="33">
        <f t="shared" si="60"/>
        <v>0</v>
      </c>
      <c r="AB322" s="37">
        <v>45</v>
      </c>
      <c r="AC322" s="24">
        <f>+Ene!P322+Feb!P322+Mar!P322+Abr!P322+May!P322+Jun!P322+Jul!P322+Ago!P322+Set!P322+Oct!P322+Nov!P322+Dic!P322</f>
        <v>14</v>
      </c>
      <c r="AD322" s="33">
        <f t="shared" si="61"/>
        <v>31.111111111111111</v>
      </c>
      <c r="AE322" s="37">
        <v>0</v>
      </c>
      <c r="AF322" s="24">
        <f>+Ene!Q322+Feb!Q322+Mar!Q322+Abr!Q322+May!Q322+Jun!Q322+Jul!Q322+Ago!Q322+Set!Q322+Oct!Q322+Nov!Q322+Dic!Q322</f>
        <v>1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1</v>
      </c>
      <c r="AO322" s="33">
        <f t="shared" si="64"/>
        <v>0</v>
      </c>
      <c r="AP322" s="37">
        <v>46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1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3</v>
      </c>
      <c r="K323" s="27">
        <f>+Ene!J323+Feb!J323+Mar!J323+Abr!J323+May!J323+Jun!J323+Jul!J323+Ago!J323+Set!J323+Oct!J323+Nov!J323+Dic!J323</f>
        <v>3</v>
      </c>
      <c r="L323" s="33">
        <f t="shared" si="55"/>
        <v>100</v>
      </c>
      <c r="M323" s="37">
        <v>8</v>
      </c>
      <c r="N323" s="24">
        <f>+Ene!K323+Feb!K323+Mar!K323+Abr!K323+May!K323+Jun!K323+Jul!K323+Ago!K323+Set!K323+Oct!K323+Nov!K323+Dic!K323</f>
        <v>8</v>
      </c>
      <c r="O323" s="33">
        <f t="shared" si="56"/>
        <v>100</v>
      </c>
      <c r="P323" s="37">
        <v>7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2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3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10</v>
      </c>
      <c r="AA323" s="33">
        <f t="shared" si="60"/>
        <v>0</v>
      </c>
      <c r="AB323" s="37">
        <v>18</v>
      </c>
      <c r="AC323" s="24">
        <f>+Ene!P323+Feb!P323+Mar!P323+Abr!P323+May!P323+Jun!P323+Jul!P323+Ago!P323+Set!P323+Oct!P323+Nov!P323+Dic!P323</f>
        <v>11</v>
      </c>
      <c r="AD323" s="33">
        <f t="shared" si="61"/>
        <v>61.111111111111114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0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1</v>
      </c>
      <c r="AO323" s="33">
        <f t="shared" si="64"/>
        <v>0</v>
      </c>
      <c r="AP323" s="37">
        <v>21</v>
      </c>
      <c r="AQ323" s="24">
        <f>+Ene!W323+Feb!W323+Mar!W323+Abr!W323+May!W323+Jun!W323+Jul!W323+Ago!W323+Set!W323+Oct!W323+Nov!W323+Dic!W323</f>
        <v>1</v>
      </c>
      <c r="AR323" s="33">
        <f t="shared" si="65"/>
        <v>4.7619047619047619</v>
      </c>
      <c r="AS323" s="24">
        <f t="shared" si="66"/>
        <v>1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6</v>
      </c>
      <c r="K324" s="27">
        <f>+Ene!J324+Feb!J324+Mar!J324+Abr!J324+May!J324+Jun!J324+Jul!J324+Ago!J324+Set!J324+Oct!J324+Nov!J324+Dic!J324</f>
        <v>7</v>
      </c>
      <c r="L324" s="33">
        <f t="shared" si="55"/>
        <v>116.66666666666667</v>
      </c>
      <c r="M324" s="37">
        <v>6</v>
      </c>
      <c r="N324" s="24">
        <f>+Ene!K324+Feb!K324+Mar!K324+Abr!K324+May!K324+Jun!K324+Jul!K324+Ago!K324+Set!K324+Oct!K324+Nov!K324+Dic!K324</f>
        <v>8</v>
      </c>
      <c r="O324" s="33">
        <f t="shared" si="56"/>
        <v>133.33333333333331</v>
      </c>
      <c r="P324" s="37">
        <v>6</v>
      </c>
      <c r="Q324" s="24">
        <f>+Ene!L324+Feb!L324+Mar!L324+Abr!L324+May!L324+Jun!L324+Jul!L324+Ago!L324+Set!L324+Oct!L324+Nov!L324+Dic!L324</f>
        <v>5</v>
      </c>
      <c r="R324" s="33">
        <f t="shared" si="57"/>
        <v>83.333333333333343</v>
      </c>
      <c r="S324" s="37">
        <v>9</v>
      </c>
      <c r="T324" s="24">
        <f>+Ene!M324+Feb!M324+Mar!M324+Abr!M324+May!M324+Jun!M324+Jul!M324+Ago!M324+Set!M324+Oct!M324+Nov!M324+Dic!M324</f>
        <v>2</v>
      </c>
      <c r="U324" s="33">
        <f t="shared" si="58"/>
        <v>22.222222222222221</v>
      </c>
      <c r="V324" s="37">
        <v>0</v>
      </c>
      <c r="W324" s="23">
        <f>+Ene!N324+Feb!N324+Mar!N324+Abr!N324+May!N324+Jun!N324+Jul!N324+Ago!N324+Set!N324+Oct!N324+Nov!N324+Dic!N324</f>
        <v>6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14</v>
      </c>
      <c r="AA324" s="33">
        <f t="shared" si="60"/>
        <v>0</v>
      </c>
      <c r="AB324" s="37">
        <v>18</v>
      </c>
      <c r="AC324" s="24">
        <f>+Ene!P324+Feb!P324+Mar!P324+Abr!P324+May!P324+Jun!P324+Jul!P324+Ago!P324+Set!P324+Oct!P324+Nov!P324+Dic!P324</f>
        <v>20</v>
      </c>
      <c r="AD324" s="33">
        <f t="shared" si="61"/>
        <v>111.11111111111111</v>
      </c>
      <c r="AE324" s="37">
        <v>25</v>
      </c>
      <c r="AF324" s="24">
        <f>+Ene!Q324+Feb!Q324+Mar!Q324+Abr!Q324+May!Q324+Jun!Q324+Jul!Q324+Ago!Q324+Set!Q324+Oct!Q324+Nov!Q324+Dic!Q324</f>
        <v>5</v>
      </c>
      <c r="AG324" s="33">
        <f t="shared" si="62"/>
        <v>20</v>
      </c>
      <c r="AH324" s="37">
        <v>69</v>
      </c>
      <c r="AI324" s="24">
        <f>+Ene!R324+Feb!R324+Mar!R324+Abr!R324+May!R324+Jun!R324+Jul!R324+Ago!R324+Set!R324+Oct!R324+Nov!R324+Dic!R324</f>
        <v>7</v>
      </c>
      <c r="AJ324" s="33">
        <f t="shared" si="63"/>
        <v>10.144927536231885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1</v>
      </c>
      <c r="AO324" s="33">
        <f t="shared" si="64"/>
        <v>0</v>
      </c>
      <c r="AP324" s="37">
        <v>26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1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1</v>
      </c>
      <c r="K325" s="27">
        <f>+Ene!J325+Feb!J325+Mar!J325+Abr!J325+May!J325+Jun!J325+Jul!J325+Ago!J325+Set!J325+Oct!J325+Nov!J325+Dic!J325</f>
        <v>0</v>
      </c>
      <c r="L325" s="33">
        <f t="shared" si="55"/>
        <v>0</v>
      </c>
      <c r="M325" s="37">
        <v>2</v>
      </c>
      <c r="N325" s="24">
        <f>+Ene!K325+Feb!K325+Mar!K325+Abr!K325+May!K325+Jun!K325+Jul!K325+Ago!K325+Set!K325+Oct!K325+Nov!K325+Dic!K325</f>
        <v>0</v>
      </c>
      <c r="O325" s="33">
        <f t="shared" si="56"/>
        <v>0</v>
      </c>
      <c r="P325" s="37">
        <v>3</v>
      </c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0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0</v>
      </c>
      <c r="AA325" s="33">
        <f t="shared" si="60"/>
        <v>0</v>
      </c>
      <c r="AB325" s="37">
        <v>6</v>
      </c>
      <c r="AC325" s="24">
        <f>+Ene!P325+Feb!P325+Mar!P325+Abr!P325+May!P325+Jun!P325+Jul!P325+Ago!P325+Set!P325+Oct!P325+Nov!P325+Dic!P325</f>
        <v>0</v>
      </c>
      <c r="AD325" s="33">
        <f t="shared" si="61"/>
        <v>0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7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1</v>
      </c>
      <c r="L326" s="33">
        <f t="shared" ref="L326:L389" si="68">IFERROR(K326/J326,0)*100</f>
        <v>0</v>
      </c>
      <c r="M326" s="37">
        <v>0.58600000000000008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682.5938566552901</v>
      </c>
      <c r="P326" s="37">
        <v>0.54099999999999993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369.68576709796679</v>
      </c>
      <c r="S326" s="37">
        <v>3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1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49</v>
      </c>
      <c r="AA326" s="33">
        <f t="shared" ref="AA326:AA389" si="73">IFERROR(Z326/Y326,0)*100</f>
        <v>0</v>
      </c>
      <c r="AB326" s="37">
        <v>1.127</v>
      </c>
      <c r="AC326" s="24">
        <f>+Ene!P326+Feb!P326+Mar!P326+Abr!P326+May!P326+Jun!P326+Jul!P326+Ago!P326+Set!P326+Oct!P326+Nov!P326+Dic!P326</f>
        <v>7</v>
      </c>
      <c r="AD326" s="33">
        <f t="shared" ref="AD326:AD389" si="74">IFERROR(AC326/AB326,0)*100</f>
        <v>621.11801242236027</v>
      </c>
      <c r="AE326" s="37">
        <v>0</v>
      </c>
      <c r="AF326" s="24">
        <f>+Ene!Q326+Feb!Q326+Mar!Q326+Abr!Q326+May!Q326+Jun!Q326+Jul!Q326+Ago!Q326+Set!Q326+Oct!Q326+Nov!Q326+Dic!Q326</f>
        <v>3</v>
      </c>
      <c r="AG326" s="33">
        <f t="shared" ref="AG326:AG389" si="75">IFERROR(AF326/AE326,0)*100</f>
        <v>0</v>
      </c>
      <c r="AH326" s="37">
        <v>7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42.857142857142854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0.873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3</v>
      </c>
      <c r="K327" s="27">
        <f>+Ene!J327+Feb!J327+Mar!J327+Abr!J327+May!J327+Jun!J327+Jul!J327+Ago!J327+Set!J327+Oct!J327+Nov!J327+Dic!J327</f>
        <v>0</v>
      </c>
      <c r="L327" s="33">
        <f t="shared" si="68"/>
        <v>0</v>
      </c>
      <c r="M327" s="37">
        <v>6</v>
      </c>
      <c r="N327" s="24">
        <f>+Ene!K327+Feb!K327+Mar!K327+Abr!K327+May!K327+Jun!K327+Jul!K327+Ago!K327+Set!K327+Oct!K327+Nov!K327+Dic!K327</f>
        <v>3</v>
      </c>
      <c r="O327" s="33">
        <f t="shared" si="69"/>
        <v>50</v>
      </c>
      <c r="P327" s="37">
        <v>4</v>
      </c>
      <c r="Q327" s="24">
        <f>+Ene!L327+Feb!L327+Mar!L327+Abr!L327+May!L327+Jun!L327+Jul!L327+Ago!L327+Set!L327+Oct!L327+Nov!L327+Dic!L327</f>
        <v>2</v>
      </c>
      <c r="R327" s="33">
        <f t="shared" si="70"/>
        <v>50</v>
      </c>
      <c r="S327" s="37">
        <v>0</v>
      </c>
      <c r="T327" s="24">
        <f>+Ene!M327+Feb!M327+Mar!M327+Abr!M327+May!M327+Jun!M327+Jul!M327+Ago!M327+Set!M327+Oct!M327+Nov!M327+Dic!M327</f>
        <v>1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0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3</v>
      </c>
      <c r="AA327" s="33">
        <f t="shared" si="73"/>
        <v>0</v>
      </c>
      <c r="AB327" s="37">
        <v>13</v>
      </c>
      <c r="AC327" s="24">
        <f>+Ene!P327+Feb!P327+Mar!P327+Abr!P327+May!P327+Jun!P327+Jul!P327+Ago!P327+Set!P327+Oct!P327+Nov!P327+Dic!P327</f>
        <v>5</v>
      </c>
      <c r="AD327" s="33">
        <f t="shared" si="74"/>
        <v>38.461538461538467</v>
      </c>
      <c r="AE327" s="37">
        <v>0</v>
      </c>
      <c r="AF327" s="24">
        <f>+Ene!Q327+Feb!Q327+Mar!Q327+Abr!Q327+May!Q327+Jun!Q327+Jul!Q327+Ago!Q327+Set!Q327+Oct!Q327+Nov!Q327+Dic!Q327</f>
        <v>0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2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0</v>
      </c>
      <c r="AO327" s="33">
        <f t="shared" si="77"/>
        <v>0</v>
      </c>
      <c r="AP327" s="37">
        <v>17</v>
      </c>
      <c r="AQ327" s="24">
        <f>+Ene!W327+Feb!W327+Mar!W327+Abr!W327+May!W327+Jun!W327+Jul!W327+Ago!W327+Set!W327+Oct!W327+Nov!W327+Dic!W327</f>
        <v>0</v>
      </c>
      <c r="AR327" s="33">
        <f t="shared" si="78"/>
        <v>0</v>
      </c>
      <c r="AS327" s="24">
        <f t="shared" si="79"/>
        <v>0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1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3</v>
      </c>
      <c r="N328" s="24">
        <f>+Ene!K328+Feb!K328+Mar!K328+Abr!K328+May!K328+Jun!K328+Jul!K328+Ago!K328+Set!K328+Oct!K328+Nov!K328+Dic!K328</f>
        <v>1</v>
      </c>
      <c r="O328" s="33">
        <f t="shared" si="69"/>
        <v>33.333333333333329</v>
      </c>
      <c r="P328" s="37">
        <v>7</v>
      </c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37">
        <v>14</v>
      </c>
      <c r="T328" s="24">
        <f>+Ene!M328+Feb!M328+Mar!M328+Abr!M328+May!M328+Jun!M328+Jul!M328+Ago!M328+Set!M328+Oct!M328+Nov!M328+Dic!M328</f>
        <v>1</v>
      </c>
      <c r="U328" s="33">
        <f t="shared" si="71"/>
        <v>7.1428571428571423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3</v>
      </c>
      <c r="AA328" s="33">
        <f t="shared" si="73"/>
        <v>0</v>
      </c>
      <c r="AB328" s="37">
        <v>11</v>
      </c>
      <c r="AC328" s="24">
        <f>+Ene!P328+Feb!P328+Mar!P328+Abr!P328+May!P328+Jun!P328+Jul!P328+Ago!P328+Set!P328+Oct!P328+Nov!P328+Dic!P328</f>
        <v>1</v>
      </c>
      <c r="AD328" s="33">
        <f t="shared" si="74"/>
        <v>9.0909090909090917</v>
      </c>
      <c r="AE328" s="37">
        <v>5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48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11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3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8</v>
      </c>
      <c r="N329" s="24">
        <f>+Ene!K329+Feb!K329+Mar!K329+Abr!K329+May!K329+Jun!K329+Jul!K329+Ago!K329+Set!K329+Oct!K329+Nov!K329+Dic!K329</f>
        <v>4</v>
      </c>
      <c r="O329" s="33">
        <f t="shared" si="69"/>
        <v>50</v>
      </c>
      <c r="P329" s="37">
        <v>3</v>
      </c>
      <c r="Q329" s="24">
        <f>+Ene!L329+Feb!L329+Mar!L329+Abr!L329+May!L329+Jun!L329+Jul!L329+Ago!L329+Set!L329+Oct!L329+Nov!L329+Dic!L329</f>
        <v>3</v>
      </c>
      <c r="R329" s="33">
        <f t="shared" si="70"/>
        <v>100</v>
      </c>
      <c r="S329" s="37">
        <v>4</v>
      </c>
      <c r="T329" s="24">
        <f>+Ene!M329+Feb!M329+Mar!M329+Abr!M329+May!M329+Jun!M329+Jul!M329+Ago!M329+Set!M329+Oct!M329+Nov!M329+Dic!M329</f>
        <v>1</v>
      </c>
      <c r="U329" s="33">
        <f t="shared" si="71"/>
        <v>25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5</v>
      </c>
      <c r="AA329" s="33">
        <f t="shared" si="73"/>
        <v>0</v>
      </c>
      <c r="AB329" s="37">
        <v>14</v>
      </c>
      <c r="AC329" s="24">
        <f>+Ene!P329+Feb!P329+Mar!P329+Abr!P329+May!P329+Jun!P329+Jul!P329+Ago!P329+Set!P329+Oct!P329+Nov!P329+Dic!P329</f>
        <v>7</v>
      </c>
      <c r="AD329" s="33">
        <f t="shared" si="74"/>
        <v>50</v>
      </c>
      <c r="AE329" s="37">
        <v>7</v>
      </c>
      <c r="AF329" s="24">
        <f>+Ene!Q329+Feb!Q329+Mar!Q329+Abr!Q329+May!Q329+Jun!Q329+Jul!Q329+Ago!Q329+Set!Q329+Oct!Q329+Nov!Q329+Dic!Q329</f>
        <v>3</v>
      </c>
      <c r="AG329" s="33">
        <f t="shared" si="75"/>
        <v>42.857142857142854</v>
      </c>
      <c r="AH329" s="37">
        <v>26</v>
      </c>
      <c r="AI329" s="24">
        <f>+Ene!R329+Feb!R329+Mar!R329+Abr!R329+May!R329+Jun!R329+Jul!R329+Ago!R329+Set!R329+Oct!R329+Nov!R329+Dic!R329</f>
        <v>8</v>
      </c>
      <c r="AJ329" s="33">
        <f t="shared" si="76"/>
        <v>30.76923076923077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0</v>
      </c>
      <c r="AO329" s="33">
        <f t="shared" si="77"/>
        <v>0</v>
      </c>
      <c r="AP329" s="37">
        <v>15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0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2</v>
      </c>
      <c r="K330" s="27">
        <f>+Ene!J330+Feb!J330+Mar!J330+Abr!J330+May!J330+Jun!J330+Jul!J330+Ago!J330+Set!J330+Oct!J330+Nov!J330+Dic!J330</f>
        <v>2</v>
      </c>
      <c r="L330" s="33">
        <f t="shared" si="68"/>
        <v>100</v>
      </c>
      <c r="M330" s="37">
        <v>2</v>
      </c>
      <c r="N330" s="24">
        <f>+Ene!K330+Feb!K330+Mar!K330+Abr!K330+May!K330+Jun!K330+Jul!K330+Ago!K330+Set!K330+Oct!K330+Nov!K330+Dic!K330</f>
        <v>6</v>
      </c>
      <c r="O330" s="33">
        <f t="shared" si="69"/>
        <v>300</v>
      </c>
      <c r="P330" s="37">
        <v>5</v>
      </c>
      <c r="Q330" s="24">
        <f>+Ene!L330+Feb!L330+Mar!L330+Abr!L330+May!L330+Jun!L330+Jul!L330+Ago!L330+Set!L330+Oct!L330+Nov!L330+Dic!L330</f>
        <v>4</v>
      </c>
      <c r="R330" s="33">
        <f t="shared" si="70"/>
        <v>80</v>
      </c>
      <c r="S330" s="37">
        <v>0</v>
      </c>
      <c r="T330" s="24">
        <f>+Ene!M330+Feb!M330+Mar!M330+Abr!M330+May!M330+Jun!M330+Jul!M330+Ago!M330+Set!M330+Oct!M330+Nov!M330+Dic!M330</f>
        <v>2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2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6</v>
      </c>
      <c r="AA330" s="33">
        <f t="shared" si="73"/>
        <v>0</v>
      </c>
      <c r="AB330" s="37">
        <v>9</v>
      </c>
      <c r="AC330" s="24">
        <f>+Ene!P330+Feb!P330+Mar!P330+Abr!P330+May!P330+Jun!P330+Jul!P330+Ago!P330+Set!P330+Oct!P330+Nov!P330+Dic!P330</f>
        <v>12</v>
      </c>
      <c r="AD330" s="33">
        <f t="shared" si="74"/>
        <v>133.33333333333331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10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3</v>
      </c>
      <c r="K331" s="27">
        <f>+Ene!J331+Feb!J331+Mar!J331+Abr!J331+May!J331+Jun!J331+Jul!J331+Ago!J331+Set!J331+Oct!J331+Nov!J331+Dic!J331</f>
        <v>3</v>
      </c>
      <c r="L331" s="33">
        <f t="shared" si="68"/>
        <v>100</v>
      </c>
      <c r="M331" s="37">
        <v>22</v>
      </c>
      <c r="N331" s="24">
        <f>+Ene!K331+Feb!K331+Mar!K331+Abr!K331+May!K331+Jun!K331+Jul!K331+Ago!K331+Set!K331+Oct!K331+Nov!K331+Dic!K331</f>
        <v>5</v>
      </c>
      <c r="O331" s="33">
        <f t="shared" si="69"/>
        <v>22.727272727272727</v>
      </c>
      <c r="P331" s="37">
        <v>17</v>
      </c>
      <c r="Q331" s="24">
        <f>+Ene!L331+Feb!L331+Mar!L331+Abr!L331+May!L331+Jun!L331+Jul!L331+Ago!L331+Set!L331+Oct!L331+Nov!L331+Dic!L331</f>
        <v>0</v>
      </c>
      <c r="R331" s="33">
        <f t="shared" si="70"/>
        <v>0</v>
      </c>
      <c r="S331" s="37">
        <v>0</v>
      </c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3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9</v>
      </c>
      <c r="AA331" s="33">
        <f t="shared" si="73"/>
        <v>0</v>
      </c>
      <c r="AB331" s="37">
        <v>42</v>
      </c>
      <c r="AC331" s="24">
        <f>+Ene!P331+Feb!P331+Mar!P331+Abr!P331+May!P331+Jun!P331+Jul!P331+Ago!P331+Set!P331+Oct!P331+Nov!P331+Dic!P331</f>
        <v>8</v>
      </c>
      <c r="AD331" s="33">
        <f t="shared" si="74"/>
        <v>19.047619047619047</v>
      </c>
      <c r="AE331" s="37">
        <v>0</v>
      </c>
      <c r="AF331" s="24">
        <f>+Ene!Q331+Feb!Q331+Mar!Q331+Abr!Q331+May!Q331+Jun!Q331+Jul!Q331+Ago!Q331+Set!Q331+Oct!Q331+Nov!Q331+Dic!Q331</f>
        <v>2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0</v>
      </c>
      <c r="AO331" s="33">
        <f t="shared" si="77"/>
        <v>0</v>
      </c>
      <c r="AP331" s="37">
        <v>38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0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2</v>
      </c>
      <c r="K332" s="27">
        <f>+Ene!J332+Feb!J332+Mar!J332+Abr!J332+May!J332+Jun!J332+Jul!J332+Ago!J332+Set!J332+Oct!J332+Nov!J332+Dic!J332</f>
        <v>2</v>
      </c>
      <c r="L332" s="33">
        <f t="shared" si="68"/>
        <v>100</v>
      </c>
      <c r="M332" s="37">
        <v>9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>
        <v>16</v>
      </c>
      <c r="Q332" s="24">
        <f>+Ene!L332+Feb!L332+Mar!L332+Abr!L332+May!L332+Jun!L332+Jul!L332+Ago!L332+Set!L332+Oct!L332+Nov!L332+Dic!L332</f>
        <v>2</v>
      </c>
      <c r="R332" s="33">
        <f t="shared" si="70"/>
        <v>12.5</v>
      </c>
      <c r="S332" s="37">
        <v>19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2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3</v>
      </c>
      <c r="AA332" s="33">
        <f t="shared" si="73"/>
        <v>0</v>
      </c>
      <c r="AB332" s="37">
        <v>27</v>
      </c>
      <c r="AC332" s="24">
        <f>+Ene!P332+Feb!P332+Mar!P332+Abr!P332+May!P332+Jun!P332+Jul!P332+Ago!P332+Set!P332+Oct!P332+Nov!P332+Dic!P332</f>
        <v>4</v>
      </c>
      <c r="AD332" s="33">
        <f t="shared" si="74"/>
        <v>14.814814814814813</v>
      </c>
      <c r="AE332" s="37">
        <v>9</v>
      </c>
      <c r="AF332" s="24">
        <f>+Ene!Q332+Feb!Q332+Mar!Q332+Abr!Q332+May!Q332+Jun!Q332+Jul!Q332+Ago!Q332+Set!Q332+Oct!Q332+Nov!Q332+Dic!Q332</f>
        <v>2</v>
      </c>
      <c r="AG332" s="33">
        <f t="shared" si="75"/>
        <v>22.222222222222221</v>
      </c>
      <c r="AH332" s="37">
        <v>109</v>
      </c>
      <c r="AI332" s="24">
        <f>+Ene!R332+Feb!R332+Mar!R332+Abr!R332+May!R332+Jun!R332+Jul!R332+Ago!R332+Set!R332+Oct!R332+Nov!R332+Dic!R332</f>
        <v>2</v>
      </c>
      <c r="AJ332" s="33">
        <f t="shared" si="76"/>
        <v>1.834862385321101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1</v>
      </c>
      <c r="AO332" s="33">
        <f t="shared" si="77"/>
        <v>0</v>
      </c>
      <c r="AP332" s="37">
        <v>26</v>
      </c>
      <c r="AQ332" s="24">
        <f>+Ene!W332+Feb!W332+Mar!W332+Abr!W332+May!W332+Jun!W332+Jul!W332+Ago!W332+Set!W332+Oct!W332+Nov!W332+Dic!W332</f>
        <v>1</v>
      </c>
      <c r="AR332" s="33">
        <f t="shared" si="78"/>
        <v>3.8461538461538463</v>
      </c>
      <c r="AS332" s="24">
        <f t="shared" si="79"/>
        <v>1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3.5700000000000003</v>
      </c>
      <c r="K333" s="27">
        <f>+Ene!J333+Feb!J333+Mar!J333+Abr!J333+May!J333+Jun!J333+Jul!J333+Ago!J333+Set!J333+Oct!J333+Nov!J333+Dic!J333</f>
        <v>5</v>
      </c>
      <c r="L333" s="33">
        <f t="shared" si="68"/>
        <v>140.05602240896357</v>
      </c>
      <c r="M333" s="37">
        <v>11.72</v>
      </c>
      <c r="N333" s="24">
        <f>+Ene!K333+Feb!K333+Mar!K333+Abr!K333+May!K333+Jun!K333+Jul!K333+Ago!K333+Set!K333+Oct!K333+Nov!K333+Dic!K333</f>
        <v>5</v>
      </c>
      <c r="O333" s="33">
        <f t="shared" si="69"/>
        <v>42.662116040955631</v>
      </c>
      <c r="P333" s="37">
        <v>11.360999999999999</v>
      </c>
      <c r="Q333" s="24">
        <f>+Ene!L333+Feb!L333+Mar!L333+Abr!L333+May!L333+Jun!L333+Jul!L333+Ago!L333+Set!L333+Oct!L333+Nov!L333+Dic!L333</f>
        <v>2</v>
      </c>
      <c r="R333" s="33">
        <f t="shared" si="70"/>
        <v>17.604084147522229</v>
      </c>
      <c r="S333" s="37">
        <v>31</v>
      </c>
      <c r="T333" s="24">
        <f>+Ene!M333+Feb!M333+Mar!M333+Abr!M333+May!M333+Jun!M333+Jul!M333+Ago!M333+Set!M333+Oct!M333+Nov!M333+Dic!M333</f>
        <v>2</v>
      </c>
      <c r="U333" s="33">
        <f t="shared" si="71"/>
        <v>6.4516129032258061</v>
      </c>
      <c r="V333" s="37">
        <v>0</v>
      </c>
      <c r="W333" s="23">
        <f>+Ene!N333+Feb!N333+Mar!N333+Abr!N333+May!N333+Jun!N333+Jul!N333+Ago!N333+Set!N333+Oct!N333+Nov!N333+Dic!N333</f>
        <v>5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16</v>
      </c>
      <c r="AA333" s="33">
        <f t="shared" si="73"/>
        <v>0</v>
      </c>
      <c r="AB333" s="37">
        <v>26.651</v>
      </c>
      <c r="AC333" s="24">
        <f>+Ene!P333+Feb!P333+Mar!P333+Abr!P333+May!P333+Jun!P333+Jul!P333+Ago!P333+Set!P333+Oct!P333+Nov!P333+Dic!P333</f>
        <v>12</v>
      </c>
      <c r="AD333" s="33">
        <f t="shared" si="74"/>
        <v>45.026453041161687</v>
      </c>
      <c r="AE333" s="37">
        <v>19</v>
      </c>
      <c r="AF333" s="24">
        <f>+Ene!Q333+Feb!Q333+Mar!Q333+Abr!Q333+May!Q333+Jun!Q333+Jul!Q333+Ago!Q333+Set!Q333+Oct!Q333+Nov!Q333+Dic!Q333</f>
        <v>6</v>
      </c>
      <c r="AG333" s="33">
        <f t="shared" si="75"/>
        <v>31.578947368421051</v>
      </c>
      <c r="AH333" s="37">
        <v>117</v>
      </c>
      <c r="AI333" s="24">
        <f>+Ene!R333+Feb!R333+Mar!R333+Abr!R333+May!R333+Jun!R333+Jul!R333+Ago!R333+Set!R333+Oct!R333+Nov!R333+Dic!R333</f>
        <v>12</v>
      </c>
      <c r="AJ333" s="33">
        <f t="shared" si="76"/>
        <v>10.256410256410255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28.349000000000004</v>
      </c>
      <c r="AQ333" s="24">
        <f>+Ene!W333+Feb!W333+Mar!W333+Abr!W333+May!W333+Jun!W333+Jul!W333+Ago!W333+Set!W333+Oct!W333+Nov!W333+Dic!W333</f>
        <v>1</v>
      </c>
      <c r="AR333" s="33">
        <f t="shared" si="78"/>
        <v>3.5274612861123842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3</v>
      </c>
      <c r="K334" s="27">
        <f>+Ene!J334+Feb!J334+Mar!J334+Abr!J334+May!J334+Jun!J334+Jul!J334+Ago!J334+Set!J334+Oct!J334+Nov!J334+Dic!J334</f>
        <v>2</v>
      </c>
      <c r="L334" s="33">
        <f t="shared" si="68"/>
        <v>66.666666666666657</v>
      </c>
      <c r="M334" s="37">
        <v>10</v>
      </c>
      <c r="N334" s="24">
        <f>+Ene!K334+Feb!K334+Mar!K334+Abr!K334+May!K334+Jun!K334+Jul!K334+Ago!K334+Set!K334+Oct!K334+Nov!K334+Dic!K334</f>
        <v>4</v>
      </c>
      <c r="O334" s="33">
        <f t="shared" si="69"/>
        <v>40</v>
      </c>
      <c r="P334" s="37">
        <v>9</v>
      </c>
      <c r="Q334" s="24">
        <f>+Ene!L334+Feb!L334+Mar!L334+Abr!L334+May!L334+Jun!L334+Jul!L334+Ago!L334+Set!L334+Oct!L334+Nov!L334+Dic!L334</f>
        <v>4</v>
      </c>
      <c r="R334" s="33">
        <f t="shared" si="70"/>
        <v>44.444444444444443</v>
      </c>
      <c r="S334" s="37">
        <v>0</v>
      </c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2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5</v>
      </c>
      <c r="AA334" s="33">
        <f t="shared" si="73"/>
        <v>0</v>
      </c>
      <c r="AB334" s="37">
        <v>22</v>
      </c>
      <c r="AC334" s="24">
        <f>+Ene!P334+Feb!P334+Mar!P334+Abr!P334+May!P334+Jun!P334+Jul!P334+Ago!P334+Set!P334+Oct!P334+Nov!P334+Dic!P334</f>
        <v>10</v>
      </c>
      <c r="AD334" s="33">
        <f t="shared" si="74"/>
        <v>45.454545454545453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1</v>
      </c>
      <c r="AO334" s="33">
        <f t="shared" si="77"/>
        <v>0</v>
      </c>
      <c r="AP334" s="37">
        <v>24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1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3</v>
      </c>
      <c r="K335" s="27">
        <f>+Ene!J335+Feb!J335+Mar!J335+Abr!J335+May!J335+Jun!J335+Jul!J335+Ago!J335+Set!J335+Oct!J335+Nov!J335+Dic!J335</f>
        <v>6</v>
      </c>
      <c r="L335" s="33">
        <f t="shared" si="68"/>
        <v>200</v>
      </c>
      <c r="M335" s="37">
        <v>8</v>
      </c>
      <c r="N335" s="24">
        <f>+Ene!K335+Feb!K335+Mar!K335+Abr!K335+May!K335+Jun!K335+Jul!K335+Ago!K335+Set!K335+Oct!K335+Nov!K335+Dic!K335</f>
        <v>5</v>
      </c>
      <c r="O335" s="33">
        <f t="shared" si="69"/>
        <v>62.5</v>
      </c>
      <c r="P335" s="37">
        <v>7</v>
      </c>
      <c r="Q335" s="24">
        <f>+Ene!L335+Feb!L335+Mar!L335+Abr!L335+May!L335+Jun!L335+Jul!L335+Ago!L335+Set!L335+Oct!L335+Nov!L335+Dic!L335</f>
        <v>1</v>
      </c>
      <c r="R335" s="33">
        <f t="shared" si="70"/>
        <v>14.285714285714285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6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11</v>
      </c>
      <c r="AA335" s="33">
        <f t="shared" si="73"/>
        <v>0</v>
      </c>
      <c r="AB335" s="37">
        <v>18</v>
      </c>
      <c r="AC335" s="24">
        <f>+Ene!P335+Feb!P335+Mar!P335+Abr!P335+May!P335+Jun!P335+Jul!P335+Ago!P335+Set!P335+Oct!P335+Nov!P335+Dic!P335</f>
        <v>12</v>
      </c>
      <c r="AD335" s="33">
        <f t="shared" si="74"/>
        <v>66.666666666666657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3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1</v>
      </c>
      <c r="AO335" s="33">
        <f t="shared" si="77"/>
        <v>0</v>
      </c>
      <c r="AP335" s="37">
        <v>21</v>
      </c>
      <c r="AQ335" s="24">
        <f>+Ene!W335+Feb!W335+Mar!W335+Abr!W335+May!W335+Jun!W335+Jul!W335+Ago!W335+Set!W335+Oct!W335+Nov!W335+Dic!W335</f>
        <v>0</v>
      </c>
      <c r="AR335" s="33">
        <f t="shared" si="78"/>
        <v>0</v>
      </c>
      <c r="AS335" s="24">
        <f t="shared" si="79"/>
        <v>1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2</v>
      </c>
      <c r="K336" s="27">
        <f>+Ene!J336+Feb!J336+Mar!J336+Abr!J336+May!J336+Jun!J336+Jul!J336+Ago!J336+Set!J336+Oct!J336+Nov!J336+Dic!J336</f>
        <v>0</v>
      </c>
      <c r="L336" s="33">
        <f t="shared" si="68"/>
        <v>0</v>
      </c>
      <c r="M336" s="37">
        <v>5</v>
      </c>
      <c r="N336" s="24">
        <f>+Ene!K336+Feb!K336+Mar!K336+Abr!K336+May!K336+Jun!K336+Jul!K336+Ago!K336+Set!K336+Oct!K336+Nov!K336+Dic!K336</f>
        <v>1</v>
      </c>
      <c r="O336" s="33">
        <f t="shared" si="69"/>
        <v>20</v>
      </c>
      <c r="P336" s="37">
        <v>4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0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0</v>
      </c>
      <c r="AA336" s="33">
        <f t="shared" si="73"/>
        <v>0</v>
      </c>
      <c r="AB336" s="37">
        <v>11</v>
      </c>
      <c r="AC336" s="24">
        <f>+Ene!P336+Feb!P336+Mar!P336+Abr!P336+May!P336+Jun!P336+Jul!P336+Ago!P336+Set!P336+Oct!P336+Nov!P336+Dic!P336</f>
        <v>1</v>
      </c>
      <c r="AD336" s="33">
        <f t="shared" si="74"/>
        <v>9.0909090909090917</v>
      </c>
      <c r="AE336" s="37">
        <v>0</v>
      </c>
      <c r="AF336" s="24">
        <f>+Ene!Q336+Feb!Q336+Mar!Q336+Abr!Q336+May!Q336+Jun!Q336+Jul!Q336+Ago!Q336+Set!Q336+Oct!Q336+Nov!Q336+Dic!Q336</f>
        <v>0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12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1</v>
      </c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>
        <v>0</v>
      </c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>
        <v>0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2</v>
      </c>
      <c r="AA337" s="33">
        <f t="shared" si="73"/>
        <v>0</v>
      </c>
      <c r="AB337" s="37">
        <v>1</v>
      </c>
      <c r="AC337" s="24">
        <f>+Ene!P337+Feb!P337+Mar!P337+Abr!P337+May!P337+Jun!P337+Jul!P337+Ago!P337+Set!P337+Oct!P337+Nov!P337+Dic!P337</f>
        <v>0</v>
      </c>
      <c r="AD337" s="33">
        <f t="shared" si="74"/>
        <v>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58</v>
      </c>
      <c r="K338" s="27">
        <f>+Ene!J338+Feb!J338+Mar!J338+Abr!J338+May!J338+Jun!J338+Jul!J338+Ago!J338+Set!J338+Oct!J338+Nov!J338+Dic!J338</f>
        <v>48</v>
      </c>
      <c r="L338" s="33">
        <f t="shared" si="68"/>
        <v>82.758620689655174</v>
      </c>
      <c r="M338" s="37">
        <v>172</v>
      </c>
      <c r="N338" s="24">
        <f>+Ene!K338+Feb!K338+Mar!K338+Abr!K338+May!K338+Jun!K338+Jul!K338+Ago!K338+Set!K338+Oct!K338+Nov!K338+Dic!K338</f>
        <v>62</v>
      </c>
      <c r="O338" s="33">
        <f t="shared" si="69"/>
        <v>36.046511627906973</v>
      </c>
      <c r="P338" s="37">
        <v>165</v>
      </c>
      <c r="Q338" s="24">
        <f>+Ene!L338+Feb!L338+Mar!L338+Abr!L338+May!L338+Jun!L338+Jul!L338+Ago!L338+Set!L338+Oct!L338+Nov!L338+Dic!L338</f>
        <v>39</v>
      </c>
      <c r="R338" s="33">
        <f t="shared" si="70"/>
        <v>23.636363636363637</v>
      </c>
      <c r="S338" s="37">
        <v>0</v>
      </c>
      <c r="T338" s="24">
        <f>+Ene!M338+Feb!M338+Mar!M338+Abr!M338+May!M338+Jun!M338+Jul!M338+Ago!M338+Set!M338+Oct!M338+Nov!M338+Dic!M338</f>
        <v>25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44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177</v>
      </c>
      <c r="AA338" s="33">
        <f t="shared" si="73"/>
        <v>0</v>
      </c>
      <c r="AB338" s="37">
        <v>395</v>
      </c>
      <c r="AC338" s="24">
        <f>+Ene!P338+Feb!P338+Mar!P338+Abr!P338+May!P338+Jun!P338+Jul!P338+Ago!P338+Set!P338+Oct!P338+Nov!P338+Dic!P338</f>
        <v>149</v>
      </c>
      <c r="AD338" s="33">
        <f t="shared" si="74"/>
        <v>37.721518987341774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3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22</v>
      </c>
      <c r="AO338" s="33">
        <f t="shared" si="77"/>
        <v>0</v>
      </c>
      <c r="AP338" s="37">
        <v>432</v>
      </c>
      <c r="AQ338" s="24">
        <f>+Ene!W338+Feb!W338+Mar!W338+Abr!W338+May!W338+Jun!W338+Jul!W338+Ago!W338+Set!W338+Oct!W338+Nov!W338+Dic!W338</f>
        <v>9</v>
      </c>
      <c r="AR338" s="33">
        <f t="shared" si="78"/>
        <v>2.083333333333333</v>
      </c>
      <c r="AS338" s="24">
        <f t="shared" si="79"/>
        <v>22</v>
      </c>
      <c r="AT338" s="24">
        <f>+Ene!X338+Feb!X338+Mar!X338+Abr!X338+May!X338+Jun!X338+Jul!X338+Ago!X338+Set!X338+Oct!X338+Nov!X338+Dic!X338</f>
        <v>0</v>
      </c>
      <c r="AU338" s="33">
        <f t="shared" si="80"/>
        <v>0</v>
      </c>
    </row>
    <row r="339" spans="1:47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38</v>
      </c>
      <c r="K339" s="27">
        <f>+Ene!J339+Feb!J339+Mar!J339+Abr!J339+May!J339+Jun!J339+Jul!J339+Ago!J339+Set!J339+Oct!J339+Nov!J339+Dic!J339</f>
        <v>37</v>
      </c>
      <c r="L339" s="33">
        <f t="shared" si="68"/>
        <v>97.368421052631575</v>
      </c>
      <c r="M339" s="37">
        <v>119</v>
      </c>
      <c r="N339" s="24">
        <f>+Ene!K339+Feb!K339+Mar!K339+Abr!K339+May!K339+Jun!K339+Jul!K339+Ago!K339+Set!K339+Oct!K339+Nov!K339+Dic!K339</f>
        <v>71</v>
      </c>
      <c r="O339" s="33">
        <f t="shared" si="69"/>
        <v>59.663865546218489</v>
      </c>
      <c r="P339" s="37">
        <v>124</v>
      </c>
      <c r="Q339" s="24">
        <f>+Ene!L339+Feb!L339+Mar!L339+Abr!L339+May!L339+Jun!L339+Jul!L339+Ago!L339+Set!L339+Oct!L339+Nov!L339+Dic!L339</f>
        <v>30</v>
      </c>
      <c r="R339" s="33">
        <f t="shared" si="70"/>
        <v>24.193548387096776</v>
      </c>
      <c r="S339" s="37">
        <v>0</v>
      </c>
      <c r="T339" s="24">
        <f>+Ene!M339+Feb!M339+Mar!M339+Abr!M339+May!M339+Jun!M339+Jul!M339+Ago!M339+Set!M339+Oct!M339+Nov!M339+Dic!M339</f>
        <v>5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35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116</v>
      </c>
      <c r="AA339" s="33">
        <f t="shared" si="73"/>
        <v>0</v>
      </c>
      <c r="AB339" s="37">
        <v>281</v>
      </c>
      <c r="AC339" s="24">
        <f>+Ene!P339+Feb!P339+Mar!P339+Abr!P339+May!P339+Jun!P339+Jul!P339+Ago!P339+Set!P339+Oct!P339+Nov!P339+Dic!P339</f>
        <v>138</v>
      </c>
      <c r="AD339" s="33">
        <f t="shared" si="74"/>
        <v>49.110320284697508</v>
      </c>
      <c r="AE339" s="37">
        <v>0</v>
      </c>
      <c r="AF339" s="24">
        <f>+Ene!Q339+Feb!Q339+Mar!Q339+Abr!Q339+May!Q339+Jun!Q339+Jul!Q339+Ago!Q339+Set!Q339+Oct!Q339+Nov!Q339+Dic!Q339</f>
        <v>1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7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34</v>
      </c>
      <c r="AO339" s="33">
        <f t="shared" si="77"/>
        <v>0</v>
      </c>
      <c r="AP339" s="37">
        <v>300</v>
      </c>
      <c r="AQ339" s="24">
        <f>+Ene!W339+Feb!W339+Mar!W339+Abr!W339+May!W339+Jun!W339+Jul!W339+Ago!W339+Set!W339+Oct!W339+Nov!W339+Dic!W339</f>
        <v>15</v>
      </c>
      <c r="AR339" s="33">
        <f t="shared" si="78"/>
        <v>5</v>
      </c>
      <c r="AS339" s="24">
        <f t="shared" si="79"/>
        <v>34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3</v>
      </c>
      <c r="K340" s="27">
        <f>+Ene!J340+Feb!J340+Mar!J340+Abr!J340+May!J340+Jun!J340+Jul!J340+Ago!J340+Set!J340+Oct!J340+Nov!J340+Dic!J340</f>
        <v>1</v>
      </c>
      <c r="L340" s="33">
        <f t="shared" si="68"/>
        <v>33.333333333333329</v>
      </c>
      <c r="M340" s="37">
        <v>6</v>
      </c>
      <c r="N340" s="24">
        <f>+Ene!K340+Feb!K340+Mar!K340+Abr!K340+May!K340+Jun!K340+Jul!K340+Ago!K340+Set!K340+Oct!K340+Nov!K340+Dic!K340</f>
        <v>5</v>
      </c>
      <c r="O340" s="33">
        <f t="shared" si="69"/>
        <v>83.333333333333343</v>
      </c>
      <c r="P340" s="37">
        <v>8</v>
      </c>
      <c r="Q340" s="24">
        <f>+Ene!L340+Feb!L340+Mar!L340+Abr!L340+May!L340+Jun!L340+Jul!L340+Ago!L340+Set!L340+Oct!L340+Nov!L340+Dic!L340</f>
        <v>4</v>
      </c>
      <c r="R340" s="33">
        <f t="shared" si="70"/>
        <v>50</v>
      </c>
      <c r="S340" s="37">
        <v>0</v>
      </c>
      <c r="T340" s="24">
        <f>+Ene!M340+Feb!M340+Mar!M340+Abr!M340+May!M340+Jun!M340+Jul!M340+Ago!M340+Set!M340+Oct!M340+Nov!M340+Dic!M340</f>
        <v>0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1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6</v>
      </c>
      <c r="AA340" s="33">
        <f t="shared" si="73"/>
        <v>0</v>
      </c>
      <c r="AB340" s="37">
        <v>17</v>
      </c>
      <c r="AC340" s="24">
        <f>+Ene!P340+Feb!P340+Mar!P340+Abr!P340+May!P340+Jun!P340+Jul!P340+Ago!P340+Set!P340+Oct!P340+Nov!P340+Dic!P340</f>
        <v>10</v>
      </c>
      <c r="AD340" s="33">
        <f t="shared" si="74"/>
        <v>58.82352941176471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0</v>
      </c>
      <c r="AO340" s="33">
        <f t="shared" si="77"/>
        <v>0</v>
      </c>
      <c r="AP340" s="37">
        <v>19</v>
      </c>
      <c r="AQ340" s="24">
        <f>+Ene!W340+Feb!W340+Mar!W340+Abr!W340+May!W340+Jun!W340+Jul!W340+Ago!W340+Set!W340+Oct!W340+Nov!W340+Dic!W340</f>
        <v>1</v>
      </c>
      <c r="AR340" s="33">
        <f t="shared" si="78"/>
        <v>5.2631578947368416</v>
      </c>
      <c r="AS340" s="24">
        <f t="shared" si="79"/>
        <v>0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7</v>
      </c>
      <c r="K341" s="27">
        <f>+Ene!J341+Feb!J341+Mar!J341+Abr!J341+May!J341+Jun!J341+Jul!J341+Ago!J341+Set!J341+Oct!J341+Nov!J341+Dic!J341</f>
        <v>10</v>
      </c>
      <c r="L341" s="33">
        <f t="shared" si="68"/>
        <v>142.85714285714286</v>
      </c>
      <c r="M341" s="37">
        <v>17</v>
      </c>
      <c r="N341" s="24">
        <f>+Ene!K341+Feb!K341+Mar!K341+Abr!K341+May!K341+Jun!K341+Jul!K341+Ago!K341+Set!K341+Oct!K341+Nov!K341+Dic!K341</f>
        <v>14</v>
      </c>
      <c r="O341" s="33">
        <f t="shared" si="69"/>
        <v>82.35294117647058</v>
      </c>
      <c r="P341" s="37">
        <v>24</v>
      </c>
      <c r="Q341" s="24">
        <f>+Ene!L341+Feb!L341+Mar!L341+Abr!L341+May!L341+Jun!L341+Jul!L341+Ago!L341+Set!L341+Oct!L341+Nov!L341+Dic!L341</f>
        <v>5</v>
      </c>
      <c r="R341" s="33">
        <f t="shared" si="70"/>
        <v>20.833333333333336</v>
      </c>
      <c r="S341" s="37">
        <v>42</v>
      </c>
      <c r="T341" s="24">
        <f>+Ene!M341+Feb!M341+Mar!M341+Abr!M341+May!M341+Jun!M341+Jul!M341+Ago!M341+Set!M341+Oct!M341+Nov!M341+Dic!M341</f>
        <v>0</v>
      </c>
      <c r="U341" s="33">
        <f t="shared" si="71"/>
        <v>0</v>
      </c>
      <c r="V341" s="37">
        <v>0</v>
      </c>
      <c r="W341" s="23">
        <f>+Ene!N341+Feb!N341+Mar!N341+Abr!N341+May!N341+Jun!N341+Jul!N341+Ago!N341+Set!N341+Oct!N341+Nov!N341+Dic!N341</f>
        <v>10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14</v>
      </c>
      <c r="AA341" s="33">
        <f t="shared" si="73"/>
        <v>0</v>
      </c>
      <c r="AB341" s="37">
        <v>48</v>
      </c>
      <c r="AC341" s="24">
        <f>+Ene!P341+Feb!P341+Mar!P341+Abr!P341+May!P341+Jun!P341+Jul!P341+Ago!P341+Set!P341+Oct!P341+Nov!P341+Dic!P341</f>
        <v>29</v>
      </c>
      <c r="AD341" s="33">
        <f t="shared" si="74"/>
        <v>60.416666666666664</v>
      </c>
      <c r="AE341" s="37">
        <v>32</v>
      </c>
      <c r="AF341" s="24">
        <f>+Ene!Q341+Feb!Q341+Mar!Q341+Abr!Q341+May!Q341+Jun!Q341+Jul!Q341+Ago!Q341+Set!Q341+Oct!Q341+Nov!Q341+Dic!Q341</f>
        <v>6</v>
      </c>
      <c r="AG341" s="33">
        <f t="shared" si="75"/>
        <v>18.75</v>
      </c>
      <c r="AH341" s="37">
        <v>216</v>
      </c>
      <c r="AI341" s="24">
        <f>+Ene!R341+Feb!R341+Mar!R341+Abr!R341+May!R341+Jun!R341+Jul!R341+Ago!R341+Set!R341+Oct!R341+Nov!R341+Dic!R341</f>
        <v>12</v>
      </c>
      <c r="AJ341" s="33">
        <f t="shared" si="76"/>
        <v>5.5555555555555554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53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2.8049999999999997</v>
      </c>
      <c r="K342" s="27">
        <f>+Ene!J342+Feb!J342+Mar!J342+Abr!J342+May!J342+Jun!J342+Jul!J342+Ago!J342+Set!J342+Oct!J342+Nov!J342+Dic!J342</f>
        <v>0</v>
      </c>
      <c r="L342" s="33">
        <f t="shared" si="68"/>
        <v>0</v>
      </c>
      <c r="M342" s="37">
        <v>12.306000000000001</v>
      </c>
      <c r="N342" s="24">
        <f>+Ene!K342+Feb!K342+Mar!K342+Abr!K342+May!K342+Jun!K342+Jul!K342+Ago!K342+Set!K342+Oct!K342+Nov!K342+Dic!K342</f>
        <v>0</v>
      </c>
      <c r="O342" s="33">
        <f t="shared" si="69"/>
        <v>0</v>
      </c>
      <c r="P342" s="37">
        <v>8.1149999999999984</v>
      </c>
      <c r="Q342" s="24">
        <f>+Ene!L342+Feb!L342+Mar!L342+Abr!L342+May!L342+Jun!L342+Jul!L342+Ago!L342+Set!L342+Oct!L342+Nov!L342+Dic!L342</f>
        <v>0</v>
      </c>
      <c r="R342" s="33">
        <f t="shared" si="70"/>
        <v>0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0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0</v>
      </c>
      <c r="AA342" s="33">
        <f t="shared" si="73"/>
        <v>0</v>
      </c>
      <c r="AB342" s="37">
        <v>23.225999999999999</v>
      </c>
      <c r="AC342" s="24">
        <f>+Ene!P342+Feb!P342+Mar!P342+Abr!P342+May!P342+Jun!P342+Jul!P342+Ago!P342+Set!P342+Oct!P342+Nov!P342+Dic!P342</f>
        <v>0</v>
      </c>
      <c r="AD342" s="33">
        <f t="shared" si="74"/>
        <v>0</v>
      </c>
      <c r="AE342" s="37">
        <v>0</v>
      </c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0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23.774000000000001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1</v>
      </c>
      <c r="K343" s="27">
        <f>+Ene!J343+Feb!J343+Mar!J343+Abr!J343+May!J343+Jun!J343+Jul!J343+Ago!J343+Set!J343+Oct!J343+Nov!J343+Dic!J343</f>
        <v>4</v>
      </c>
      <c r="L343" s="33">
        <f t="shared" si="68"/>
        <v>400</v>
      </c>
      <c r="M343" s="37">
        <v>4</v>
      </c>
      <c r="N343" s="24">
        <f>+Ene!K343+Feb!K343+Mar!K343+Abr!K343+May!K343+Jun!K343+Jul!K343+Ago!K343+Set!K343+Oct!K343+Nov!K343+Dic!K343</f>
        <v>3</v>
      </c>
      <c r="O343" s="33">
        <f t="shared" si="69"/>
        <v>75</v>
      </c>
      <c r="P343" s="37">
        <v>3</v>
      </c>
      <c r="Q343" s="24">
        <f>+Ene!L343+Feb!L343+Mar!L343+Abr!L343+May!L343+Jun!L343+Jul!L343+Ago!L343+Set!L343+Oct!L343+Nov!L343+Dic!L343</f>
        <v>0</v>
      </c>
      <c r="R343" s="33">
        <f t="shared" si="70"/>
        <v>0</v>
      </c>
      <c r="S343" s="37">
        <v>0</v>
      </c>
      <c r="T343" s="24">
        <f>+Ene!M343+Feb!M343+Mar!M343+Abr!M343+May!M343+Jun!M343+Jul!M343+Ago!M343+Set!M343+Oct!M343+Nov!M343+Dic!M343</f>
        <v>2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4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11</v>
      </c>
      <c r="AA343" s="33">
        <f t="shared" si="73"/>
        <v>0</v>
      </c>
      <c r="AB343" s="37">
        <v>8</v>
      </c>
      <c r="AC343" s="24">
        <f>+Ene!P343+Feb!P343+Mar!P343+Abr!P343+May!P343+Jun!P343+Jul!P343+Ago!P343+Set!P343+Oct!P343+Nov!P343+Dic!P343</f>
        <v>7</v>
      </c>
      <c r="AD343" s="33">
        <f t="shared" si="74"/>
        <v>87.5</v>
      </c>
      <c r="AE343" s="37">
        <v>0</v>
      </c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8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5.6099999999999994</v>
      </c>
      <c r="K344" s="27">
        <f>+Ene!J344+Feb!J344+Mar!J344+Abr!J344+May!J344+Jun!J344+Jul!J344+Ago!J344+Set!J344+Oct!J344+Nov!J344+Dic!J344</f>
        <v>8</v>
      </c>
      <c r="L344" s="33">
        <f t="shared" si="68"/>
        <v>142.60249554367203</v>
      </c>
      <c r="M344" s="37">
        <v>28.128</v>
      </c>
      <c r="N344" s="24">
        <f>+Ene!K344+Feb!K344+Mar!K344+Abr!K344+May!K344+Jun!K344+Jul!K344+Ago!K344+Set!K344+Oct!K344+Nov!K344+Dic!K344</f>
        <v>9</v>
      </c>
      <c r="O344" s="33">
        <f t="shared" si="69"/>
        <v>31.996587030716722</v>
      </c>
      <c r="P344" s="37">
        <v>21.64</v>
      </c>
      <c r="Q344" s="24">
        <f>+Ene!L344+Feb!L344+Mar!L344+Abr!L344+May!L344+Jun!L344+Jul!L344+Ago!L344+Set!L344+Oct!L344+Nov!L344+Dic!L344</f>
        <v>6</v>
      </c>
      <c r="R344" s="33">
        <f t="shared" si="70"/>
        <v>27.726432532347506</v>
      </c>
      <c r="S344" s="37">
        <v>0</v>
      </c>
      <c r="T344" s="24">
        <f>+Ene!M344+Feb!M344+Mar!M344+Abr!M344+May!M344+Jun!M344+Jul!M344+Ago!M344+Set!M344+Oct!M344+Nov!M344+Dic!M344</f>
        <v>4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7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18</v>
      </c>
      <c r="AA344" s="33">
        <f t="shared" si="73"/>
        <v>0</v>
      </c>
      <c r="AB344" s="37">
        <v>55.378</v>
      </c>
      <c r="AC344" s="24">
        <f>+Ene!P344+Feb!P344+Mar!P344+Abr!P344+May!P344+Jun!P344+Jul!P344+Ago!P344+Set!P344+Oct!P344+Nov!P344+Dic!P344</f>
        <v>23</v>
      </c>
      <c r="AD344" s="33">
        <f t="shared" si="74"/>
        <v>41.532738632670011</v>
      </c>
      <c r="AE344" s="37">
        <v>0</v>
      </c>
      <c r="AF344" s="24">
        <f>+Ene!Q344+Feb!Q344+Mar!Q344+Abr!Q344+May!Q344+Jun!Q344+Jul!Q344+Ago!Q344+Set!Q344+Oct!Q344+Nov!Q344+Dic!Q344</f>
        <v>8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7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3</v>
      </c>
      <c r="AO344" s="33">
        <f t="shared" si="77"/>
        <v>0</v>
      </c>
      <c r="AP344" s="37">
        <v>54.622</v>
      </c>
      <c r="AQ344" s="24">
        <f>+Ene!W344+Feb!W344+Mar!W344+Abr!W344+May!W344+Jun!W344+Jul!W344+Ago!W344+Set!W344+Oct!W344+Nov!W344+Dic!W344</f>
        <v>1</v>
      </c>
      <c r="AR344" s="33">
        <f t="shared" si="78"/>
        <v>1.830764160960785</v>
      </c>
      <c r="AS344" s="24">
        <f t="shared" si="79"/>
        <v>3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4</v>
      </c>
      <c r="K345" s="27">
        <f>+Ene!J345+Feb!J345+Mar!J345+Abr!J345+May!J345+Jun!J345+Jul!J345+Ago!J345+Set!J345+Oct!J345+Nov!J345+Dic!J345</f>
        <v>7</v>
      </c>
      <c r="L345" s="33">
        <f t="shared" si="68"/>
        <v>175</v>
      </c>
      <c r="M345" s="37">
        <v>23</v>
      </c>
      <c r="N345" s="24">
        <f>+Ene!K345+Feb!K345+Mar!K345+Abr!K345+May!K345+Jun!K345+Jul!K345+Ago!K345+Set!K345+Oct!K345+Nov!K345+Dic!K345</f>
        <v>4</v>
      </c>
      <c r="O345" s="33">
        <f t="shared" si="69"/>
        <v>17.391304347826086</v>
      </c>
      <c r="P345" s="37">
        <v>10</v>
      </c>
      <c r="Q345" s="24">
        <f>+Ene!L345+Feb!L345+Mar!L345+Abr!L345+May!L345+Jun!L345+Jul!L345+Ago!L345+Set!L345+Oct!L345+Nov!L345+Dic!L345</f>
        <v>4</v>
      </c>
      <c r="R345" s="33">
        <f t="shared" si="70"/>
        <v>40</v>
      </c>
      <c r="S345" s="37">
        <v>16</v>
      </c>
      <c r="T345" s="24">
        <f>+Ene!M345+Feb!M345+Mar!M345+Abr!M345+May!M345+Jun!M345+Jul!M345+Ago!M345+Set!M345+Oct!M345+Nov!M345+Dic!M345</f>
        <v>6</v>
      </c>
      <c r="U345" s="33">
        <f t="shared" si="71"/>
        <v>37.5</v>
      </c>
      <c r="V345" s="37">
        <v>0</v>
      </c>
      <c r="W345" s="23">
        <f>+Ene!N345+Feb!N345+Mar!N345+Abr!N345+May!N345+Jun!N345+Jul!N345+Ago!N345+Set!N345+Oct!N345+Nov!N345+Dic!N345</f>
        <v>7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12</v>
      </c>
      <c r="AA345" s="33">
        <f t="shared" si="73"/>
        <v>0</v>
      </c>
      <c r="AB345" s="37">
        <v>37</v>
      </c>
      <c r="AC345" s="24">
        <f>+Ene!P345+Feb!P345+Mar!P345+Abr!P345+May!P345+Jun!P345+Jul!P345+Ago!P345+Set!P345+Oct!P345+Nov!P345+Dic!P345</f>
        <v>15</v>
      </c>
      <c r="AD345" s="33">
        <f t="shared" si="74"/>
        <v>40.54054054054054</v>
      </c>
      <c r="AE345" s="37">
        <v>22</v>
      </c>
      <c r="AF345" s="24">
        <f>+Ene!Q345+Feb!Q345+Mar!Q345+Abr!Q345+May!Q345+Jun!Q345+Jul!Q345+Ago!Q345+Set!Q345+Oct!Q345+Nov!Q345+Dic!Q345</f>
        <v>7</v>
      </c>
      <c r="AG345" s="33">
        <f t="shared" si="75"/>
        <v>31.818181818181817</v>
      </c>
      <c r="AH345" s="37">
        <v>131</v>
      </c>
      <c r="AI345" s="24">
        <f>+Ene!R345+Feb!R345+Mar!R345+Abr!R345+May!R345+Jun!R345+Jul!R345+Ago!R345+Set!R345+Oct!R345+Nov!R345+Dic!R345</f>
        <v>16</v>
      </c>
      <c r="AJ345" s="33">
        <f t="shared" si="76"/>
        <v>12.213740458015266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37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1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5</v>
      </c>
      <c r="N346" s="24">
        <f>+Ene!K346+Feb!K346+Mar!K346+Abr!K346+May!K346+Jun!K346+Jul!K346+Ago!K346+Set!K346+Oct!K346+Nov!K346+Dic!K346</f>
        <v>1</v>
      </c>
      <c r="O346" s="33">
        <f t="shared" si="69"/>
        <v>20</v>
      </c>
      <c r="P346" s="37">
        <v>3</v>
      </c>
      <c r="Q346" s="24">
        <f>+Ene!L346+Feb!L346+Mar!L346+Abr!L346+May!L346+Jun!L346+Jul!L346+Ago!L346+Set!L346+Oct!L346+Nov!L346+Dic!L346</f>
        <v>1</v>
      </c>
      <c r="R346" s="33">
        <f t="shared" si="70"/>
        <v>33.333333333333329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3</v>
      </c>
      <c r="AA346" s="33">
        <f t="shared" si="73"/>
        <v>0</v>
      </c>
      <c r="AB346" s="37">
        <v>9</v>
      </c>
      <c r="AC346" s="24">
        <f>+Ene!P346+Feb!P346+Mar!P346+Abr!P346+May!P346+Jun!P346+Jul!P346+Ago!P346+Set!P346+Oct!P346+Nov!P346+Dic!P346</f>
        <v>2</v>
      </c>
      <c r="AD346" s="33">
        <f t="shared" si="74"/>
        <v>22.222222222222221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10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9</v>
      </c>
      <c r="K347" s="27">
        <f>+Ene!J347+Feb!J347+Mar!J347+Abr!J347+May!J347+Jun!J347+Jul!J347+Ago!J347+Set!J347+Oct!J347+Nov!J347+Dic!J347</f>
        <v>7</v>
      </c>
      <c r="L347" s="33">
        <f t="shared" si="68"/>
        <v>77.777777777777786</v>
      </c>
      <c r="M347" s="37">
        <v>29</v>
      </c>
      <c r="N347" s="24">
        <f>+Ene!K347+Feb!K347+Mar!K347+Abr!K347+May!K347+Jun!K347+Jul!K347+Ago!K347+Set!K347+Oct!K347+Nov!K347+Dic!K347</f>
        <v>20</v>
      </c>
      <c r="O347" s="33">
        <f t="shared" si="69"/>
        <v>68.965517241379317</v>
      </c>
      <c r="P347" s="37">
        <v>15</v>
      </c>
      <c r="Q347" s="24">
        <f>+Ene!L347+Feb!L347+Mar!L347+Abr!L347+May!L347+Jun!L347+Jul!L347+Ago!L347+Set!L347+Oct!L347+Nov!L347+Dic!L347</f>
        <v>8</v>
      </c>
      <c r="R347" s="33">
        <f t="shared" si="70"/>
        <v>53.333333333333336</v>
      </c>
      <c r="S347" s="37">
        <v>0</v>
      </c>
      <c r="T347" s="24">
        <f>+Ene!M347+Feb!M347+Mar!M347+Abr!M347+May!M347+Jun!M347+Jul!M347+Ago!M347+Set!M347+Oct!M347+Nov!M347+Dic!M347</f>
        <v>3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7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37</v>
      </c>
      <c r="AA347" s="33">
        <f t="shared" si="73"/>
        <v>0</v>
      </c>
      <c r="AB347" s="37">
        <v>53</v>
      </c>
      <c r="AC347" s="24">
        <f>+Ene!P347+Feb!P347+Mar!P347+Abr!P347+May!P347+Jun!P347+Jul!P347+Ago!P347+Set!P347+Oct!P347+Nov!P347+Dic!P347</f>
        <v>35</v>
      </c>
      <c r="AD347" s="33">
        <f t="shared" si="74"/>
        <v>66.037735849056602</v>
      </c>
      <c r="AE347" s="37">
        <v>0</v>
      </c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2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1</v>
      </c>
      <c r="AO347" s="33">
        <f t="shared" si="77"/>
        <v>0</v>
      </c>
      <c r="AP347" s="37">
        <v>60</v>
      </c>
      <c r="AQ347" s="24">
        <f>+Ene!W347+Feb!W347+Mar!W347+Abr!W347+May!W347+Jun!W347+Jul!W347+Ago!W347+Set!W347+Oct!W347+Nov!W347+Dic!W347</f>
        <v>0</v>
      </c>
      <c r="AR347" s="33">
        <f t="shared" si="78"/>
        <v>0</v>
      </c>
      <c r="AS347" s="24">
        <f t="shared" si="79"/>
        <v>1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3</v>
      </c>
      <c r="K348" s="27">
        <f>+Ene!J348+Feb!J348+Mar!J348+Abr!J348+May!J348+Jun!J348+Jul!J348+Ago!J348+Set!J348+Oct!J348+Nov!J348+Dic!J348</f>
        <v>5</v>
      </c>
      <c r="L348" s="33">
        <f t="shared" si="68"/>
        <v>166.66666666666669</v>
      </c>
      <c r="M348" s="37">
        <v>7</v>
      </c>
      <c r="N348" s="24">
        <f>+Ene!K348+Feb!K348+Mar!K348+Abr!K348+May!K348+Jun!K348+Jul!K348+Ago!K348+Set!K348+Oct!K348+Nov!K348+Dic!K348</f>
        <v>9</v>
      </c>
      <c r="O348" s="33">
        <f t="shared" si="69"/>
        <v>128.57142857142858</v>
      </c>
      <c r="P348" s="37">
        <v>22</v>
      </c>
      <c r="Q348" s="24">
        <f>+Ene!L348+Feb!L348+Mar!L348+Abr!L348+May!L348+Jun!L348+Jul!L348+Ago!L348+Set!L348+Oct!L348+Nov!L348+Dic!L348</f>
        <v>2</v>
      </c>
      <c r="R348" s="33">
        <f t="shared" si="70"/>
        <v>9.0909090909090917</v>
      </c>
      <c r="S348" s="37">
        <v>30</v>
      </c>
      <c r="T348" s="24">
        <f>+Ene!M348+Feb!M348+Mar!M348+Abr!M348+May!M348+Jun!M348+Jul!M348+Ago!M348+Set!M348+Oct!M348+Nov!M348+Dic!M348</f>
        <v>4</v>
      </c>
      <c r="U348" s="33">
        <f t="shared" si="71"/>
        <v>13.333333333333334</v>
      </c>
      <c r="V348" s="37">
        <v>0</v>
      </c>
      <c r="W348" s="23">
        <f>+Ene!N348+Feb!N348+Mar!N348+Abr!N348+May!N348+Jun!N348+Jul!N348+Ago!N348+Set!N348+Oct!N348+Nov!N348+Dic!N348</f>
        <v>4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19</v>
      </c>
      <c r="AA348" s="33">
        <f t="shared" si="73"/>
        <v>0</v>
      </c>
      <c r="AB348" s="37">
        <v>32</v>
      </c>
      <c r="AC348" s="24">
        <f>+Ene!P348+Feb!P348+Mar!P348+Abr!P348+May!P348+Jun!P348+Jul!P348+Ago!P348+Set!P348+Oct!P348+Nov!P348+Dic!P348</f>
        <v>16</v>
      </c>
      <c r="AD348" s="33">
        <f t="shared" si="74"/>
        <v>50</v>
      </c>
      <c r="AE348" s="37">
        <v>13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129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32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7</v>
      </c>
      <c r="K349" s="27">
        <f>+Ene!J349+Feb!J349+Mar!J349+Abr!J349+May!J349+Jun!J349+Jul!J349+Ago!J349+Set!J349+Oct!J349+Nov!J349+Dic!J349</f>
        <v>5</v>
      </c>
      <c r="L349" s="33">
        <f t="shared" si="68"/>
        <v>71.428571428571431</v>
      </c>
      <c r="M349" s="37">
        <v>15</v>
      </c>
      <c r="N349" s="24">
        <f>+Ene!K349+Feb!K349+Mar!K349+Abr!K349+May!K349+Jun!K349+Jul!K349+Ago!K349+Set!K349+Oct!K349+Nov!K349+Dic!K349</f>
        <v>3</v>
      </c>
      <c r="O349" s="33">
        <f t="shared" si="69"/>
        <v>20</v>
      </c>
      <c r="P349" s="37">
        <v>19</v>
      </c>
      <c r="Q349" s="24">
        <f>+Ene!L349+Feb!L349+Mar!L349+Abr!L349+May!L349+Jun!L349+Jul!L349+Ago!L349+Set!L349+Oct!L349+Nov!L349+Dic!L349</f>
        <v>1</v>
      </c>
      <c r="R349" s="33">
        <f t="shared" si="70"/>
        <v>5.2631578947368416</v>
      </c>
      <c r="S349" s="37">
        <v>26</v>
      </c>
      <c r="T349" s="24">
        <f>+Ene!M349+Feb!M349+Mar!M349+Abr!M349+May!M349+Jun!M349+Jul!M349+Ago!M349+Set!M349+Oct!M349+Nov!M349+Dic!M349</f>
        <v>1</v>
      </c>
      <c r="U349" s="33">
        <f t="shared" si="71"/>
        <v>3.8461538461538463</v>
      </c>
      <c r="V349" s="37">
        <v>0</v>
      </c>
      <c r="W349" s="23">
        <f>+Ene!N349+Feb!N349+Mar!N349+Abr!N349+May!N349+Jun!N349+Jul!N349+Ago!N349+Set!N349+Oct!N349+Nov!N349+Dic!N349</f>
        <v>5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14</v>
      </c>
      <c r="AA349" s="33">
        <f t="shared" si="73"/>
        <v>0</v>
      </c>
      <c r="AB349" s="37">
        <v>41</v>
      </c>
      <c r="AC349" s="24">
        <f>+Ene!P349+Feb!P349+Mar!P349+Abr!P349+May!P349+Jun!P349+Jul!P349+Ago!P349+Set!P349+Oct!P349+Nov!P349+Dic!P349</f>
        <v>9</v>
      </c>
      <c r="AD349" s="33">
        <f t="shared" si="74"/>
        <v>21.951219512195124</v>
      </c>
      <c r="AE349" s="37">
        <v>30</v>
      </c>
      <c r="AF349" s="24">
        <f>+Ene!Q349+Feb!Q349+Mar!Q349+Abr!Q349+May!Q349+Jun!Q349+Jul!Q349+Ago!Q349+Set!Q349+Oct!Q349+Nov!Q349+Dic!Q349</f>
        <v>5</v>
      </c>
      <c r="AG349" s="33">
        <f t="shared" si="75"/>
        <v>16.666666666666664</v>
      </c>
      <c r="AH349" s="37">
        <v>150</v>
      </c>
      <c r="AI349" s="24">
        <f>+Ene!R349+Feb!R349+Mar!R349+Abr!R349+May!R349+Jun!R349+Jul!R349+Ago!R349+Set!R349+Oct!R349+Nov!R349+Dic!R349</f>
        <v>9</v>
      </c>
      <c r="AJ349" s="33">
        <f t="shared" si="76"/>
        <v>6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46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1</v>
      </c>
      <c r="K350" s="27">
        <f>+Ene!J350+Feb!J350+Mar!J350+Abr!J350+May!J350+Jun!J350+Jul!J350+Ago!J350+Set!J350+Oct!J350+Nov!J350+Dic!J350</f>
        <v>6</v>
      </c>
      <c r="L350" s="33">
        <f t="shared" si="68"/>
        <v>600</v>
      </c>
      <c r="M350" s="37">
        <v>2</v>
      </c>
      <c r="N350" s="24">
        <f>+Ene!K350+Feb!K350+Mar!K350+Abr!K350+May!K350+Jun!K350+Jul!K350+Ago!K350+Set!K350+Oct!K350+Nov!K350+Dic!K350</f>
        <v>3</v>
      </c>
      <c r="O350" s="33">
        <f t="shared" si="69"/>
        <v>150</v>
      </c>
      <c r="P350" s="37">
        <v>1</v>
      </c>
      <c r="Q350" s="24">
        <f>+Ene!L350+Feb!L350+Mar!L350+Abr!L350+May!L350+Jun!L350+Jul!L350+Ago!L350+Set!L350+Oct!L350+Nov!L350+Dic!L350</f>
        <v>2</v>
      </c>
      <c r="R350" s="33">
        <f t="shared" si="70"/>
        <v>200</v>
      </c>
      <c r="S350" s="37">
        <v>3</v>
      </c>
      <c r="T350" s="24">
        <f>+Ene!M350+Feb!M350+Mar!M350+Abr!M350+May!M350+Jun!M350+Jul!M350+Ago!M350+Set!M350+Oct!M350+Nov!M350+Dic!M350</f>
        <v>1</v>
      </c>
      <c r="U350" s="33">
        <f t="shared" si="71"/>
        <v>33.333333333333329</v>
      </c>
      <c r="V350" s="37">
        <v>0</v>
      </c>
      <c r="W350" s="23">
        <f>+Ene!N350+Feb!N350+Mar!N350+Abr!N350+May!N350+Jun!N350+Jul!N350+Ago!N350+Set!N350+Oct!N350+Nov!N350+Dic!N350</f>
        <v>6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17</v>
      </c>
      <c r="AA350" s="33">
        <f t="shared" si="73"/>
        <v>0</v>
      </c>
      <c r="AB350" s="37">
        <v>4</v>
      </c>
      <c r="AC350" s="24">
        <f>+Ene!P350+Feb!P350+Mar!P350+Abr!P350+May!P350+Jun!P350+Jul!P350+Ago!P350+Set!P350+Oct!P350+Nov!P350+Dic!P350</f>
        <v>11</v>
      </c>
      <c r="AD350" s="33">
        <f t="shared" si="74"/>
        <v>275</v>
      </c>
      <c r="AE350" s="37">
        <v>3</v>
      </c>
      <c r="AF350" s="24">
        <f>+Ene!Q350+Feb!Q350+Mar!Q350+Abr!Q350+May!Q350+Jun!Q350+Jul!Q350+Ago!Q350+Set!Q350+Oct!Q350+Nov!Q350+Dic!Q350</f>
        <v>2</v>
      </c>
      <c r="AG350" s="33">
        <f t="shared" si="75"/>
        <v>66.666666666666657</v>
      </c>
      <c r="AH350" s="37">
        <v>13</v>
      </c>
      <c r="AI350" s="24">
        <f>+Ene!R350+Feb!R350+Mar!R350+Abr!R350+May!R350+Jun!R350+Jul!R350+Ago!R350+Set!R350+Oct!R350+Nov!R350+Dic!R350</f>
        <v>4</v>
      </c>
      <c r="AJ350" s="33">
        <f t="shared" si="76"/>
        <v>30.76923076923077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4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0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11</v>
      </c>
      <c r="K351" s="27">
        <f>+Ene!J351+Feb!J351+Mar!J351+Abr!J351+May!J351+Jun!J351+Jul!J351+Ago!J351+Set!J351+Oct!J351+Nov!J351+Dic!J351</f>
        <v>4</v>
      </c>
      <c r="L351" s="33">
        <f t="shared" si="68"/>
        <v>36.363636363636367</v>
      </c>
      <c r="M351" s="37">
        <v>23</v>
      </c>
      <c r="N351" s="24">
        <f>+Ene!K351+Feb!K351+Mar!K351+Abr!K351+May!K351+Jun!K351+Jul!K351+Ago!K351+Set!K351+Oct!K351+Nov!K351+Dic!K351</f>
        <v>9</v>
      </c>
      <c r="O351" s="33">
        <f t="shared" si="69"/>
        <v>39.130434782608695</v>
      </c>
      <c r="P351" s="37">
        <v>28</v>
      </c>
      <c r="Q351" s="24">
        <f>+Ene!L351+Feb!L351+Mar!L351+Abr!L351+May!L351+Jun!L351+Jul!L351+Ago!L351+Set!L351+Oct!L351+Nov!L351+Dic!L351</f>
        <v>6</v>
      </c>
      <c r="R351" s="33">
        <f t="shared" si="70"/>
        <v>21.428571428571427</v>
      </c>
      <c r="S351" s="37">
        <v>57</v>
      </c>
      <c r="T351" s="24">
        <f>+Ene!M351+Feb!M351+Mar!M351+Abr!M351+May!M351+Jun!M351+Jul!M351+Ago!M351+Set!M351+Oct!M351+Nov!M351+Dic!M351</f>
        <v>3</v>
      </c>
      <c r="U351" s="33">
        <f t="shared" si="71"/>
        <v>5.2631578947368416</v>
      </c>
      <c r="V351" s="37">
        <v>0</v>
      </c>
      <c r="W351" s="23">
        <f>+Ene!N351+Feb!N351+Mar!N351+Abr!N351+May!N351+Jun!N351+Jul!N351+Ago!N351+Set!N351+Oct!N351+Nov!N351+Dic!N351</f>
        <v>4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18</v>
      </c>
      <c r="AA351" s="33">
        <f t="shared" si="73"/>
        <v>0</v>
      </c>
      <c r="AB351" s="37">
        <v>62</v>
      </c>
      <c r="AC351" s="24">
        <f>+Ene!P351+Feb!P351+Mar!P351+Abr!P351+May!P351+Jun!P351+Jul!P351+Ago!P351+Set!P351+Oct!P351+Nov!P351+Dic!P351</f>
        <v>19</v>
      </c>
      <c r="AD351" s="33">
        <f t="shared" si="74"/>
        <v>30.64516129032258</v>
      </c>
      <c r="AE351" s="37">
        <v>47</v>
      </c>
      <c r="AF351" s="24">
        <f>+Ene!Q351+Feb!Q351+Mar!Q351+Abr!Q351+May!Q351+Jun!Q351+Jul!Q351+Ago!Q351+Set!Q351+Oct!Q351+Nov!Q351+Dic!Q351</f>
        <v>4</v>
      </c>
      <c r="AG351" s="33">
        <f t="shared" si="75"/>
        <v>8.5106382978723403</v>
      </c>
      <c r="AH351" s="37">
        <v>247</v>
      </c>
      <c r="AI351" s="24">
        <f>+Ene!R351+Feb!R351+Mar!R351+Abr!R351+May!R351+Jun!R351+Jul!R351+Ago!R351+Set!R351+Oct!R351+Nov!R351+Dic!R351</f>
        <v>17</v>
      </c>
      <c r="AJ351" s="33">
        <f t="shared" si="76"/>
        <v>6.8825910931174086</v>
      </c>
      <c r="AK351" s="24">
        <f>+Ene!S351+Feb!S351+Mar!S351+Abr!S351+May!S351+Jun!S351+Jul!S351+Ago!S351+Set!S351+Oct!S351+Nov!S351+Dic!S351</f>
        <v>1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1</v>
      </c>
      <c r="AO351" s="33">
        <f t="shared" si="77"/>
        <v>0</v>
      </c>
      <c r="AP351" s="37">
        <v>72</v>
      </c>
      <c r="AQ351" s="24">
        <f>+Ene!W351+Feb!W351+Mar!W351+Abr!W351+May!W351+Jun!W351+Jul!W351+Ago!W351+Set!W351+Oct!W351+Nov!W351+Dic!W351</f>
        <v>1</v>
      </c>
      <c r="AR351" s="33">
        <f t="shared" si="78"/>
        <v>1.3888888888888888</v>
      </c>
      <c r="AS351" s="24">
        <f t="shared" si="79"/>
        <v>1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0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0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0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2</v>
      </c>
      <c r="K373" s="27">
        <f>+Ene!J373+Feb!J373+Mar!J373+Abr!J373+May!J373+Jun!J373+Jul!J373+Ago!J373+Set!J373+Oct!J373+Nov!J373+Dic!J373</f>
        <v>2</v>
      </c>
      <c r="L373" s="33">
        <f t="shared" si="68"/>
        <v>100</v>
      </c>
      <c r="M373" s="37">
        <v>6</v>
      </c>
      <c r="N373" s="24">
        <f>+Ene!K373+Feb!K373+Mar!K373+Abr!K373+May!K373+Jun!K373+Jul!K373+Ago!K373+Set!K373+Oct!K373+Nov!K373+Dic!K373</f>
        <v>3</v>
      </c>
      <c r="O373" s="33">
        <f t="shared" si="69"/>
        <v>50</v>
      </c>
      <c r="P373" s="37">
        <v>6</v>
      </c>
      <c r="Q373" s="24">
        <f>+Ene!L373+Feb!L373+Mar!L373+Abr!L373+May!L373+Jun!L373+Jul!L373+Ago!L373+Set!L373+Oct!L373+Nov!L373+Dic!L373</f>
        <v>1</v>
      </c>
      <c r="R373" s="33">
        <f t="shared" si="70"/>
        <v>16.666666666666664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2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6</v>
      </c>
      <c r="AA373" s="33">
        <f t="shared" si="73"/>
        <v>0</v>
      </c>
      <c r="AB373" s="37">
        <v>14</v>
      </c>
      <c r="AC373" s="24">
        <f>+Ene!P373+Feb!P373+Mar!P373+Abr!P373+May!P373+Jun!P373+Jul!P373+Ago!P373+Set!P373+Oct!P373+Nov!P373+Dic!P373</f>
        <v>6</v>
      </c>
      <c r="AD373" s="33">
        <f t="shared" si="74"/>
        <v>42.857142857142854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4</v>
      </c>
      <c r="K378" s="27">
        <f>+Ene!J378+Feb!J378+Mar!J378+Abr!J378+May!J378+Jun!J378+Jul!J378+Ago!J378+Set!J378+Oct!J378+Nov!J378+Dic!J378</f>
        <v>5</v>
      </c>
      <c r="L378" s="33">
        <f t="shared" si="68"/>
        <v>125</v>
      </c>
      <c r="M378" s="37">
        <v>7</v>
      </c>
      <c r="N378" s="24">
        <f>+Ene!K378+Feb!K378+Mar!K378+Abr!K378+May!K378+Jun!K378+Jul!K378+Ago!K378+Set!K378+Oct!K378+Nov!K378+Dic!K378</f>
        <v>4</v>
      </c>
      <c r="O378" s="33">
        <f t="shared" si="69"/>
        <v>57.142857142857139</v>
      </c>
      <c r="P378" s="37">
        <v>11</v>
      </c>
      <c r="Q378" s="24">
        <f>+Ene!L378+Feb!L378+Mar!L378+Abr!L378+May!L378+Jun!L378+Jul!L378+Ago!L378+Set!L378+Oct!L378+Nov!L378+Dic!L378</f>
        <v>4</v>
      </c>
      <c r="R378" s="33">
        <f t="shared" si="70"/>
        <v>36.363636363636367</v>
      </c>
      <c r="S378" s="37">
        <v>13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5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10</v>
      </c>
      <c r="AA378" s="33">
        <f t="shared" si="73"/>
        <v>0</v>
      </c>
      <c r="AB378" s="37">
        <v>22</v>
      </c>
      <c r="AC378" s="24">
        <f>+Ene!P378+Feb!P378+Mar!P378+Abr!P378+May!P378+Jun!P378+Jul!P378+Ago!P378+Set!P378+Oct!P378+Nov!P378+Dic!P378</f>
        <v>13</v>
      </c>
      <c r="AD378" s="33">
        <f t="shared" si="74"/>
        <v>59.090909090909093</v>
      </c>
      <c r="AE378" s="37">
        <v>17</v>
      </c>
      <c r="AF378" s="24">
        <f>+Ene!Q378+Feb!Q378+Mar!Q378+Abr!Q378+May!Q378+Jun!Q378+Jul!Q378+Ago!Q378+Set!Q378+Oct!Q378+Nov!Q378+Dic!Q378</f>
        <v>5</v>
      </c>
      <c r="AG378" s="33">
        <f t="shared" si="75"/>
        <v>29.411764705882355</v>
      </c>
      <c r="AH378" s="37">
        <v>84</v>
      </c>
      <c r="AI378" s="24">
        <f>+Ene!R378+Feb!R378+Mar!R378+Abr!R378+May!R378+Jun!R378+Jul!R378+Ago!R378+Set!R378+Oct!R378+Nov!R378+Dic!R378</f>
        <v>16</v>
      </c>
      <c r="AJ378" s="33">
        <f t="shared" si="76"/>
        <v>19.047619047619047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25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1</v>
      </c>
      <c r="K379" s="27">
        <f>+Ene!J379+Feb!J379+Mar!J379+Abr!J379+May!J379+Jun!J379+Jul!J379+Ago!J379+Set!J379+Oct!J379+Nov!J379+Dic!J379</f>
        <v>1</v>
      </c>
      <c r="L379" s="33">
        <f t="shared" si="68"/>
        <v>100</v>
      </c>
      <c r="M379" s="37">
        <v>2</v>
      </c>
      <c r="N379" s="24">
        <f>+Ene!K379+Feb!K379+Mar!K379+Abr!K379+May!K379+Jun!K379+Jul!K379+Ago!K379+Set!K379+Oct!K379+Nov!K379+Dic!K379</f>
        <v>0</v>
      </c>
      <c r="O379" s="33">
        <f t="shared" si="69"/>
        <v>0</v>
      </c>
      <c r="P379" s="37">
        <v>2</v>
      </c>
      <c r="Q379" s="24">
        <f>+Ene!L379+Feb!L379+Mar!L379+Abr!L379+May!L379+Jun!L379+Jul!L379+Ago!L379+Set!L379+Oct!L379+Nov!L379+Dic!L379</f>
        <v>5</v>
      </c>
      <c r="R379" s="33">
        <f t="shared" si="70"/>
        <v>250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1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5</v>
      </c>
      <c r="AA379" s="33">
        <f t="shared" si="73"/>
        <v>0</v>
      </c>
      <c r="AB379" s="37">
        <v>5</v>
      </c>
      <c r="AC379" s="24">
        <f>+Ene!P379+Feb!P379+Mar!P379+Abr!P379+May!P379+Jun!P379+Jul!P379+Ago!P379+Set!P379+Oct!P379+Nov!P379+Dic!P379</f>
        <v>6</v>
      </c>
      <c r="AD379" s="33">
        <f t="shared" si="74"/>
        <v>120</v>
      </c>
      <c r="AE379" s="37">
        <v>4</v>
      </c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>
        <v>12</v>
      </c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7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6</v>
      </c>
      <c r="K380" s="27">
        <f>+Ene!J380+Feb!J380+Mar!J380+Abr!J380+May!J380+Jun!J380+Jul!J380+Ago!J380+Set!J380+Oct!J380+Nov!J380+Dic!J380</f>
        <v>5</v>
      </c>
      <c r="L380" s="33">
        <f t="shared" si="68"/>
        <v>83.333333333333343</v>
      </c>
      <c r="M380" s="37">
        <v>23</v>
      </c>
      <c r="N380" s="24">
        <f>+Ene!K380+Feb!K380+Mar!K380+Abr!K380+May!K380+Jun!K380+Jul!K380+Ago!K380+Set!K380+Oct!K380+Nov!K380+Dic!K380</f>
        <v>0</v>
      </c>
      <c r="O380" s="33">
        <f t="shared" si="69"/>
        <v>0</v>
      </c>
      <c r="P380" s="37">
        <v>27</v>
      </c>
      <c r="Q380" s="24">
        <f>+Ene!L380+Feb!L380+Mar!L380+Abr!L380+May!L380+Jun!L380+Jul!L380+Ago!L380+Set!L380+Oct!L380+Nov!L380+Dic!L380</f>
        <v>0</v>
      </c>
      <c r="R380" s="33">
        <f t="shared" si="70"/>
        <v>0</v>
      </c>
      <c r="S380" s="37">
        <v>63</v>
      </c>
      <c r="T380" s="24">
        <f>+Ene!M380+Feb!M380+Mar!M380+Abr!M380+May!M380+Jun!M380+Jul!M380+Ago!M380+Set!M380+Oct!M380+Nov!M380+Dic!M380</f>
        <v>1</v>
      </c>
      <c r="U380" s="33">
        <f t="shared" si="71"/>
        <v>1.5873015873015872</v>
      </c>
      <c r="V380" s="37">
        <v>0</v>
      </c>
      <c r="W380" s="23">
        <f>+Ene!N380+Feb!N380+Mar!N380+Abr!N380+May!N380+Jun!N380+Jul!N380+Ago!N380+Set!N380+Oct!N380+Nov!N380+Dic!N380</f>
        <v>5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8</v>
      </c>
      <c r="AA380" s="33">
        <f t="shared" si="73"/>
        <v>0</v>
      </c>
      <c r="AB380" s="37">
        <v>56</v>
      </c>
      <c r="AC380" s="24">
        <f>+Ene!P380+Feb!P380+Mar!P380+Abr!P380+May!P380+Jun!P380+Jul!P380+Ago!P380+Set!P380+Oct!P380+Nov!P380+Dic!P380</f>
        <v>5</v>
      </c>
      <c r="AD380" s="33">
        <f t="shared" si="74"/>
        <v>8.9285714285714288</v>
      </c>
      <c r="AE380" s="37">
        <v>26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231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4</v>
      </c>
      <c r="AO380" s="33">
        <f t="shared" si="77"/>
        <v>0</v>
      </c>
      <c r="AP380" s="37">
        <v>56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4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14</v>
      </c>
      <c r="K381" s="27">
        <f>+Ene!J381+Feb!J381+Mar!J381+Abr!J381+May!J381+Jun!J381+Jul!J381+Ago!J381+Set!J381+Oct!J381+Nov!J381+Dic!J381</f>
        <v>13</v>
      </c>
      <c r="L381" s="33">
        <f t="shared" si="68"/>
        <v>92.857142857142861</v>
      </c>
      <c r="M381" s="37">
        <v>38</v>
      </c>
      <c r="N381" s="24">
        <f>+Ene!K381+Feb!K381+Mar!K381+Abr!K381+May!K381+Jun!K381+Jul!K381+Ago!K381+Set!K381+Oct!K381+Nov!K381+Dic!K381</f>
        <v>21</v>
      </c>
      <c r="O381" s="33">
        <f t="shared" si="69"/>
        <v>55.26315789473685</v>
      </c>
      <c r="P381" s="37">
        <v>26</v>
      </c>
      <c r="Q381" s="24">
        <f>+Ene!L381+Feb!L381+Mar!L381+Abr!L381+May!L381+Jun!L381+Jul!L381+Ago!L381+Set!L381+Oct!L381+Nov!L381+Dic!L381</f>
        <v>5</v>
      </c>
      <c r="R381" s="33">
        <f t="shared" si="70"/>
        <v>19.230769230769234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12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26</v>
      </c>
      <c r="AA381" s="33">
        <f t="shared" si="73"/>
        <v>0</v>
      </c>
      <c r="AB381" s="37">
        <v>78</v>
      </c>
      <c r="AC381" s="24">
        <f>+Ene!P381+Feb!P381+Mar!P381+Abr!P381+May!P381+Jun!P381+Jul!P381+Ago!P381+Set!P381+Oct!P381+Nov!P381+Dic!P381</f>
        <v>39</v>
      </c>
      <c r="AD381" s="33">
        <f t="shared" si="74"/>
        <v>50</v>
      </c>
      <c r="AE381" s="37">
        <v>0</v>
      </c>
      <c r="AF381" s="24">
        <f>+Ene!Q381+Feb!Q381+Mar!Q381+Abr!Q381+May!Q381+Jun!Q381+Jul!Q381+Ago!Q381+Set!Q381+Oct!Q381+Nov!Q381+Dic!Q381</f>
        <v>3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2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90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1</v>
      </c>
      <c r="K395" s="27">
        <f>+Ene!J395+Feb!J395+Mar!J395+Abr!J395+May!J395+Jun!J395+Jul!J395+Ago!J395+Set!J395+Oct!J395+Nov!J395+Dic!J395</f>
        <v>0</v>
      </c>
      <c r="L395" s="33">
        <f t="shared" si="81"/>
        <v>0</v>
      </c>
      <c r="M395" s="37">
        <v>9</v>
      </c>
      <c r="N395" s="24">
        <f>+Ene!K395+Feb!K395+Mar!K395+Abr!K395+May!K395+Jun!K395+Jul!K395+Ago!K395+Set!K395+Oct!K395+Nov!K395+Dic!K395</f>
        <v>0</v>
      </c>
      <c r="O395" s="33">
        <f t="shared" si="82"/>
        <v>0</v>
      </c>
      <c r="P395" s="37">
        <v>8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20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0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1</v>
      </c>
      <c r="AA395" s="33">
        <f t="shared" si="86"/>
        <v>0</v>
      </c>
      <c r="AB395" s="37">
        <v>18</v>
      </c>
      <c r="AC395" s="24">
        <f>+Ene!P395+Feb!P395+Mar!P395+Abr!P395+May!P395+Jun!P395+Jul!P395+Ago!P395+Set!P395+Oct!P395+Nov!P395+Dic!P395</f>
        <v>0</v>
      </c>
      <c r="AD395" s="33">
        <f t="shared" si="87"/>
        <v>0</v>
      </c>
      <c r="AE395" s="37">
        <v>6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89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17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6</v>
      </c>
      <c r="K422" s="27">
        <f>+Ene!J422+Feb!J422+Mar!J422+Abr!J422+May!J422+Jun!J422+Jul!J422+Ago!J422+Set!J422+Oct!J422+Nov!J422+Dic!J422</f>
        <v>13</v>
      </c>
      <c r="L422" s="33">
        <f t="shared" si="81"/>
        <v>216.66666666666666</v>
      </c>
      <c r="M422" s="37">
        <v>12</v>
      </c>
      <c r="N422" s="24">
        <f>+Ene!K422+Feb!K422+Mar!K422+Abr!K422+May!K422+Jun!K422+Jul!K422+Ago!K422+Set!K422+Oct!K422+Nov!K422+Dic!K422</f>
        <v>6</v>
      </c>
      <c r="O422" s="33">
        <f t="shared" si="82"/>
        <v>50</v>
      </c>
      <c r="P422" s="37">
        <v>15</v>
      </c>
      <c r="Q422" s="24">
        <f>+Ene!L422+Feb!L422+Mar!L422+Abr!L422+May!L422+Jun!L422+Jul!L422+Ago!L422+Set!L422+Oct!L422+Nov!L422+Dic!L422</f>
        <v>11</v>
      </c>
      <c r="R422" s="33">
        <f t="shared" si="83"/>
        <v>73.333333333333329</v>
      </c>
      <c r="S422" s="37">
        <v>42</v>
      </c>
      <c r="T422" s="24">
        <f>+Ene!M422+Feb!M422+Mar!M422+Abr!M422+May!M422+Jun!M422+Jul!M422+Ago!M422+Set!M422+Oct!M422+Nov!M422+Dic!M422</f>
        <v>1</v>
      </c>
      <c r="U422" s="33">
        <f t="shared" si="84"/>
        <v>2.3809523809523809</v>
      </c>
      <c r="V422" s="37">
        <v>0</v>
      </c>
      <c r="W422" s="23">
        <f>+Ene!N422+Feb!N422+Mar!N422+Abr!N422+May!N422+Jun!N422+Jul!N422+Ago!N422+Set!N422+Oct!N422+Nov!N422+Dic!N422</f>
        <v>13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21</v>
      </c>
      <c r="AA422" s="33">
        <f t="shared" si="86"/>
        <v>0</v>
      </c>
      <c r="AB422" s="37">
        <v>33</v>
      </c>
      <c r="AC422" s="24">
        <f>+Ene!P422+Feb!P422+Mar!P422+Abr!P422+May!P422+Jun!P422+Jul!P422+Ago!P422+Set!P422+Oct!P422+Nov!P422+Dic!P422</f>
        <v>30</v>
      </c>
      <c r="AD422" s="33">
        <f t="shared" si="87"/>
        <v>90.909090909090907</v>
      </c>
      <c r="AE422" s="37">
        <v>24</v>
      </c>
      <c r="AF422" s="24">
        <f>+Ene!Q422+Feb!Q422+Mar!Q422+Abr!Q422+May!Q422+Jun!Q422+Jul!Q422+Ago!Q422+Set!Q422+Oct!Q422+Nov!Q422+Dic!Q422</f>
        <v>14</v>
      </c>
      <c r="AG422" s="33">
        <f t="shared" si="88"/>
        <v>58.333333333333336</v>
      </c>
      <c r="AH422" s="37">
        <v>143</v>
      </c>
      <c r="AI422" s="24">
        <f>+Ene!R422+Feb!R422+Mar!R422+Abr!R422+May!R422+Jun!R422+Jul!R422+Ago!R422+Set!R422+Oct!R422+Nov!R422+Dic!R422</f>
        <v>19</v>
      </c>
      <c r="AJ422" s="33">
        <f t="shared" si="89"/>
        <v>13.286713286713287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37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3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3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2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6</v>
      </c>
      <c r="N425" s="24">
        <f>+Ene!K425+Feb!K425+Mar!K425+Abr!K425+May!K425+Jun!K425+Jul!K425+Ago!K425+Set!K425+Oct!K425+Nov!K425+Dic!K425</f>
        <v>2</v>
      </c>
      <c r="O425" s="33">
        <f t="shared" si="82"/>
        <v>33.333333333333329</v>
      </c>
      <c r="P425" s="37">
        <v>5</v>
      </c>
      <c r="Q425" s="24">
        <f>+Ene!L425+Feb!L425+Mar!L425+Abr!L425+May!L425+Jun!L425+Jul!L425+Ago!L425+Set!L425+Oct!L425+Nov!L425+Dic!L425</f>
        <v>0</v>
      </c>
      <c r="R425" s="33">
        <f t="shared" si="83"/>
        <v>0</v>
      </c>
      <c r="S425" s="37">
        <v>12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2</v>
      </c>
      <c r="AA425" s="33">
        <f t="shared" si="86"/>
        <v>0</v>
      </c>
      <c r="AB425" s="37">
        <v>13</v>
      </c>
      <c r="AC425" s="24">
        <f>+Ene!P425+Feb!P425+Mar!P425+Abr!P425+May!P425+Jun!P425+Jul!P425+Ago!P425+Set!P425+Oct!P425+Nov!P425+Dic!P425</f>
        <v>2</v>
      </c>
      <c r="AD425" s="33">
        <f t="shared" si="87"/>
        <v>15.384615384615385</v>
      </c>
      <c r="AE425" s="37">
        <v>7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45</v>
      </c>
      <c r="AI425" s="24">
        <f>+Ene!R425+Feb!R425+Mar!R425+Abr!R425+May!R425+Jun!R425+Jul!R425+Ago!R425+Set!R425+Oct!R425+Nov!R425+Dic!R425</f>
        <v>3</v>
      </c>
      <c r="AJ425" s="33">
        <f t="shared" si="89"/>
        <v>6.666666666666667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0</v>
      </c>
      <c r="AO425" s="33">
        <f t="shared" si="90"/>
        <v>0</v>
      </c>
      <c r="AP425" s="37">
        <v>13</v>
      </c>
      <c r="AQ425" s="24">
        <f>+Ene!W425+Feb!W425+Mar!W425+Abr!W425+May!W425+Jun!W425+Jul!W425+Ago!W425+Set!W425+Oct!W425+Nov!W425+Dic!W425</f>
        <v>0</v>
      </c>
      <c r="AR425" s="33">
        <f t="shared" si="91"/>
        <v>0</v>
      </c>
      <c r="AS425" s="24">
        <f t="shared" si="92"/>
        <v>0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1.2749999999999999</v>
      </c>
      <c r="K430" s="27">
        <f>+Ene!J430+Feb!J430+Mar!J430+Abr!J430+May!J430+Jun!J430+Jul!J430+Ago!J430+Set!J430+Oct!J430+Nov!J430+Dic!J430</f>
        <v>1</v>
      </c>
      <c r="L430" s="33">
        <f t="shared" si="81"/>
        <v>78.431372549019613</v>
      </c>
      <c r="M430" s="37">
        <v>6.4460000000000006</v>
      </c>
      <c r="N430" s="24">
        <f>+Ene!K430+Feb!K430+Mar!K430+Abr!K430+May!K430+Jun!K430+Jul!K430+Ago!K430+Set!K430+Oct!K430+Nov!K430+Dic!K430</f>
        <v>0</v>
      </c>
      <c r="O430" s="33">
        <f t="shared" si="82"/>
        <v>0</v>
      </c>
      <c r="P430" s="37">
        <v>18.393999999999998</v>
      </c>
      <c r="Q430" s="24">
        <f>+Ene!L430+Feb!L430+Mar!L430+Abr!L430+May!L430+Jun!L430+Jul!L430+Ago!L430+Set!L430+Oct!L430+Nov!L430+Dic!L430</f>
        <v>1</v>
      </c>
      <c r="R430" s="33">
        <f t="shared" si="83"/>
        <v>5.436555398499511</v>
      </c>
      <c r="S430" s="37">
        <v>13</v>
      </c>
      <c r="T430" s="24">
        <f>+Ene!M430+Feb!M430+Mar!M430+Abr!M430+May!M430+Jun!M430+Jul!M430+Ago!M430+Set!M430+Oct!M430+Nov!M430+Dic!M430</f>
        <v>0</v>
      </c>
      <c r="U430" s="33">
        <f t="shared" si="84"/>
        <v>0</v>
      </c>
      <c r="V430" s="37">
        <v>0</v>
      </c>
      <c r="W430" s="23">
        <f>+Ene!N430+Feb!N430+Mar!N430+Abr!N430+May!N430+Jun!N430+Jul!N430+Ago!N430+Set!N430+Oct!N430+Nov!N430+Dic!N430</f>
        <v>1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0</v>
      </c>
      <c r="AA430" s="33">
        <f t="shared" si="86"/>
        <v>0</v>
      </c>
      <c r="AB430" s="37">
        <v>26.114999999999998</v>
      </c>
      <c r="AC430" s="24">
        <f>+Ene!P430+Feb!P430+Mar!P430+Abr!P430+May!P430+Jun!P430+Jul!P430+Ago!P430+Set!P430+Oct!P430+Nov!P430+Dic!P430</f>
        <v>2</v>
      </c>
      <c r="AD430" s="33">
        <f t="shared" si="87"/>
        <v>7.6584338502776186</v>
      </c>
      <c r="AE430" s="37">
        <v>6</v>
      </c>
      <c r="AF430" s="24">
        <f>+Ene!Q430+Feb!Q430+Mar!Q430+Abr!Q430+May!Q430+Jun!Q430+Jul!Q430+Ago!Q430+Set!Q430+Oct!Q430+Nov!Q430+Dic!Q430</f>
        <v>0</v>
      </c>
      <c r="AG430" s="33">
        <f t="shared" si="88"/>
        <v>0</v>
      </c>
      <c r="AH430" s="37">
        <v>89</v>
      </c>
      <c r="AI430" s="24">
        <f>+Ene!R430+Feb!R430+Mar!R430+Abr!R430+May!R430+Jun!R430+Jul!R430+Ago!R430+Set!R430+Oct!R430+Nov!R430+Dic!R430</f>
        <v>0</v>
      </c>
      <c r="AJ430" s="33">
        <f t="shared" si="89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0</v>
      </c>
      <c r="AO430" s="33">
        <f t="shared" si="90"/>
        <v>0</v>
      </c>
      <c r="AP430" s="37">
        <v>23.884999999999998</v>
      </c>
      <c r="AQ430" s="24">
        <f>+Ene!W430+Feb!W430+Mar!W430+Abr!W430+May!W430+Jun!W430+Jul!W430+Ago!W430+Set!W430+Oct!W430+Nov!W430+Dic!W430</f>
        <v>0</v>
      </c>
      <c r="AR430" s="33">
        <f t="shared" si="91"/>
        <v>0</v>
      </c>
      <c r="AS430" s="24">
        <f t="shared" si="92"/>
        <v>0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1</v>
      </c>
      <c r="K433" s="27">
        <f>+Ene!J433+Feb!J433+Mar!J433+Abr!J433+May!J433+Jun!J433+Jul!J433+Ago!J433+Set!J433+Oct!J433+Nov!J433+Dic!J433</f>
        <v>4</v>
      </c>
      <c r="L433" s="33">
        <f t="shared" si="81"/>
        <v>400</v>
      </c>
      <c r="M433" s="37">
        <v>17</v>
      </c>
      <c r="N433" s="24">
        <f>+Ene!K433+Feb!K433+Mar!K433+Abr!K433+May!K433+Jun!K433+Jul!K433+Ago!K433+Set!K433+Oct!K433+Nov!K433+Dic!K433</f>
        <v>4</v>
      </c>
      <c r="O433" s="33">
        <f t="shared" si="82"/>
        <v>23.52941176470588</v>
      </c>
      <c r="P433" s="37">
        <v>36</v>
      </c>
      <c r="Q433" s="24">
        <f>+Ene!L433+Feb!L433+Mar!L433+Abr!L433+May!L433+Jun!L433+Jul!L433+Ago!L433+Set!L433+Oct!L433+Nov!L433+Dic!L433</f>
        <v>3</v>
      </c>
      <c r="R433" s="33">
        <f t="shared" si="83"/>
        <v>8.3333333333333321</v>
      </c>
      <c r="S433" s="37">
        <v>68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4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8</v>
      </c>
      <c r="AA433" s="33">
        <f t="shared" si="86"/>
        <v>0</v>
      </c>
      <c r="AB433" s="37">
        <v>54</v>
      </c>
      <c r="AC433" s="24">
        <f>+Ene!P433+Feb!P433+Mar!P433+Abr!P433+May!P433+Jun!P433+Jul!P433+Ago!P433+Set!P433+Oct!P433+Nov!P433+Dic!P433</f>
        <v>11</v>
      </c>
      <c r="AD433" s="33">
        <f t="shared" si="87"/>
        <v>20.37037037037037</v>
      </c>
      <c r="AE433" s="37">
        <v>4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256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4</v>
      </c>
      <c r="AO433" s="33">
        <f t="shared" si="90"/>
        <v>0</v>
      </c>
      <c r="AP433" s="37">
        <v>45</v>
      </c>
      <c r="AQ433" s="24">
        <f>+Ene!W433+Feb!W433+Mar!W433+Abr!W433+May!W433+Jun!W433+Jul!W433+Ago!W433+Set!W433+Oct!W433+Nov!W433+Dic!W433</f>
        <v>2</v>
      </c>
      <c r="AR433" s="33">
        <f t="shared" si="91"/>
        <v>4.4444444444444446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6.375</v>
      </c>
      <c r="K434" s="27">
        <f>+Ene!J434+Feb!J434+Mar!J434+Abr!J434+May!J434+Jun!J434+Jul!J434+Ago!J434+Set!J434+Oct!J434+Nov!J434+Dic!J434</f>
        <v>5</v>
      </c>
      <c r="L434" s="33">
        <f t="shared" si="81"/>
        <v>78.431372549019613</v>
      </c>
      <c r="M434" s="37">
        <v>17.579999999999998</v>
      </c>
      <c r="N434" s="24">
        <f>+Ene!K434+Feb!K434+Mar!K434+Abr!K434+May!K434+Jun!K434+Jul!K434+Ago!K434+Set!K434+Oct!K434+Nov!K434+Dic!K434</f>
        <v>7</v>
      </c>
      <c r="O434" s="33">
        <f t="shared" si="82"/>
        <v>39.817974971558598</v>
      </c>
      <c r="P434" s="37">
        <v>13.525</v>
      </c>
      <c r="Q434" s="24">
        <f>+Ene!L434+Feb!L434+Mar!L434+Abr!L434+May!L434+Jun!L434+Jul!L434+Ago!L434+Set!L434+Oct!L434+Nov!L434+Dic!L434</f>
        <v>8</v>
      </c>
      <c r="R434" s="33">
        <f t="shared" si="83"/>
        <v>59.149722735674672</v>
      </c>
      <c r="S434" s="37">
        <v>0</v>
      </c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5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13</v>
      </c>
      <c r="AA434" s="33">
        <f t="shared" si="86"/>
        <v>0</v>
      </c>
      <c r="AB434" s="37">
        <v>37.479999999999997</v>
      </c>
      <c r="AC434" s="24">
        <f>+Ene!P434+Feb!P434+Mar!P434+Abr!P434+May!P434+Jun!P434+Jul!P434+Ago!P434+Set!P434+Oct!P434+Nov!P434+Dic!P434</f>
        <v>20</v>
      </c>
      <c r="AD434" s="33">
        <f t="shared" si="87"/>
        <v>53.361792956243335</v>
      </c>
      <c r="AE434" s="37">
        <v>0</v>
      </c>
      <c r="AF434" s="24">
        <f>+Ene!Q434+Feb!Q434+Mar!Q434+Abr!Q434+May!Q434+Jun!Q434+Jul!Q434+Ago!Q434+Set!Q434+Oct!Q434+Nov!Q434+Dic!Q434</f>
        <v>4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9</v>
      </c>
      <c r="AJ434" s="33">
        <f t="shared" si="89"/>
        <v>0</v>
      </c>
      <c r="AK434" s="24">
        <f>+Ene!S434+Feb!S434+Mar!S434+Abr!S434+May!S434+Jun!S434+Jul!S434+Ago!S434+Set!S434+Oct!S434+Nov!S434+Dic!S434</f>
        <v>1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3</v>
      </c>
      <c r="AO434" s="33">
        <f t="shared" si="90"/>
        <v>0</v>
      </c>
      <c r="AP434" s="37">
        <v>42.52</v>
      </c>
      <c r="AQ434" s="24">
        <f>+Ene!W434+Feb!W434+Mar!W434+Abr!W434+May!W434+Jun!W434+Jul!W434+Ago!W434+Set!W434+Oct!W434+Nov!W434+Dic!W434</f>
        <v>1</v>
      </c>
      <c r="AR434" s="33">
        <f t="shared" si="91"/>
        <v>2.3518344308560679</v>
      </c>
      <c r="AS434" s="24">
        <f t="shared" si="92"/>
        <v>3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3.0600000000000005</v>
      </c>
      <c r="K435" s="27">
        <f>+Ene!J435+Feb!J435+Mar!J435+Abr!J435+May!J435+Jun!J435+Jul!J435+Ago!J435+Set!J435+Oct!J435+Nov!J435+Dic!J435</f>
        <v>2</v>
      </c>
      <c r="L435" s="33">
        <f t="shared" si="81"/>
        <v>65.359477124183002</v>
      </c>
      <c r="M435" s="37">
        <v>10.548</v>
      </c>
      <c r="N435" s="24">
        <f>+Ene!K435+Feb!K435+Mar!K435+Abr!K435+May!K435+Jun!K435+Jul!K435+Ago!K435+Set!K435+Oct!K435+Nov!K435+Dic!K435</f>
        <v>7</v>
      </c>
      <c r="O435" s="33">
        <f t="shared" si="82"/>
        <v>66.363291619264317</v>
      </c>
      <c r="P435" s="37">
        <v>7.5739999999999998</v>
      </c>
      <c r="Q435" s="24">
        <f>+Ene!L435+Feb!L435+Mar!L435+Abr!L435+May!L435+Jun!L435+Jul!L435+Ago!L435+Set!L435+Oct!L435+Nov!L435+Dic!L435</f>
        <v>3</v>
      </c>
      <c r="R435" s="33">
        <f t="shared" si="83"/>
        <v>39.609189331925009</v>
      </c>
      <c r="S435" s="37">
        <v>18</v>
      </c>
      <c r="T435" s="24">
        <f>+Ene!M435+Feb!M435+Mar!M435+Abr!M435+May!M435+Jun!M435+Jul!M435+Ago!M435+Set!M435+Oct!M435+Nov!M435+Dic!M435</f>
        <v>3</v>
      </c>
      <c r="U435" s="33">
        <f t="shared" si="84"/>
        <v>16.666666666666664</v>
      </c>
      <c r="V435" s="37">
        <v>0</v>
      </c>
      <c r="W435" s="23">
        <f>+Ene!N435+Feb!N435+Mar!N435+Abr!N435+May!N435+Jun!N435+Jul!N435+Ago!N435+Set!N435+Oct!N435+Nov!N435+Dic!N435</f>
        <v>2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15</v>
      </c>
      <c r="AA435" s="33">
        <f t="shared" si="86"/>
        <v>0</v>
      </c>
      <c r="AB435" s="37">
        <v>21.182000000000002</v>
      </c>
      <c r="AC435" s="24">
        <f>+Ene!P435+Feb!P435+Mar!P435+Abr!P435+May!P435+Jun!P435+Jul!P435+Ago!P435+Set!P435+Oct!P435+Nov!P435+Dic!P435</f>
        <v>12</v>
      </c>
      <c r="AD435" s="33">
        <f t="shared" si="87"/>
        <v>56.651874232839191</v>
      </c>
      <c r="AE435" s="37">
        <v>13</v>
      </c>
      <c r="AF435" s="24">
        <f>+Ene!Q435+Feb!Q435+Mar!Q435+Abr!Q435+May!Q435+Jun!Q435+Jul!Q435+Ago!Q435+Set!Q435+Oct!Q435+Nov!Q435+Dic!Q435</f>
        <v>3</v>
      </c>
      <c r="AG435" s="33">
        <f t="shared" si="88"/>
        <v>23.076923076923077</v>
      </c>
      <c r="AH435" s="37">
        <v>88</v>
      </c>
      <c r="AI435" s="24">
        <f>+Ene!R435+Feb!R435+Mar!R435+Abr!R435+May!R435+Jun!R435+Jul!R435+Ago!R435+Set!R435+Oct!R435+Nov!R435+Dic!R435</f>
        <v>7</v>
      </c>
      <c r="AJ435" s="33">
        <f t="shared" si="89"/>
        <v>7.9545454545454541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22.817999999999998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4</v>
      </c>
      <c r="K436" s="27">
        <f>+Ene!J436+Feb!J436+Mar!J436+Abr!J436+May!J436+Jun!J436+Jul!J436+Ago!J436+Set!J436+Oct!J436+Nov!J436+Dic!J436</f>
        <v>3</v>
      </c>
      <c r="L436" s="33">
        <f t="shared" si="81"/>
        <v>75</v>
      </c>
      <c r="M436" s="37">
        <v>4</v>
      </c>
      <c r="N436" s="24">
        <f>+Ene!K436+Feb!K436+Mar!K436+Abr!K436+May!K436+Jun!K436+Jul!K436+Ago!K436+Set!K436+Oct!K436+Nov!K436+Dic!K436</f>
        <v>2</v>
      </c>
      <c r="O436" s="33">
        <f t="shared" si="82"/>
        <v>50</v>
      </c>
      <c r="P436" s="37">
        <v>6</v>
      </c>
      <c r="Q436" s="24">
        <f>+Ene!L436+Feb!L436+Mar!L436+Abr!L436+May!L436+Jun!L436+Jul!L436+Ago!L436+Set!L436+Oct!L436+Nov!L436+Dic!L436</f>
        <v>0</v>
      </c>
      <c r="R436" s="33">
        <f t="shared" si="83"/>
        <v>0</v>
      </c>
      <c r="S436" s="37">
        <v>0</v>
      </c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3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8</v>
      </c>
      <c r="AA436" s="33">
        <f t="shared" si="86"/>
        <v>0</v>
      </c>
      <c r="AB436" s="37">
        <v>14</v>
      </c>
      <c r="AC436" s="24">
        <f>+Ene!P436+Feb!P436+Mar!P436+Abr!P436+May!P436+Jun!P436+Jul!P436+Ago!P436+Set!P436+Oct!P436+Nov!P436+Dic!P436</f>
        <v>5</v>
      </c>
      <c r="AD436" s="33">
        <f t="shared" si="87"/>
        <v>35.714285714285715</v>
      </c>
      <c r="AE436" s="37">
        <v>0</v>
      </c>
      <c r="AF436" s="24">
        <f>+Ene!Q436+Feb!Q436+Mar!Q436+Abr!Q436+May!Q436+Jun!Q436+Jul!Q436+Ago!Q436+Set!Q436+Oct!Q436+Nov!Q436+Dic!Q436</f>
        <v>3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8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19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2</v>
      </c>
      <c r="K439" s="27">
        <f>+Ene!J439+Feb!J439+Mar!J439+Abr!J439+May!J439+Jun!J439+Jul!J439+Ago!J439+Set!J439+Oct!J439+Nov!J439+Dic!J439</f>
        <v>1</v>
      </c>
      <c r="L439" s="33">
        <f t="shared" si="81"/>
        <v>50</v>
      </c>
      <c r="M439" s="37">
        <v>6</v>
      </c>
      <c r="N439" s="24">
        <f>+Ene!K439+Feb!K439+Mar!K439+Abr!K439+May!K439+Jun!K439+Jul!K439+Ago!K439+Set!K439+Oct!K439+Nov!K439+Dic!K439</f>
        <v>5</v>
      </c>
      <c r="O439" s="33">
        <f t="shared" si="82"/>
        <v>83.333333333333343</v>
      </c>
      <c r="P439" s="37">
        <v>9</v>
      </c>
      <c r="Q439" s="24">
        <f>+Ene!L439+Feb!L439+Mar!L439+Abr!L439+May!L439+Jun!L439+Jul!L439+Ago!L439+Set!L439+Oct!L439+Nov!L439+Dic!L439</f>
        <v>1</v>
      </c>
      <c r="R439" s="33">
        <f t="shared" si="83"/>
        <v>11.111111111111111</v>
      </c>
      <c r="S439" s="37">
        <v>14</v>
      </c>
      <c r="T439" s="24">
        <f>+Ene!M439+Feb!M439+Mar!M439+Abr!M439+May!M439+Jun!M439+Jul!M439+Ago!M439+Set!M439+Oct!M439+Nov!M439+Dic!M439</f>
        <v>3</v>
      </c>
      <c r="U439" s="33">
        <f t="shared" si="84"/>
        <v>21.428571428571427</v>
      </c>
      <c r="V439" s="37">
        <v>0</v>
      </c>
      <c r="W439" s="23">
        <f>+Ene!N439+Feb!N439+Mar!N439+Abr!N439+May!N439+Jun!N439+Jul!N439+Ago!N439+Set!N439+Oct!N439+Nov!N439+Dic!N439</f>
        <v>1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6</v>
      </c>
      <c r="AA439" s="33">
        <f t="shared" si="86"/>
        <v>0</v>
      </c>
      <c r="AB439" s="37">
        <v>17</v>
      </c>
      <c r="AC439" s="24">
        <f>+Ene!P439+Feb!P439+Mar!P439+Abr!P439+May!P439+Jun!P439+Jul!P439+Ago!P439+Set!P439+Oct!P439+Nov!P439+Dic!P439</f>
        <v>7</v>
      </c>
      <c r="AD439" s="33">
        <f t="shared" si="87"/>
        <v>41.17647058823529</v>
      </c>
      <c r="AE439" s="37">
        <v>8</v>
      </c>
      <c r="AF439" s="24">
        <f>+Ene!Q439+Feb!Q439+Mar!Q439+Abr!Q439+May!Q439+Jun!Q439+Jul!Q439+Ago!Q439+Set!Q439+Oct!Q439+Nov!Q439+Dic!Q439</f>
        <v>2</v>
      </c>
      <c r="AG439" s="33">
        <f t="shared" si="88"/>
        <v>25</v>
      </c>
      <c r="AH439" s="37">
        <v>69</v>
      </c>
      <c r="AI439" s="24">
        <f>+Ene!R439+Feb!R439+Mar!R439+Abr!R439+May!R439+Jun!R439+Jul!R439+Ago!R439+Set!R439+Oct!R439+Nov!R439+Dic!R439</f>
        <v>8</v>
      </c>
      <c r="AJ439" s="33">
        <f t="shared" si="89"/>
        <v>11.594202898550725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2</v>
      </c>
      <c r="AO439" s="33">
        <f t="shared" si="90"/>
        <v>0</v>
      </c>
      <c r="AP439" s="37">
        <v>17</v>
      </c>
      <c r="AQ439" s="24">
        <f>+Ene!W439+Feb!W439+Mar!W439+Abr!W439+May!W439+Jun!W439+Jul!W439+Ago!W439+Set!W439+Oct!W439+Nov!W439+Dic!W439</f>
        <v>1</v>
      </c>
      <c r="AR439" s="33">
        <f t="shared" si="91"/>
        <v>5.8823529411764701</v>
      </c>
      <c r="AS439" s="24">
        <f t="shared" si="92"/>
        <v>2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3</v>
      </c>
      <c r="K444" s="27">
        <f>+Ene!J444+Feb!J444+Mar!J444+Abr!J444+May!J444+Jun!J444+Jul!J444+Ago!J444+Set!J444+Oct!J444+Nov!J444+Dic!J444</f>
        <v>3</v>
      </c>
      <c r="L444" s="33">
        <f t="shared" si="81"/>
        <v>100</v>
      </c>
      <c r="M444" s="37">
        <v>8</v>
      </c>
      <c r="N444" s="24">
        <f>+Ene!K444+Feb!K444+Mar!K444+Abr!K444+May!K444+Jun!K444+Jul!K444+Ago!K444+Set!K444+Oct!K444+Nov!K444+Dic!K444</f>
        <v>2</v>
      </c>
      <c r="O444" s="33">
        <f t="shared" si="82"/>
        <v>25</v>
      </c>
      <c r="P444" s="37">
        <v>18</v>
      </c>
      <c r="Q444" s="24">
        <f>+Ene!L444+Feb!L444+Mar!L444+Abr!L444+May!L444+Jun!L444+Jul!L444+Ago!L444+Set!L444+Oct!L444+Nov!L444+Dic!L444</f>
        <v>2</v>
      </c>
      <c r="R444" s="33">
        <f t="shared" si="83"/>
        <v>11.111111111111111</v>
      </c>
      <c r="S444" s="37">
        <v>15</v>
      </c>
      <c r="T444" s="24">
        <f>+Ene!M444+Feb!M444+Mar!M444+Abr!M444+May!M444+Jun!M444+Jul!M444+Ago!M444+Set!M444+Oct!M444+Nov!M444+Dic!M444</f>
        <v>1</v>
      </c>
      <c r="U444" s="33">
        <f t="shared" si="84"/>
        <v>6.666666666666667</v>
      </c>
      <c r="V444" s="37">
        <v>0</v>
      </c>
      <c r="W444" s="23">
        <f>+Ene!N444+Feb!N444+Mar!N444+Abr!N444+May!N444+Jun!N444+Jul!N444+Ago!N444+Set!N444+Oct!N444+Nov!N444+Dic!N444</f>
        <v>3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11</v>
      </c>
      <c r="AA444" s="33">
        <f t="shared" si="86"/>
        <v>0</v>
      </c>
      <c r="AB444" s="37">
        <v>29</v>
      </c>
      <c r="AC444" s="24">
        <f>+Ene!P444+Feb!P444+Mar!P444+Abr!P444+May!P444+Jun!P444+Jul!P444+Ago!P444+Set!P444+Oct!P444+Nov!P444+Dic!P444</f>
        <v>7</v>
      </c>
      <c r="AD444" s="33">
        <f t="shared" si="87"/>
        <v>24.137931034482758</v>
      </c>
      <c r="AE444" s="37">
        <v>13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88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30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2</v>
      </c>
      <c r="K446" s="27">
        <f>+Ene!J446+Feb!J446+Mar!J446+Abr!J446+May!J446+Jun!J446+Jul!J446+Ago!J446+Set!J446+Oct!J446+Nov!J446+Dic!J446</f>
        <v>2</v>
      </c>
      <c r="L446" s="33">
        <f t="shared" si="81"/>
        <v>100</v>
      </c>
      <c r="M446" s="37">
        <v>12</v>
      </c>
      <c r="N446" s="24">
        <f>+Ene!K446+Feb!K446+Mar!K446+Abr!K446+May!K446+Jun!K446+Jul!K446+Ago!K446+Set!K446+Oct!K446+Nov!K446+Dic!K446</f>
        <v>3</v>
      </c>
      <c r="O446" s="33">
        <f t="shared" si="82"/>
        <v>25</v>
      </c>
      <c r="P446" s="37">
        <v>14</v>
      </c>
      <c r="Q446" s="24">
        <f>+Ene!L446+Feb!L446+Mar!L446+Abr!L446+May!L446+Jun!L446+Jul!L446+Ago!L446+Set!L446+Oct!L446+Nov!L446+Dic!L446</f>
        <v>1</v>
      </c>
      <c r="R446" s="33">
        <f t="shared" si="83"/>
        <v>7.1428571428571423</v>
      </c>
      <c r="S446" s="37">
        <v>23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2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4</v>
      </c>
      <c r="AA446" s="33">
        <f t="shared" si="86"/>
        <v>0</v>
      </c>
      <c r="AB446" s="37">
        <v>28</v>
      </c>
      <c r="AC446" s="24">
        <f>+Ene!P446+Feb!P446+Mar!P446+Abr!P446+May!P446+Jun!P446+Jul!P446+Ago!P446+Set!P446+Oct!P446+Nov!P446+Dic!P446</f>
        <v>6</v>
      </c>
      <c r="AD446" s="33">
        <f t="shared" si="87"/>
        <v>21.428571428571427</v>
      </c>
      <c r="AE446" s="37">
        <v>7</v>
      </c>
      <c r="AF446" s="24">
        <f>+Ene!Q446+Feb!Q446+Mar!Q446+Abr!Q446+May!Q446+Jun!Q446+Jul!Q446+Ago!Q446+Set!Q446+Oct!Q446+Nov!Q446+Dic!Q446</f>
        <v>1</v>
      </c>
      <c r="AG446" s="33">
        <f t="shared" si="88"/>
        <v>14.285714285714285</v>
      </c>
      <c r="AH446" s="37">
        <v>102</v>
      </c>
      <c r="AI446" s="24">
        <f>+Ene!R446+Feb!R446+Mar!R446+Abr!R446+May!R446+Jun!R446+Jul!R446+Ago!R446+Set!R446+Oct!R446+Nov!R446+Dic!R446</f>
        <v>0</v>
      </c>
      <c r="AJ446" s="33">
        <f t="shared" si="89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25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3</v>
      </c>
      <c r="K447" s="27">
        <f>+Ene!J447+Feb!J447+Mar!J447+Abr!J447+May!J447+Jun!J447+Jul!J447+Ago!J447+Set!J447+Oct!J447+Nov!J447+Dic!J447</f>
        <v>1</v>
      </c>
      <c r="L447" s="33">
        <f t="shared" si="81"/>
        <v>33.333333333333329</v>
      </c>
      <c r="M447" s="37">
        <v>5</v>
      </c>
      <c r="N447" s="24">
        <f>+Ene!K447+Feb!K447+Mar!K447+Abr!K447+May!K447+Jun!K447+Jul!K447+Ago!K447+Set!K447+Oct!K447+Nov!K447+Dic!K447</f>
        <v>4</v>
      </c>
      <c r="O447" s="33">
        <f t="shared" si="82"/>
        <v>80</v>
      </c>
      <c r="P447" s="37">
        <v>5</v>
      </c>
      <c r="Q447" s="24">
        <f>+Ene!L447+Feb!L447+Mar!L447+Abr!L447+May!L447+Jun!L447+Jul!L447+Ago!L447+Set!L447+Oct!L447+Nov!L447+Dic!L447</f>
        <v>2</v>
      </c>
      <c r="R447" s="33">
        <f t="shared" si="83"/>
        <v>40</v>
      </c>
      <c r="S447" s="37">
        <v>25</v>
      </c>
      <c r="T447" s="24">
        <f>+Ene!M447+Feb!M447+Mar!M447+Abr!M447+May!M447+Jun!M447+Jul!M447+Ago!M447+Set!M447+Oct!M447+Nov!M447+Dic!M447</f>
        <v>0</v>
      </c>
      <c r="U447" s="33">
        <f t="shared" si="84"/>
        <v>0</v>
      </c>
      <c r="V447" s="37">
        <v>0</v>
      </c>
      <c r="W447" s="23">
        <f>+Ene!N447+Feb!N447+Mar!N447+Abr!N447+May!N447+Jun!N447+Jul!N447+Ago!N447+Set!N447+Oct!N447+Nov!N447+Dic!N447</f>
        <v>1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4</v>
      </c>
      <c r="AA447" s="33">
        <f t="shared" si="86"/>
        <v>0</v>
      </c>
      <c r="AB447" s="37">
        <v>13</v>
      </c>
      <c r="AC447" s="24">
        <f>+Ene!P447+Feb!P447+Mar!P447+Abr!P447+May!P447+Jun!P447+Jul!P447+Ago!P447+Set!P447+Oct!P447+Nov!P447+Dic!P447</f>
        <v>7</v>
      </c>
      <c r="AD447" s="33">
        <f t="shared" si="87"/>
        <v>53.846153846153847</v>
      </c>
      <c r="AE447" s="37">
        <v>12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72</v>
      </c>
      <c r="AI447" s="24">
        <f>+Ene!R447+Feb!R447+Mar!R447+Abr!R447+May!R447+Jun!R447+Jul!R447+Ago!R447+Set!R447+Oct!R447+Nov!R447+Dic!R447</f>
        <v>1</v>
      </c>
      <c r="AJ447" s="33">
        <f t="shared" si="89"/>
        <v>1.3888888888888888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1</v>
      </c>
      <c r="AO447" s="33">
        <f t="shared" si="90"/>
        <v>0</v>
      </c>
      <c r="AP447" s="37">
        <v>15</v>
      </c>
      <c r="AQ447" s="24">
        <f>+Ene!W447+Feb!W447+Mar!W447+Abr!W447+May!W447+Jun!W447+Jul!W447+Ago!W447+Set!W447+Oct!W447+Nov!W447+Dic!W447</f>
        <v>1</v>
      </c>
      <c r="AR447" s="33">
        <f t="shared" si="91"/>
        <v>6.666666666666667</v>
      </c>
      <c r="AS447" s="24">
        <f t="shared" si="92"/>
        <v>1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2</v>
      </c>
      <c r="K448" s="27">
        <f>+Ene!J448+Feb!J448+Mar!J448+Abr!J448+May!J448+Jun!J448+Jul!J448+Ago!J448+Set!J448+Oct!J448+Nov!J448+Dic!J448</f>
        <v>2</v>
      </c>
      <c r="L448" s="33">
        <f t="shared" si="81"/>
        <v>100</v>
      </c>
      <c r="M448" s="37">
        <v>7</v>
      </c>
      <c r="N448" s="24">
        <f>+Ene!K448+Feb!K448+Mar!K448+Abr!K448+May!K448+Jun!K448+Jul!K448+Ago!K448+Set!K448+Oct!K448+Nov!K448+Dic!K448</f>
        <v>2</v>
      </c>
      <c r="O448" s="33">
        <f t="shared" si="82"/>
        <v>28.571428571428569</v>
      </c>
      <c r="P448" s="37">
        <v>4</v>
      </c>
      <c r="Q448" s="24">
        <f>+Ene!L448+Feb!L448+Mar!L448+Abr!L448+May!L448+Jun!L448+Jul!L448+Ago!L448+Set!L448+Oct!L448+Nov!L448+Dic!L448</f>
        <v>3</v>
      </c>
      <c r="R448" s="33">
        <f t="shared" si="83"/>
        <v>75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2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6</v>
      </c>
      <c r="AA448" s="33">
        <f t="shared" si="86"/>
        <v>0</v>
      </c>
      <c r="AB448" s="37">
        <v>13</v>
      </c>
      <c r="AC448" s="24">
        <f>+Ene!P448+Feb!P448+Mar!P448+Abr!P448+May!P448+Jun!P448+Jul!P448+Ago!P448+Set!P448+Oct!P448+Nov!P448+Dic!P448</f>
        <v>7</v>
      </c>
      <c r="AD448" s="33">
        <f t="shared" si="87"/>
        <v>53.846153846153847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1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14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2</v>
      </c>
      <c r="K450" s="27">
        <f>+Ene!J450+Feb!J450+Mar!J450+Abr!J450+May!J450+Jun!J450+Jul!J450+Ago!J450+Set!J450+Oct!J450+Nov!J450+Dic!J450</f>
        <v>2</v>
      </c>
      <c r="L450" s="33">
        <f t="shared" si="81"/>
        <v>100</v>
      </c>
      <c r="M450" s="37">
        <v>7</v>
      </c>
      <c r="N450" s="24">
        <f>+Ene!K450+Feb!K450+Mar!K450+Abr!K450+May!K450+Jun!K450+Jul!K450+Ago!K450+Set!K450+Oct!K450+Nov!K450+Dic!K450</f>
        <v>5</v>
      </c>
      <c r="O450" s="33">
        <f t="shared" si="82"/>
        <v>71.428571428571431</v>
      </c>
      <c r="P450" s="37">
        <v>9</v>
      </c>
      <c r="Q450" s="24">
        <f>+Ene!L450+Feb!L450+Mar!L450+Abr!L450+May!L450+Jun!L450+Jul!L450+Ago!L450+Set!L450+Oct!L450+Nov!L450+Dic!L450</f>
        <v>2</v>
      </c>
      <c r="R450" s="33">
        <f t="shared" si="83"/>
        <v>22.222222222222221</v>
      </c>
      <c r="S450" s="37">
        <v>0</v>
      </c>
      <c r="T450" s="24">
        <f>+Ene!M450+Feb!M450+Mar!M450+Abr!M450+May!M450+Jun!M450+Jul!M450+Ago!M450+Set!M450+Oct!M450+Nov!M450+Dic!M450</f>
        <v>2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5</v>
      </c>
      <c r="AA450" s="33">
        <f t="shared" si="86"/>
        <v>0</v>
      </c>
      <c r="AB450" s="37">
        <v>18</v>
      </c>
      <c r="AC450" s="24">
        <f>+Ene!P450+Feb!P450+Mar!P450+Abr!P450+May!P450+Jun!P450+Jul!P450+Ago!P450+Set!P450+Oct!P450+Nov!P450+Dic!P450</f>
        <v>9</v>
      </c>
      <c r="AD450" s="33">
        <f t="shared" si="87"/>
        <v>50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2</v>
      </c>
      <c r="AO450" s="33">
        <f t="shared" si="90"/>
        <v>0</v>
      </c>
      <c r="AP450" s="37">
        <v>19</v>
      </c>
      <c r="AQ450" s="24">
        <f>+Ene!W450+Feb!W450+Mar!W450+Abr!W450+May!W450+Jun!W450+Jul!W450+Ago!W450+Set!W450+Oct!W450+Nov!W450+Dic!W450</f>
        <v>1</v>
      </c>
      <c r="AR450" s="33">
        <f t="shared" si="91"/>
        <v>5.2631578947368416</v>
      </c>
      <c r="AS450" s="24">
        <f t="shared" si="92"/>
        <v>2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4</v>
      </c>
      <c r="K451" s="27">
        <f>+Ene!J451+Feb!J451+Mar!J451+Abr!J451+May!J451+Jun!J451+Jul!J451+Ago!J451+Set!J451+Oct!J451+Nov!J451+Dic!J451</f>
        <v>10</v>
      </c>
      <c r="L451" s="33">
        <f t="shared" si="81"/>
        <v>250</v>
      </c>
      <c r="M451" s="37">
        <v>20</v>
      </c>
      <c r="N451" s="24">
        <f>+Ene!K451+Feb!K451+Mar!K451+Abr!K451+May!K451+Jun!K451+Jul!K451+Ago!K451+Set!K451+Oct!K451+Nov!K451+Dic!K451</f>
        <v>10</v>
      </c>
      <c r="O451" s="33">
        <f t="shared" si="82"/>
        <v>50</v>
      </c>
      <c r="P451" s="37">
        <v>25</v>
      </c>
      <c r="Q451" s="24">
        <f>+Ene!L451+Feb!L451+Mar!L451+Abr!L451+May!L451+Jun!L451+Jul!L451+Ago!L451+Set!L451+Oct!L451+Nov!L451+Dic!L451</f>
        <v>1</v>
      </c>
      <c r="R451" s="33">
        <f t="shared" si="83"/>
        <v>4</v>
      </c>
      <c r="S451" s="37">
        <v>0</v>
      </c>
      <c r="T451" s="24">
        <f>+Ene!M451+Feb!M451+Mar!M451+Abr!M451+May!M451+Jun!M451+Jul!M451+Ago!M451+Set!M451+Oct!M451+Nov!M451+Dic!M451</f>
        <v>2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15</v>
      </c>
      <c r="AA451" s="33">
        <f t="shared" si="86"/>
        <v>0</v>
      </c>
      <c r="AB451" s="37">
        <v>49</v>
      </c>
      <c r="AC451" s="24">
        <f>+Ene!P451+Feb!P451+Mar!P451+Abr!P451+May!P451+Jun!P451+Jul!P451+Ago!P451+Set!P451+Oct!P451+Nov!P451+Dic!P451</f>
        <v>21</v>
      </c>
      <c r="AD451" s="33">
        <f t="shared" si="87"/>
        <v>42.857142857142854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7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2</v>
      </c>
      <c r="AO451" s="33">
        <f t="shared" si="90"/>
        <v>0</v>
      </c>
      <c r="AP451" s="37">
        <v>48</v>
      </c>
      <c r="AQ451" s="24">
        <f>+Ene!W451+Feb!W451+Mar!W451+Abr!W451+May!W451+Jun!W451+Jul!W451+Ago!W451+Set!W451+Oct!W451+Nov!W451+Dic!W451</f>
        <v>2</v>
      </c>
      <c r="AR451" s="33">
        <f t="shared" si="91"/>
        <v>4.1666666666666661</v>
      </c>
      <c r="AS451" s="24">
        <f t="shared" si="92"/>
        <v>2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>
        <v>3</v>
      </c>
      <c r="N453" s="24">
        <f>+Ene!K453+Feb!K453+Mar!K453+Abr!K453+May!K453+Jun!K453+Jul!K453+Ago!K453+Set!K453+Oct!K453+Nov!K453+Dic!K453</f>
        <v>2</v>
      </c>
      <c r="O453" s="33">
        <f t="shared" si="82"/>
        <v>66.666666666666657</v>
      </c>
      <c r="P453" s="37">
        <v>7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6</v>
      </c>
      <c r="AA453" s="33">
        <f t="shared" si="86"/>
        <v>0</v>
      </c>
      <c r="AB453" s="37">
        <v>10</v>
      </c>
      <c r="AC453" s="24">
        <f>+Ene!P453+Feb!P453+Mar!P453+Abr!P453+May!P453+Jun!P453+Jul!P453+Ago!P453+Set!P453+Oct!P453+Nov!P453+Dic!P453</f>
        <v>4</v>
      </c>
      <c r="AD453" s="33">
        <f t="shared" si="87"/>
        <v>40</v>
      </c>
      <c r="AE453" s="37">
        <v>0</v>
      </c>
      <c r="AF453" s="24">
        <f>+Ene!Q453+Feb!Q453+Mar!Q453+Abr!Q453+May!Q453+Jun!Q453+Jul!Q453+Ago!Q453+Set!Q453+Oct!Q453+Nov!Q453+Dic!Q453</f>
        <v>1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2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9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6</v>
      </c>
      <c r="K455" s="27">
        <f>+Ene!J455+Feb!J455+Mar!J455+Abr!J455+May!J455+Jun!J455+Jul!J455+Ago!J455+Set!J455+Oct!J455+Nov!J455+Dic!J455</f>
        <v>2</v>
      </c>
      <c r="L455" s="33">
        <f t="shared" si="94"/>
        <v>33.333333333333329</v>
      </c>
      <c r="M455" s="37">
        <v>22</v>
      </c>
      <c r="N455" s="24">
        <f>+Ene!K455+Feb!K455+Mar!K455+Abr!K455+May!K455+Jun!K455+Jul!K455+Ago!K455+Set!K455+Oct!K455+Nov!K455+Dic!K455</f>
        <v>13</v>
      </c>
      <c r="O455" s="33">
        <f t="shared" si="95"/>
        <v>59.090909090909093</v>
      </c>
      <c r="P455" s="37">
        <v>11</v>
      </c>
      <c r="Q455" s="24">
        <f>+Ene!L455+Feb!L455+Mar!L455+Abr!L455+May!L455+Jun!L455+Jul!L455+Ago!L455+Set!L455+Oct!L455+Nov!L455+Dic!L455</f>
        <v>3</v>
      </c>
      <c r="R455" s="33">
        <f t="shared" si="96"/>
        <v>27.27272727272727</v>
      </c>
      <c r="S455" s="37">
        <v>24</v>
      </c>
      <c r="T455" s="24">
        <f>+Ene!M455+Feb!M455+Mar!M455+Abr!M455+May!M455+Jun!M455+Jul!M455+Ago!M455+Set!M455+Oct!M455+Nov!M455+Dic!M455</f>
        <v>0</v>
      </c>
      <c r="U455" s="33">
        <f t="shared" si="97"/>
        <v>0</v>
      </c>
      <c r="V455" s="37">
        <v>0</v>
      </c>
      <c r="W455" s="23">
        <f>+Ene!N455+Feb!N455+Mar!N455+Abr!N455+May!N455+Jun!N455+Jul!N455+Ago!N455+Set!N455+Oct!N455+Nov!N455+Dic!N455</f>
        <v>2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18</v>
      </c>
      <c r="AA455" s="33">
        <f t="shared" si="99"/>
        <v>0</v>
      </c>
      <c r="AB455" s="37">
        <v>39</v>
      </c>
      <c r="AC455" s="24">
        <f>+Ene!P455+Feb!P455+Mar!P455+Abr!P455+May!P455+Jun!P455+Jul!P455+Ago!P455+Set!P455+Oct!P455+Nov!P455+Dic!P455</f>
        <v>18</v>
      </c>
      <c r="AD455" s="33">
        <f t="shared" si="100"/>
        <v>46.153846153846153</v>
      </c>
      <c r="AE455" s="37">
        <v>26</v>
      </c>
      <c r="AF455" s="24">
        <f>+Ene!Q455+Feb!Q455+Mar!Q455+Abr!Q455+May!Q455+Jun!Q455+Jul!Q455+Ago!Q455+Set!Q455+Oct!Q455+Nov!Q455+Dic!Q455</f>
        <v>3</v>
      </c>
      <c r="AG455" s="33">
        <f t="shared" si="101"/>
        <v>11.538461538461538</v>
      </c>
      <c r="AH455" s="37">
        <v>140</v>
      </c>
      <c r="AI455" s="24">
        <f>+Ene!R455+Feb!R455+Mar!R455+Abr!R455+May!R455+Jun!R455+Jul!R455+Ago!R455+Set!R455+Oct!R455+Nov!R455+Dic!R455</f>
        <v>14</v>
      </c>
      <c r="AJ455" s="33">
        <f t="shared" si="102"/>
        <v>10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43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0</v>
      </c>
      <c r="AU455" s="33">
        <f t="shared" si="106"/>
        <v>0</v>
      </c>
    </row>
    <row r="456" spans="1:47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2</v>
      </c>
      <c r="K456" s="27">
        <f>+Ene!J456+Feb!J456+Mar!J456+Abr!J456+May!J456+Jun!J456+Jul!J456+Ago!J456+Set!J456+Oct!J456+Nov!J456+Dic!J456</f>
        <v>3</v>
      </c>
      <c r="L456" s="33">
        <f t="shared" si="94"/>
        <v>150</v>
      </c>
      <c r="M456" s="37">
        <v>6</v>
      </c>
      <c r="N456" s="24">
        <f>+Ene!K456+Feb!K456+Mar!K456+Abr!K456+May!K456+Jun!K456+Jul!K456+Ago!K456+Set!K456+Oct!K456+Nov!K456+Dic!K456</f>
        <v>6</v>
      </c>
      <c r="O456" s="33">
        <f t="shared" si="95"/>
        <v>100</v>
      </c>
      <c r="P456" s="37">
        <v>2</v>
      </c>
      <c r="Q456" s="24">
        <f>+Ene!L456+Feb!L456+Mar!L456+Abr!L456+May!L456+Jun!L456+Jul!L456+Ago!L456+Set!L456+Oct!L456+Nov!L456+Dic!L456</f>
        <v>3</v>
      </c>
      <c r="R456" s="33">
        <f t="shared" si="96"/>
        <v>150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3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7</v>
      </c>
      <c r="AA456" s="33">
        <f t="shared" si="99"/>
        <v>0</v>
      </c>
      <c r="AB456" s="37">
        <v>10</v>
      </c>
      <c r="AC456" s="24">
        <f>+Ene!P456+Feb!P456+Mar!P456+Abr!P456+May!P456+Jun!P456+Jul!P456+Ago!P456+Set!P456+Oct!P456+Nov!P456+Dic!P456</f>
        <v>12</v>
      </c>
      <c r="AD456" s="33">
        <f t="shared" si="100"/>
        <v>120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12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1</v>
      </c>
      <c r="K457" s="27">
        <f>+Ene!J457+Feb!J457+Mar!J457+Abr!J457+May!J457+Jun!J457+Jul!J457+Ago!J457+Set!J457+Oct!J457+Nov!J457+Dic!J457</f>
        <v>0</v>
      </c>
      <c r="L457" s="33">
        <f t="shared" si="94"/>
        <v>0</v>
      </c>
      <c r="M457" s="37">
        <v>13</v>
      </c>
      <c r="N457" s="24">
        <f>+Ene!K457+Feb!K457+Mar!K457+Abr!K457+May!K457+Jun!K457+Jul!K457+Ago!K457+Set!K457+Oct!K457+Nov!K457+Dic!K457</f>
        <v>3</v>
      </c>
      <c r="O457" s="33">
        <f t="shared" si="95"/>
        <v>23.076923076923077</v>
      </c>
      <c r="P457" s="37">
        <v>8</v>
      </c>
      <c r="Q457" s="24">
        <f>+Ene!L457+Feb!L457+Mar!L457+Abr!L457+May!L457+Jun!L457+Jul!L457+Ago!L457+Set!L457+Oct!L457+Nov!L457+Dic!L457</f>
        <v>2</v>
      </c>
      <c r="R457" s="33">
        <f t="shared" si="96"/>
        <v>25</v>
      </c>
      <c r="S457" s="37">
        <v>10</v>
      </c>
      <c r="T457" s="24">
        <f>+Ene!M457+Feb!M457+Mar!M457+Abr!M457+May!M457+Jun!M457+Jul!M457+Ago!M457+Set!M457+Oct!M457+Nov!M457+Dic!M457</f>
        <v>2</v>
      </c>
      <c r="U457" s="33">
        <f t="shared" si="97"/>
        <v>20</v>
      </c>
      <c r="V457" s="37">
        <v>0</v>
      </c>
      <c r="W457" s="23">
        <f>+Ene!N457+Feb!N457+Mar!N457+Abr!N457+May!N457+Jun!N457+Jul!N457+Ago!N457+Set!N457+Oct!N457+Nov!N457+Dic!N457</f>
        <v>0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1</v>
      </c>
      <c r="AA457" s="33">
        <f t="shared" si="99"/>
        <v>0</v>
      </c>
      <c r="AB457" s="37">
        <v>22</v>
      </c>
      <c r="AC457" s="24">
        <f>+Ene!P457+Feb!P457+Mar!P457+Abr!P457+May!P457+Jun!P457+Jul!P457+Ago!P457+Set!P457+Oct!P457+Nov!P457+Dic!P457</f>
        <v>5</v>
      </c>
      <c r="AD457" s="33">
        <f t="shared" si="100"/>
        <v>22.727272727272727</v>
      </c>
      <c r="AE457" s="37">
        <v>5</v>
      </c>
      <c r="AF457" s="24">
        <f>+Ene!Q457+Feb!Q457+Mar!Q457+Abr!Q457+May!Q457+Jun!Q457+Jul!Q457+Ago!Q457+Set!Q457+Oct!Q457+Nov!Q457+Dic!Q457</f>
        <v>0</v>
      </c>
      <c r="AG457" s="33">
        <f t="shared" si="101"/>
        <v>0</v>
      </c>
      <c r="AH457" s="37">
        <v>67</v>
      </c>
      <c r="AI457" s="24">
        <f>+Ene!R457+Feb!R457+Mar!R457+Abr!R457+May!R457+Jun!R457+Jul!R457+Ago!R457+Set!R457+Oct!R457+Nov!R457+Dic!R457</f>
        <v>14</v>
      </c>
      <c r="AJ457" s="33">
        <f t="shared" si="102"/>
        <v>20.8955223880597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18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2</v>
      </c>
      <c r="K458" s="27">
        <f>+Ene!J458+Feb!J458+Mar!J458+Abr!J458+May!J458+Jun!J458+Jul!J458+Ago!J458+Set!J458+Oct!J458+Nov!J458+Dic!J458</f>
        <v>2</v>
      </c>
      <c r="L458" s="33">
        <f t="shared" si="94"/>
        <v>100</v>
      </c>
      <c r="M458" s="37">
        <v>7</v>
      </c>
      <c r="N458" s="24">
        <f>+Ene!K458+Feb!K458+Mar!K458+Abr!K458+May!K458+Jun!K458+Jul!K458+Ago!K458+Set!K458+Oct!K458+Nov!K458+Dic!K458</f>
        <v>2</v>
      </c>
      <c r="O458" s="33">
        <f t="shared" si="95"/>
        <v>28.571428571428569</v>
      </c>
      <c r="P458" s="37">
        <v>8</v>
      </c>
      <c r="Q458" s="24">
        <f>+Ene!L458+Feb!L458+Mar!L458+Abr!L458+May!L458+Jun!L458+Jul!L458+Ago!L458+Set!L458+Oct!L458+Nov!L458+Dic!L458</f>
        <v>2</v>
      </c>
      <c r="R458" s="33">
        <f t="shared" si="96"/>
        <v>25</v>
      </c>
      <c r="S458" s="37">
        <v>8</v>
      </c>
      <c r="T458" s="24">
        <f>+Ene!M458+Feb!M458+Mar!M458+Abr!M458+May!M458+Jun!M458+Jul!M458+Ago!M458+Set!M458+Oct!M458+Nov!M458+Dic!M458</f>
        <v>1</v>
      </c>
      <c r="U458" s="33">
        <f t="shared" si="97"/>
        <v>12.5</v>
      </c>
      <c r="V458" s="37">
        <v>0</v>
      </c>
      <c r="W458" s="23">
        <f>+Ene!N458+Feb!N458+Mar!N458+Abr!N458+May!N458+Jun!N458+Jul!N458+Ago!N458+Set!N458+Oct!N458+Nov!N458+Dic!N458</f>
        <v>2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4</v>
      </c>
      <c r="AA458" s="33">
        <f t="shared" si="99"/>
        <v>0</v>
      </c>
      <c r="AB458" s="37">
        <v>17</v>
      </c>
      <c r="AC458" s="24">
        <f>+Ene!P458+Feb!P458+Mar!P458+Abr!P458+May!P458+Jun!P458+Jul!P458+Ago!P458+Set!P458+Oct!P458+Nov!P458+Dic!P458</f>
        <v>6</v>
      </c>
      <c r="AD458" s="33">
        <f t="shared" si="100"/>
        <v>35.294117647058826</v>
      </c>
      <c r="AE458" s="37">
        <v>8</v>
      </c>
      <c r="AF458" s="24">
        <f>+Ene!Q458+Feb!Q458+Mar!Q458+Abr!Q458+May!Q458+Jun!Q458+Jul!Q458+Ago!Q458+Set!Q458+Oct!Q458+Nov!Q458+Dic!Q458</f>
        <v>2</v>
      </c>
      <c r="AG458" s="33">
        <f t="shared" si="101"/>
        <v>25</v>
      </c>
      <c r="AH458" s="37">
        <v>60</v>
      </c>
      <c r="AI458" s="24">
        <f>+Ene!R458+Feb!R458+Mar!R458+Abr!R458+May!R458+Jun!R458+Jul!R458+Ago!R458+Set!R458+Oct!R458+Nov!R458+Dic!R458</f>
        <v>8</v>
      </c>
      <c r="AJ458" s="33">
        <f t="shared" si="102"/>
        <v>13.333333333333334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17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2</v>
      </c>
      <c r="K459" s="27">
        <f>+Ene!J459+Feb!J459+Mar!J459+Abr!J459+May!J459+Jun!J459+Jul!J459+Ago!J459+Set!J459+Oct!J459+Nov!J459+Dic!J459</f>
        <v>0</v>
      </c>
      <c r="L459" s="33">
        <f t="shared" si="94"/>
        <v>0</v>
      </c>
      <c r="M459" s="37">
        <v>5</v>
      </c>
      <c r="N459" s="24">
        <f>+Ene!K459+Feb!K459+Mar!K459+Abr!K459+May!K459+Jun!K459+Jul!K459+Ago!K459+Set!K459+Oct!K459+Nov!K459+Dic!K459</f>
        <v>4</v>
      </c>
      <c r="O459" s="33">
        <f t="shared" si="95"/>
        <v>80</v>
      </c>
      <c r="P459" s="37">
        <v>7</v>
      </c>
      <c r="Q459" s="24">
        <f>+Ene!L459+Feb!L459+Mar!L459+Abr!L459+May!L459+Jun!L459+Jul!L459+Ago!L459+Set!L459+Oct!L459+Nov!L459+Dic!L459</f>
        <v>0</v>
      </c>
      <c r="R459" s="33">
        <f t="shared" si="96"/>
        <v>0</v>
      </c>
      <c r="S459" s="37">
        <v>15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0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5</v>
      </c>
      <c r="AA459" s="33">
        <f t="shared" si="99"/>
        <v>0</v>
      </c>
      <c r="AB459" s="37">
        <v>14</v>
      </c>
      <c r="AC459" s="24">
        <f>+Ene!P459+Feb!P459+Mar!P459+Abr!P459+May!P459+Jun!P459+Jul!P459+Ago!P459+Set!P459+Oct!P459+Nov!P459+Dic!P459</f>
        <v>4</v>
      </c>
      <c r="AD459" s="33">
        <f t="shared" si="100"/>
        <v>28.571428571428569</v>
      </c>
      <c r="AE459" s="37">
        <v>10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65</v>
      </c>
      <c r="AI459" s="24">
        <f>+Ene!R459+Feb!R459+Mar!R459+Abr!R459+May!R459+Jun!R459+Jul!R459+Ago!R459+Set!R459+Oct!R459+Nov!R459+Dic!R459</f>
        <v>1</v>
      </c>
      <c r="AJ459" s="33">
        <f t="shared" si="102"/>
        <v>1.5384615384615385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0</v>
      </c>
      <c r="AO459" s="33">
        <f t="shared" si="103"/>
        <v>0</v>
      </c>
      <c r="AP459" s="37">
        <v>16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0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0.51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8.2040000000000006</v>
      </c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>
        <v>7.5739999999999998</v>
      </c>
      <c r="Q463" s="24">
        <f>+Ene!L463+Feb!L463+Mar!L463+Abr!L463+May!L463+Jun!L463+Jul!L463+Ago!L463+Set!L463+Oct!L463+Nov!L463+Dic!L463</f>
        <v>0</v>
      </c>
      <c r="R463" s="33">
        <f t="shared" si="96"/>
        <v>0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16.288</v>
      </c>
      <c r="AC463" s="24">
        <f>+Ene!P463+Feb!P463+Mar!P463+Abr!P463+May!P463+Jun!P463+Jul!P463+Ago!P463+Set!P463+Oct!P463+Nov!P463+Dic!P463</f>
        <v>0</v>
      </c>
      <c r="AD463" s="33">
        <f t="shared" si="100"/>
        <v>0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13.712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2.04</v>
      </c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>
        <v>8.2040000000000006</v>
      </c>
      <c r="N466" s="24">
        <f>+Ene!K466+Feb!K466+Mar!K466+Abr!K466+May!K466+Jun!K466+Jul!K466+Ago!K466+Set!K466+Oct!K466+Nov!K466+Dic!K466</f>
        <v>3</v>
      </c>
      <c r="O466" s="33">
        <f t="shared" si="95"/>
        <v>36.567528035104822</v>
      </c>
      <c r="P466" s="37">
        <v>15.148</v>
      </c>
      <c r="Q466" s="24">
        <f>+Ene!L466+Feb!L466+Mar!L466+Abr!L466+May!L466+Jun!L466+Jul!L466+Ago!L466+Set!L466+Oct!L466+Nov!L466+Dic!L466</f>
        <v>2</v>
      </c>
      <c r="R466" s="33">
        <f t="shared" si="96"/>
        <v>13.203063110641668</v>
      </c>
      <c r="S466" s="37">
        <v>15</v>
      </c>
      <c r="T466" s="24">
        <f>+Ene!M466+Feb!M466+Mar!M466+Abr!M466+May!M466+Jun!M466+Jul!M466+Ago!M466+Set!M466+Oct!M466+Nov!M466+Dic!M466</f>
        <v>2</v>
      </c>
      <c r="U466" s="33">
        <f t="shared" si="97"/>
        <v>13.333333333333334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6</v>
      </c>
      <c r="AA466" s="33">
        <f t="shared" si="99"/>
        <v>0</v>
      </c>
      <c r="AB466" s="37">
        <v>25.391999999999999</v>
      </c>
      <c r="AC466" s="24">
        <f>+Ene!P466+Feb!P466+Mar!P466+Abr!P466+May!P466+Jun!P466+Jul!P466+Ago!P466+Set!P466+Oct!P466+Nov!P466+Dic!P466</f>
        <v>5</v>
      </c>
      <c r="AD466" s="33">
        <f t="shared" si="100"/>
        <v>19.691241335853814</v>
      </c>
      <c r="AE466" s="37">
        <v>8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85</v>
      </c>
      <c r="AI466" s="24">
        <f>+Ene!R466+Feb!R466+Mar!R466+Abr!R466+May!R466+Jun!R466+Jul!R466+Ago!R466+Set!R466+Oct!R466+Nov!R466+Dic!R466</f>
        <v>10</v>
      </c>
      <c r="AJ466" s="33">
        <f t="shared" si="102"/>
        <v>11.76470588235294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5</v>
      </c>
      <c r="AO466" s="33">
        <f t="shared" si="103"/>
        <v>0</v>
      </c>
      <c r="AP466" s="37">
        <v>24.608000000000001</v>
      </c>
      <c r="AQ466" s="24">
        <f>+Ene!W466+Feb!W466+Mar!W466+Abr!W466+May!W466+Jun!W466+Jul!W466+Ago!W466+Set!W466+Oct!W466+Nov!W466+Dic!W466</f>
        <v>2</v>
      </c>
      <c r="AR466" s="33">
        <f t="shared" si="104"/>
        <v>8.1274382314694407</v>
      </c>
      <c r="AS466" s="24">
        <f t="shared" si="105"/>
        <v>5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0.51</v>
      </c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>
        <v>2.3440000000000003</v>
      </c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>
        <v>2.1639999999999997</v>
      </c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5.0179999999999998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4.9820000000000002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2.04</v>
      </c>
      <c r="K471" s="27">
        <f>+Ene!J471+Feb!J471+Mar!J471+Abr!J471+May!J471+Jun!J471+Jul!J471+Ago!J471+Set!J471+Oct!J471+Nov!J471+Dic!J471</f>
        <v>1</v>
      </c>
      <c r="L471" s="33">
        <f t="shared" si="94"/>
        <v>49.019607843137251</v>
      </c>
      <c r="M471" s="37">
        <v>5.274</v>
      </c>
      <c r="N471" s="24">
        <f>+Ene!K471+Feb!K471+Mar!K471+Abr!K471+May!K471+Jun!K471+Jul!K471+Ago!K471+Set!K471+Oct!K471+Nov!K471+Dic!K471</f>
        <v>1</v>
      </c>
      <c r="O471" s="33">
        <f t="shared" si="95"/>
        <v>18.960940462646946</v>
      </c>
      <c r="P471" s="37">
        <v>8.1149999999999984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1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2</v>
      </c>
      <c r="AA471" s="33">
        <f t="shared" si="99"/>
        <v>0</v>
      </c>
      <c r="AB471" s="37">
        <v>15.428999999999998</v>
      </c>
      <c r="AC471" s="24">
        <f>+Ene!P471+Feb!P471+Mar!P471+Abr!P471+May!P471+Jun!P471+Jul!P471+Ago!P471+Set!P471+Oct!P471+Nov!P471+Dic!P471</f>
        <v>2</v>
      </c>
      <c r="AD471" s="33">
        <f t="shared" si="100"/>
        <v>12.962602890660445</v>
      </c>
      <c r="AE471" s="37">
        <v>0</v>
      </c>
      <c r="AF471" s="24">
        <f>+Ene!Q471+Feb!Q471+Mar!Q471+Abr!Q471+May!Q471+Jun!Q471+Jul!Q471+Ago!Q471+Set!Q471+Oct!Q471+Nov!Q471+Dic!Q471</f>
        <v>1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1</v>
      </c>
      <c r="AO471" s="33">
        <f t="shared" si="103"/>
        <v>0</v>
      </c>
      <c r="AP471" s="37">
        <v>16.571000000000002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1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1.2749999999999999</v>
      </c>
      <c r="K472" s="27">
        <f>+Ene!J472+Feb!J472+Mar!J472+Abr!J472+May!J472+Jun!J472+Jul!J472+Ago!J472+Set!J472+Oct!J472+Nov!J472+Dic!J472</f>
        <v>2</v>
      </c>
      <c r="L472" s="33">
        <f t="shared" si="94"/>
        <v>156.86274509803923</v>
      </c>
      <c r="M472" s="37">
        <v>6.4460000000000006</v>
      </c>
      <c r="N472" s="24">
        <f>+Ene!K472+Feb!K472+Mar!K472+Abr!K472+May!K472+Jun!K472+Jul!K472+Ago!K472+Set!K472+Oct!K472+Nov!K472+Dic!K472</f>
        <v>0</v>
      </c>
      <c r="O472" s="33">
        <f t="shared" si="95"/>
        <v>0</v>
      </c>
      <c r="P472" s="37">
        <v>5.9509999999999996</v>
      </c>
      <c r="Q472" s="24">
        <f>+Ene!L472+Feb!L472+Mar!L472+Abr!L472+May!L472+Jun!L472+Jul!L472+Ago!L472+Set!L472+Oct!L472+Nov!L472+Dic!L472</f>
        <v>2</v>
      </c>
      <c r="R472" s="33">
        <f t="shared" si="96"/>
        <v>33.607797008906068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0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5</v>
      </c>
      <c r="AA472" s="33">
        <f t="shared" si="99"/>
        <v>0</v>
      </c>
      <c r="AB472" s="37">
        <v>13.672000000000001</v>
      </c>
      <c r="AC472" s="24">
        <f>+Ene!P472+Feb!P472+Mar!P472+Abr!P472+May!P472+Jun!P472+Jul!P472+Ago!P472+Set!P472+Oct!P472+Nov!P472+Dic!P472</f>
        <v>4</v>
      </c>
      <c r="AD472" s="33">
        <f t="shared" si="100"/>
        <v>29.25687536571094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0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1</v>
      </c>
      <c r="AO472" s="33">
        <f t="shared" si="103"/>
        <v>0</v>
      </c>
      <c r="AP472" s="37">
        <v>13.327999999999999</v>
      </c>
      <c r="AQ472" s="24">
        <f>+Ene!W472+Feb!W472+Mar!W472+Abr!W472+May!W472+Jun!W472+Jul!W472+Ago!W472+Set!W472+Oct!W472+Nov!W472+Dic!W472</f>
        <v>1</v>
      </c>
      <c r="AR472" s="33">
        <f t="shared" si="104"/>
        <v>7.5030012004801927</v>
      </c>
      <c r="AS472" s="24">
        <f t="shared" si="105"/>
        <v>1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1.7850000000000001</v>
      </c>
      <c r="K473" s="27">
        <f>+Ene!J473+Feb!J473+Mar!J473+Abr!J473+May!J473+Jun!J473+Jul!J473+Ago!J473+Set!J473+Oct!J473+Nov!J473+Dic!J473</f>
        <v>2</v>
      </c>
      <c r="L473" s="33">
        <f t="shared" si="94"/>
        <v>112.04481792717087</v>
      </c>
      <c r="M473" s="37">
        <v>6.4460000000000006</v>
      </c>
      <c r="N473" s="24">
        <f>+Ene!K473+Feb!K473+Mar!K473+Abr!K473+May!K473+Jun!K473+Jul!K473+Ago!K473+Set!K473+Oct!K473+Nov!K473+Dic!K473</f>
        <v>6</v>
      </c>
      <c r="O473" s="33">
        <f t="shared" si="95"/>
        <v>93.080980452994098</v>
      </c>
      <c r="P473" s="37">
        <v>2.7050000000000001</v>
      </c>
      <c r="Q473" s="24">
        <f>+Ene!L473+Feb!L473+Mar!L473+Abr!L473+May!L473+Jun!L473+Jul!L473+Ago!L473+Set!L473+Oct!L473+Nov!L473+Dic!L473</f>
        <v>9</v>
      </c>
      <c r="R473" s="33">
        <f t="shared" si="96"/>
        <v>332.71719038817002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2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10</v>
      </c>
      <c r="AA473" s="33">
        <f t="shared" si="99"/>
        <v>0</v>
      </c>
      <c r="AB473" s="37">
        <v>10.936000000000002</v>
      </c>
      <c r="AC473" s="24">
        <f>+Ene!P473+Feb!P473+Mar!P473+Abr!P473+May!P473+Jun!P473+Jul!P473+Ago!P473+Set!P473+Oct!P473+Nov!P473+Dic!P473</f>
        <v>17</v>
      </c>
      <c r="AD473" s="33">
        <f t="shared" si="100"/>
        <v>155.44989027066566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12.063999999999998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1</v>
      </c>
      <c r="K506" s="27">
        <f>+Ene!J506+Feb!J506+Mar!J506+Abr!J506+May!J506+Jun!J506+Jul!J506+Ago!J506+Set!J506+Oct!J506+Nov!J506+Dic!J506</f>
        <v>3</v>
      </c>
      <c r="L506" s="33">
        <f t="shared" si="94"/>
        <v>300</v>
      </c>
      <c r="M506" s="37">
        <v>7</v>
      </c>
      <c r="N506" s="24">
        <f>+Ene!K506+Feb!K506+Mar!K506+Abr!K506+May!K506+Jun!K506+Jul!K506+Ago!K506+Set!K506+Oct!K506+Nov!K506+Dic!K506</f>
        <v>3</v>
      </c>
      <c r="O506" s="33">
        <f t="shared" si="95"/>
        <v>42.857142857142854</v>
      </c>
      <c r="P506" s="37">
        <v>9</v>
      </c>
      <c r="Q506" s="24">
        <f>+Ene!L506+Feb!L506+Mar!L506+Abr!L506+May!L506+Jun!L506+Jul!L506+Ago!L506+Set!L506+Oct!L506+Nov!L506+Dic!L506</f>
        <v>0</v>
      </c>
      <c r="R506" s="33">
        <f t="shared" si="96"/>
        <v>0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3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4</v>
      </c>
      <c r="AA506" s="33">
        <f t="shared" si="99"/>
        <v>0</v>
      </c>
      <c r="AB506" s="37">
        <v>17</v>
      </c>
      <c r="AC506" s="24">
        <f>+Ene!P506+Feb!P506+Mar!P506+Abr!P506+May!P506+Jun!P506+Jul!P506+Ago!P506+Set!P506+Oct!P506+Nov!P506+Dic!P506</f>
        <v>6</v>
      </c>
      <c r="AD506" s="33">
        <f t="shared" si="100"/>
        <v>35.294117647058826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3</v>
      </c>
      <c r="AO506" s="33">
        <f t="shared" si="103"/>
        <v>0</v>
      </c>
      <c r="AP506" s="37">
        <v>17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3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3</v>
      </c>
      <c r="K507" s="27">
        <f>+Ene!J507+Feb!J507+Mar!J507+Abr!J507+May!J507+Jun!J507+Jul!J507+Ago!J507+Set!J507+Oct!J507+Nov!J507+Dic!J507</f>
        <v>5</v>
      </c>
      <c r="L507" s="33">
        <f t="shared" si="94"/>
        <v>166.66666666666669</v>
      </c>
      <c r="M507" s="37">
        <v>6</v>
      </c>
      <c r="N507" s="24">
        <f>+Ene!K507+Feb!K507+Mar!K507+Abr!K507+May!K507+Jun!K507+Jul!K507+Ago!K507+Set!K507+Oct!K507+Nov!K507+Dic!K507</f>
        <v>6</v>
      </c>
      <c r="O507" s="33">
        <f t="shared" si="95"/>
        <v>100</v>
      </c>
      <c r="P507" s="37">
        <v>8</v>
      </c>
      <c r="Q507" s="24">
        <f>+Ene!L507+Feb!L507+Mar!L507+Abr!L507+May!L507+Jun!L507+Jul!L507+Ago!L507+Set!L507+Oct!L507+Nov!L507+Dic!L507</f>
        <v>2</v>
      </c>
      <c r="R507" s="33">
        <f t="shared" si="96"/>
        <v>25</v>
      </c>
      <c r="S507" s="37">
        <v>12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5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8</v>
      </c>
      <c r="AA507" s="33">
        <f t="shared" si="99"/>
        <v>0</v>
      </c>
      <c r="AB507" s="37">
        <v>17</v>
      </c>
      <c r="AC507" s="24">
        <f>+Ene!P507+Feb!P507+Mar!P507+Abr!P507+May!P507+Jun!P507+Jul!P507+Ago!P507+Set!P507+Oct!P507+Nov!P507+Dic!P507</f>
        <v>13</v>
      </c>
      <c r="AD507" s="33">
        <f t="shared" si="100"/>
        <v>76.470588235294116</v>
      </c>
      <c r="AE507" s="37">
        <v>12</v>
      </c>
      <c r="AF507" s="24">
        <f>+Ene!Q507+Feb!Q507+Mar!Q507+Abr!Q507+May!Q507+Jun!Q507+Jul!Q507+Ago!Q507+Set!Q507+Oct!Q507+Nov!Q507+Dic!Q507</f>
        <v>3</v>
      </c>
      <c r="AG507" s="33">
        <f t="shared" si="101"/>
        <v>25</v>
      </c>
      <c r="AH507" s="37">
        <v>58</v>
      </c>
      <c r="AI507" s="24">
        <f>+Ene!R507+Feb!R507+Mar!R507+Abr!R507+May!R507+Jun!R507+Jul!R507+Ago!R507+Set!R507+Oct!R507+Nov!R507+Dic!R507</f>
        <v>7</v>
      </c>
      <c r="AJ507" s="33">
        <f t="shared" si="102"/>
        <v>12.068965517241379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0</v>
      </c>
      <c r="AO507" s="33">
        <f t="shared" si="103"/>
        <v>0</v>
      </c>
      <c r="AP507" s="37">
        <v>19</v>
      </c>
      <c r="AQ507" s="24">
        <f>+Ene!W507+Feb!W507+Mar!W507+Abr!W507+May!W507+Jun!W507+Jul!W507+Ago!W507+Set!W507+Oct!W507+Nov!W507+Dic!W507</f>
        <v>0</v>
      </c>
      <c r="AR507" s="33">
        <f t="shared" si="104"/>
        <v>0</v>
      </c>
      <c r="AS507" s="24">
        <f t="shared" si="105"/>
        <v>0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4</v>
      </c>
      <c r="K508" s="27">
        <f>+Ene!J508+Feb!J508+Mar!J508+Abr!J508+May!J508+Jun!J508+Jul!J508+Ago!J508+Set!J508+Oct!J508+Nov!J508+Dic!J508</f>
        <v>1</v>
      </c>
      <c r="L508" s="33">
        <f t="shared" si="94"/>
        <v>25</v>
      </c>
      <c r="M508" s="37">
        <v>9</v>
      </c>
      <c r="N508" s="24">
        <f>+Ene!K508+Feb!K508+Mar!K508+Abr!K508+May!K508+Jun!K508+Jul!K508+Ago!K508+Set!K508+Oct!K508+Nov!K508+Dic!K508</f>
        <v>2</v>
      </c>
      <c r="O508" s="33">
        <f t="shared" si="95"/>
        <v>22.222222222222221</v>
      </c>
      <c r="P508" s="37">
        <v>9</v>
      </c>
      <c r="Q508" s="24">
        <f>+Ene!L508+Feb!L508+Mar!L508+Abr!L508+May!L508+Jun!L508+Jul!L508+Ago!L508+Set!L508+Oct!L508+Nov!L508+Dic!L508</f>
        <v>1</v>
      </c>
      <c r="R508" s="33">
        <f t="shared" si="96"/>
        <v>11.111111111111111</v>
      </c>
      <c r="S508" s="37">
        <v>9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1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13</v>
      </c>
      <c r="AA508" s="33">
        <f t="shared" si="99"/>
        <v>0</v>
      </c>
      <c r="AB508" s="37">
        <v>22</v>
      </c>
      <c r="AC508" s="24">
        <f>+Ene!P508+Feb!P508+Mar!P508+Abr!P508+May!P508+Jun!P508+Jul!P508+Ago!P508+Set!P508+Oct!P508+Nov!P508+Dic!P508</f>
        <v>4</v>
      </c>
      <c r="AD508" s="33">
        <f t="shared" si="100"/>
        <v>18.181818181818183</v>
      </c>
      <c r="AE508" s="37">
        <v>16</v>
      </c>
      <c r="AF508" s="24">
        <f>+Ene!Q508+Feb!Q508+Mar!Q508+Abr!Q508+May!Q508+Jun!Q508+Jul!Q508+Ago!Q508+Set!Q508+Oct!Q508+Nov!Q508+Dic!Q508</f>
        <v>6</v>
      </c>
      <c r="AG508" s="33">
        <f t="shared" si="101"/>
        <v>37.5</v>
      </c>
      <c r="AH508" s="37">
        <v>76</v>
      </c>
      <c r="AI508" s="24">
        <f>+Ene!R508+Feb!R508+Mar!R508+Abr!R508+May!R508+Jun!R508+Jul!R508+Ago!R508+Set!R508+Oct!R508+Nov!R508+Dic!R508</f>
        <v>19</v>
      </c>
      <c r="AJ508" s="33">
        <f t="shared" si="102"/>
        <v>25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26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3</v>
      </c>
      <c r="K522" s="27">
        <f>+Ene!J522+Feb!J522+Mar!J522+Abr!J522+May!J522+Jun!J522+Jul!J522+Ago!J522+Set!J522+Oct!J522+Nov!J522+Dic!J522</f>
        <v>1</v>
      </c>
      <c r="L522" s="33">
        <f t="shared" si="107"/>
        <v>33.333333333333329</v>
      </c>
      <c r="M522" s="37">
        <v>9</v>
      </c>
      <c r="N522" s="24">
        <f>+Ene!K522+Feb!K522+Mar!K522+Abr!K522+May!K522+Jun!K522+Jul!K522+Ago!K522+Set!K522+Oct!K522+Nov!K522+Dic!K522</f>
        <v>5</v>
      </c>
      <c r="O522" s="33">
        <f t="shared" si="108"/>
        <v>55.555555555555557</v>
      </c>
      <c r="P522" s="37">
        <v>9</v>
      </c>
      <c r="Q522" s="24">
        <f>+Ene!L522+Feb!L522+Mar!L522+Abr!L522+May!L522+Jun!L522+Jul!L522+Ago!L522+Set!L522+Oct!L522+Nov!L522+Dic!L522</f>
        <v>3</v>
      </c>
      <c r="R522" s="33">
        <f t="shared" si="109"/>
        <v>33.333333333333329</v>
      </c>
      <c r="S522" s="37">
        <v>10</v>
      </c>
      <c r="T522" s="24">
        <f>+Ene!M522+Feb!M522+Mar!M522+Abr!M522+May!M522+Jun!M522+Jul!M522+Ago!M522+Set!M522+Oct!M522+Nov!M522+Dic!M522</f>
        <v>0</v>
      </c>
      <c r="U522" s="33">
        <f t="shared" si="110"/>
        <v>0</v>
      </c>
      <c r="V522" s="37">
        <v>0</v>
      </c>
      <c r="W522" s="23">
        <f>+Ene!N522+Feb!N522+Mar!N522+Abr!N522+May!N522+Jun!N522+Jul!N522+Ago!N522+Set!N522+Oct!N522+Nov!N522+Dic!N522</f>
        <v>1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1</v>
      </c>
      <c r="AA522" s="33">
        <f t="shared" si="112"/>
        <v>0</v>
      </c>
      <c r="AB522" s="37">
        <v>21</v>
      </c>
      <c r="AC522" s="24">
        <f>+Ene!P522+Feb!P522+Mar!P522+Abr!P522+May!P522+Jun!P522+Jul!P522+Ago!P522+Set!P522+Oct!P522+Nov!P522+Dic!P522</f>
        <v>9</v>
      </c>
      <c r="AD522" s="33">
        <f t="shared" si="113"/>
        <v>42.857142857142854</v>
      </c>
      <c r="AE522" s="37">
        <v>15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79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0</v>
      </c>
      <c r="AO522" s="33">
        <f t="shared" si="116"/>
        <v>0</v>
      </c>
      <c r="AP522" s="37">
        <v>25</v>
      </c>
      <c r="AQ522" s="24">
        <f>+Ene!W522+Feb!W522+Mar!W522+Abr!W522+May!W522+Jun!W522+Jul!W522+Ago!W522+Set!W522+Oct!W522+Nov!W522+Dic!W522</f>
        <v>0</v>
      </c>
      <c r="AR522" s="33">
        <f t="shared" si="117"/>
        <v>0</v>
      </c>
      <c r="AS522" s="24">
        <f t="shared" si="118"/>
        <v>0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1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>
        <v>0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8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1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13</v>
      </c>
      <c r="AI524" s="24">
        <f>+Ene!R524+Feb!R524+Mar!R524+Abr!R524+May!R524+Jun!R524+Jul!R524+Ago!R524+Set!R524+Oct!R524+Nov!R524+Dic!R524</f>
        <v>1</v>
      </c>
      <c r="AJ524" s="33">
        <f t="shared" si="115"/>
        <v>7.6923076923076925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4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4</v>
      </c>
      <c r="K525" s="27">
        <f>+Ene!J525+Feb!J525+Mar!J525+Abr!J525+May!J525+Jun!J525+Jul!J525+Ago!J525+Set!J525+Oct!J525+Nov!J525+Dic!J525</f>
        <v>1</v>
      </c>
      <c r="L525" s="33">
        <f t="shared" si="107"/>
        <v>25</v>
      </c>
      <c r="M525" s="37">
        <v>18</v>
      </c>
      <c r="N525" s="24">
        <f>+Ene!K525+Feb!K525+Mar!K525+Abr!K525+May!K525+Jun!K525+Jul!K525+Ago!K525+Set!K525+Oct!K525+Nov!K525+Dic!K525</f>
        <v>2</v>
      </c>
      <c r="O525" s="33">
        <f t="shared" si="108"/>
        <v>11.111111111111111</v>
      </c>
      <c r="P525" s="37">
        <v>22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4</v>
      </c>
      <c r="AA525" s="33">
        <f t="shared" si="112"/>
        <v>0</v>
      </c>
      <c r="AB525" s="37">
        <v>44</v>
      </c>
      <c r="AC525" s="24">
        <f>+Ene!P525+Feb!P525+Mar!P525+Abr!P525+May!P525+Jun!P525+Jul!P525+Ago!P525+Set!P525+Oct!P525+Nov!P525+Dic!P525</f>
        <v>3</v>
      </c>
      <c r="AD525" s="33">
        <f t="shared" si="113"/>
        <v>6.8181818181818175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42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3.5700000000000003</v>
      </c>
      <c r="K532" s="27">
        <f>+Ene!J532+Feb!J532+Mar!J532+Abr!J532+May!J532+Jun!J532+Jul!J532+Ago!J532+Set!J532+Oct!J532+Nov!J532+Dic!J532</f>
        <v>6</v>
      </c>
      <c r="L532" s="33">
        <f t="shared" si="107"/>
        <v>168.06722689075627</v>
      </c>
      <c r="M532" s="37">
        <v>12.306000000000001</v>
      </c>
      <c r="N532" s="24">
        <f>+Ene!K532+Feb!K532+Mar!K532+Abr!K532+May!K532+Jun!K532+Jul!K532+Ago!K532+Set!K532+Oct!K532+Nov!K532+Dic!K532</f>
        <v>0</v>
      </c>
      <c r="O532" s="33">
        <f t="shared" si="108"/>
        <v>0</v>
      </c>
      <c r="P532" s="37">
        <v>9.1969999999999992</v>
      </c>
      <c r="Q532" s="24">
        <f>+Ene!L532+Feb!L532+Mar!L532+Abr!L532+May!L532+Jun!L532+Jul!L532+Ago!L532+Set!L532+Oct!L532+Nov!L532+Dic!L532</f>
        <v>6</v>
      </c>
      <c r="R532" s="33">
        <f t="shared" si="109"/>
        <v>65.238664781994132</v>
      </c>
      <c r="S532" s="37">
        <v>18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6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9</v>
      </c>
      <c r="AA532" s="33">
        <f t="shared" si="112"/>
        <v>0</v>
      </c>
      <c r="AB532" s="37">
        <v>25.073</v>
      </c>
      <c r="AC532" s="24">
        <f>+Ene!P532+Feb!P532+Mar!P532+Abr!P532+May!P532+Jun!P532+Jul!P532+Ago!P532+Set!P532+Oct!P532+Nov!P532+Dic!P532</f>
        <v>12</v>
      </c>
      <c r="AD532" s="33">
        <f t="shared" si="113"/>
        <v>47.860248075619197</v>
      </c>
      <c r="AE532" s="37">
        <v>15</v>
      </c>
      <c r="AF532" s="24">
        <f>+Ene!Q532+Feb!Q532+Mar!Q532+Abr!Q532+May!Q532+Jun!Q532+Jul!Q532+Ago!Q532+Set!Q532+Oct!Q532+Nov!Q532+Dic!Q532</f>
        <v>5</v>
      </c>
      <c r="AG532" s="33">
        <f t="shared" si="114"/>
        <v>33.333333333333329</v>
      </c>
      <c r="AH532" s="37">
        <v>84</v>
      </c>
      <c r="AI532" s="24">
        <f>+Ene!R532+Feb!R532+Mar!R532+Abr!R532+May!R532+Jun!R532+Jul!R532+Ago!R532+Set!R532+Oct!R532+Nov!R532+Dic!R532</f>
        <v>16</v>
      </c>
      <c r="AJ532" s="33">
        <f t="shared" si="115"/>
        <v>19.047619047619047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26.927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5</v>
      </c>
      <c r="K535" s="27">
        <f>+Ene!J535+Feb!J535+Mar!J535+Abr!J535+May!J535+Jun!J535+Jul!J535+Ago!J535+Set!J535+Oct!J535+Nov!J535+Dic!J535</f>
        <v>1</v>
      </c>
      <c r="L535" s="33">
        <f t="shared" si="107"/>
        <v>20</v>
      </c>
      <c r="M535" s="37">
        <v>15</v>
      </c>
      <c r="N535" s="24">
        <f>+Ene!K535+Feb!K535+Mar!K535+Abr!K535+May!K535+Jun!K535+Jul!K535+Ago!K535+Set!K535+Oct!K535+Nov!K535+Dic!K535</f>
        <v>3</v>
      </c>
      <c r="O535" s="33">
        <f t="shared" si="108"/>
        <v>20</v>
      </c>
      <c r="P535" s="37">
        <v>12</v>
      </c>
      <c r="Q535" s="24">
        <f>+Ene!L535+Feb!L535+Mar!L535+Abr!L535+May!L535+Jun!L535+Jul!L535+Ago!L535+Set!L535+Oct!L535+Nov!L535+Dic!L535</f>
        <v>4</v>
      </c>
      <c r="R535" s="33">
        <f t="shared" si="109"/>
        <v>33.333333333333329</v>
      </c>
      <c r="S535" s="37">
        <v>14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1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7</v>
      </c>
      <c r="AA535" s="33">
        <f t="shared" si="112"/>
        <v>0</v>
      </c>
      <c r="AB535" s="37">
        <v>32</v>
      </c>
      <c r="AC535" s="24">
        <f>+Ene!P535+Feb!P535+Mar!P535+Abr!P535+May!P535+Jun!P535+Jul!P535+Ago!P535+Set!P535+Oct!P535+Nov!P535+Dic!P535</f>
        <v>8</v>
      </c>
      <c r="AD535" s="33">
        <f t="shared" si="113"/>
        <v>25</v>
      </c>
      <c r="AE535" s="37">
        <v>22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104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4</v>
      </c>
      <c r="AO535" s="33">
        <f t="shared" si="116"/>
        <v>0</v>
      </c>
      <c r="AP535" s="37">
        <v>36.9</v>
      </c>
      <c r="AQ535" s="24">
        <f>+Ene!W535+Feb!W535+Mar!W535+Abr!W535+May!W535+Jun!W535+Jul!W535+Ago!W535+Set!W535+Oct!W535+Nov!W535+Dic!W535</f>
        <v>2</v>
      </c>
      <c r="AR535" s="33">
        <f t="shared" si="117"/>
        <v>5.4200542005420056</v>
      </c>
      <c r="AS535" s="24">
        <f t="shared" si="118"/>
        <v>4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1</v>
      </c>
      <c r="K550" s="27">
        <f>+Ene!J550+Feb!J550+Mar!J550+Abr!J550+May!J550+Jun!J550+Jul!J550+Ago!J550+Set!J550+Oct!J550+Nov!J550+Dic!J550</f>
        <v>2</v>
      </c>
      <c r="L550" s="33">
        <f t="shared" si="107"/>
        <v>200</v>
      </c>
      <c r="M550" s="37">
        <v>0</v>
      </c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>
        <v>2</v>
      </c>
      <c r="Q550" s="24">
        <f>+Ene!L550+Feb!L550+Mar!L550+Abr!L550+May!L550+Jun!L550+Jul!L550+Ago!L550+Set!L550+Oct!L550+Nov!L550+Dic!L550</f>
        <v>2</v>
      </c>
      <c r="R550" s="33">
        <f t="shared" si="109"/>
        <v>100</v>
      </c>
      <c r="S550" s="37">
        <v>0</v>
      </c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2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4</v>
      </c>
      <c r="AA550" s="33">
        <f t="shared" si="112"/>
        <v>0</v>
      </c>
      <c r="AB550" s="37">
        <v>3</v>
      </c>
      <c r="AC550" s="24">
        <f>+Ene!P550+Feb!P550+Mar!P550+Abr!P550+May!P550+Jun!P550+Jul!P550+Ago!P550+Set!P550+Oct!P550+Nov!P550+Dic!P550</f>
        <v>5</v>
      </c>
      <c r="AD550" s="33">
        <f t="shared" si="113"/>
        <v>166.66666666666669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2</v>
      </c>
      <c r="AO550" s="33">
        <f t="shared" si="116"/>
        <v>0</v>
      </c>
      <c r="AP550" s="37">
        <v>6</v>
      </c>
      <c r="AQ550" s="24">
        <f>+Ene!W550+Feb!W550+Mar!W550+Abr!W550+May!W550+Jun!W550+Jul!W550+Ago!W550+Set!W550+Oct!W550+Nov!W550+Dic!W550</f>
        <v>0</v>
      </c>
      <c r="AR550" s="33">
        <f t="shared" si="117"/>
        <v>0</v>
      </c>
      <c r="AS550" s="24">
        <f t="shared" si="118"/>
        <v>2</v>
      </c>
      <c r="AT550" s="24">
        <f>+Ene!X550+Feb!X550+Mar!X550+Abr!X550+May!X550+Jun!X550+Jul!X550+Ago!X550+Set!X550+Oct!X550+Nov!X550+Dic!X550</f>
        <v>2</v>
      </c>
      <c r="AU550" s="33">
        <f t="shared" si="119"/>
        <v>100</v>
      </c>
    </row>
    <row r="551" spans="1:47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1</v>
      </c>
      <c r="K551" s="27">
        <f>+Ene!J551+Feb!J551+Mar!J551+Abr!J551+May!J551+Jun!J551+Jul!J551+Ago!J551+Set!J551+Oct!J551+Nov!J551+Dic!J551</f>
        <v>1</v>
      </c>
      <c r="L551" s="33">
        <f t="shared" si="107"/>
        <v>100</v>
      </c>
      <c r="M551" s="37">
        <v>2</v>
      </c>
      <c r="N551" s="24">
        <f>+Ene!K551+Feb!K551+Mar!K551+Abr!K551+May!K551+Jun!K551+Jul!K551+Ago!K551+Set!K551+Oct!K551+Nov!K551+Dic!K551</f>
        <v>0</v>
      </c>
      <c r="O551" s="33">
        <f t="shared" si="108"/>
        <v>0</v>
      </c>
      <c r="P551" s="37">
        <v>3</v>
      </c>
      <c r="Q551" s="24">
        <f>+Ene!L551+Feb!L551+Mar!L551+Abr!L551+May!L551+Jun!L551+Jul!L551+Ago!L551+Set!L551+Oct!L551+Nov!L551+Dic!L551</f>
        <v>1</v>
      </c>
      <c r="R551" s="33">
        <f t="shared" si="109"/>
        <v>33.333333333333329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1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9</v>
      </c>
      <c r="AA551" s="33">
        <f t="shared" si="112"/>
        <v>0</v>
      </c>
      <c r="AB551" s="37">
        <v>6</v>
      </c>
      <c r="AC551" s="24">
        <f>+Ene!P551+Feb!P551+Mar!P551+Abr!P551+May!P551+Jun!P551+Jul!P551+Ago!P551+Set!P551+Oct!P551+Nov!P551+Dic!P551</f>
        <v>2</v>
      </c>
      <c r="AD551" s="33">
        <f t="shared" si="113"/>
        <v>33.333333333333329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7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4</v>
      </c>
      <c r="K552" s="27">
        <f>+Ene!J552+Feb!J552+Mar!J552+Abr!J552+May!J552+Jun!J552+Jul!J552+Ago!J552+Set!J552+Oct!J552+Nov!J552+Dic!J552</f>
        <v>3</v>
      </c>
      <c r="L552" s="33">
        <f t="shared" si="107"/>
        <v>75</v>
      </c>
      <c r="M552" s="37">
        <v>8</v>
      </c>
      <c r="N552" s="24">
        <f>+Ene!K552+Feb!K552+Mar!K552+Abr!K552+May!K552+Jun!K552+Jul!K552+Ago!K552+Set!K552+Oct!K552+Nov!K552+Dic!K552</f>
        <v>3</v>
      </c>
      <c r="O552" s="33">
        <f t="shared" si="108"/>
        <v>37.5</v>
      </c>
      <c r="P552" s="37">
        <v>4</v>
      </c>
      <c r="Q552" s="24">
        <f>+Ene!L552+Feb!L552+Mar!L552+Abr!L552+May!L552+Jun!L552+Jul!L552+Ago!L552+Set!L552+Oct!L552+Nov!L552+Dic!L552</f>
        <v>0</v>
      </c>
      <c r="R552" s="33">
        <f t="shared" si="109"/>
        <v>0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3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10</v>
      </c>
      <c r="AA552" s="33">
        <f t="shared" si="112"/>
        <v>0</v>
      </c>
      <c r="AB552" s="37">
        <v>16</v>
      </c>
      <c r="AC552" s="24">
        <f>+Ene!P552+Feb!P552+Mar!P552+Abr!P552+May!P552+Jun!P552+Jul!P552+Ago!P552+Set!P552+Oct!P552+Nov!P552+Dic!P552</f>
        <v>6</v>
      </c>
      <c r="AD552" s="33">
        <f t="shared" si="113"/>
        <v>37.5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19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3</v>
      </c>
      <c r="K553" s="27">
        <f>+Ene!J553+Feb!J553+Mar!J553+Abr!J553+May!J553+Jun!J553+Jul!J553+Ago!J553+Set!J553+Oct!J553+Nov!J553+Dic!J553</f>
        <v>3</v>
      </c>
      <c r="L553" s="33">
        <f t="shared" si="107"/>
        <v>100</v>
      </c>
      <c r="M553" s="37">
        <v>2</v>
      </c>
      <c r="N553" s="24">
        <f>+Ene!K553+Feb!K553+Mar!K553+Abr!K553+May!K553+Jun!K553+Jul!K553+Ago!K553+Set!K553+Oct!K553+Nov!K553+Dic!K553</f>
        <v>1</v>
      </c>
      <c r="O553" s="33">
        <f t="shared" si="108"/>
        <v>50</v>
      </c>
      <c r="P553" s="37">
        <v>1</v>
      </c>
      <c r="Q553" s="24">
        <f>+Ene!L553+Feb!L553+Mar!L553+Abr!L553+May!L553+Jun!L553+Jul!L553+Ago!L553+Set!L553+Oct!L553+Nov!L553+Dic!L553</f>
        <v>4</v>
      </c>
      <c r="R553" s="33">
        <f t="shared" si="109"/>
        <v>400</v>
      </c>
      <c r="S553" s="37">
        <v>10</v>
      </c>
      <c r="T553" s="24">
        <f>+Ene!M553+Feb!M553+Mar!M553+Abr!M553+May!M553+Jun!M553+Jul!M553+Ago!M553+Set!M553+Oct!M553+Nov!M553+Dic!M553</f>
        <v>0</v>
      </c>
      <c r="U553" s="33">
        <f t="shared" si="110"/>
        <v>0</v>
      </c>
      <c r="V553" s="37">
        <v>0</v>
      </c>
      <c r="W553" s="23">
        <f>+Ene!N553+Feb!N553+Mar!N553+Abr!N553+May!N553+Jun!N553+Jul!N553+Ago!N553+Set!N553+Oct!N553+Nov!N553+Dic!N553</f>
        <v>3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12</v>
      </c>
      <c r="AA553" s="33">
        <f t="shared" si="112"/>
        <v>0</v>
      </c>
      <c r="AB553" s="37">
        <v>6</v>
      </c>
      <c r="AC553" s="24">
        <f>+Ene!P553+Feb!P553+Mar!P553+Abr!P553+May!P553+Jun!P553+Jul!P553+Ago!P553+Set!P553+Oct!P553+Nov!P553+Dic!P553</f>
        <v>8</v>
      </c>
      <c r="AD553" s="33">
        <f t="shared" si="113"/>
        <v>133.33333333333331</v>
      </c>
      <c r="AE553" s="37">
        <v>12</v>
      </c>
      <c r="AF553" s="24">
        <f>+Ene!Q553+Feb!Q553+Mar!Q553+Abr!Q553+May!Q553+Jun!Q553+Jul!Q553+Ago!Q553+Set!Q553+Oct!Q553+Nov!Q553+Dic!Q553</f>
        <v>2</v>
      </c>
      <c r="AG553" s="33">
        <f t="shared" si="114"/>
        <v>16.666666666666664</v>
      </c>
      <c r="AH553" s="37">
        <v>45</v>
      </c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11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2</v>
      </c>
      <c r="K555" s="27">
        <f>+Ene!J555+Feb!J555+Mar!J555+Abr!J555+May!J555+Jun!J555+Jul!J555+Ago!J555+Set!J555+Oct!J555+Nov!J555+Dic!J555</f>
        <v>4</v>
      </c>
      <c r="L555" s="33">
        <f t="shared" si="107"/>
        <v>200</v>
      </c>
      <c r="M555" s="37">
        <v>11</v>
      </c>
      <c r="N555" s="24">
        <f>+Ene!K555+Feb!K555+Mar!K555+Abr!K555+May!K555+Jun!K555+Jul!K555+Ago!K555+Set!K555+Oct!K555+Nov!K555+Dic!K555</f>
        <v>8</v>
      </c>
      <c r="O555" s="33">
        <f t="shared" si="108"/>
        <v>72.727272727272734</v>
      </c>
      <c r="P555" s="37">
        <v>8</v>
      </c>
      <c r="Q555" s="24">
        <f>+Ene!L555+Feb!L555+Mar!L555+Abr!L555+May!L555+Jun!L555+Jul!L555+Ago!L555+Set!L555+Oct!L555+Nov!L555+Dic!L555</f>
        <v>2</v>
      </c>
      <c r="R555" s="33">
        <f t="shared" si="109"/>
        <v>25</v>
      </c>
      <c r="S555" s="37">
        <v>0</v>
      </c>
      <c r="T555" s="24">
        <f>+Ene!M555+Feb!M555+Mar!M555+Abr!M555+May!M555+Jun!M555+Jul!M555+Ago!M555+Set!M555+Oct!M555+Nov!M555+Dic!M555</f>
        <v>2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4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8</v>
      </c>
      <c r="AA555" s="33">
        <f t="shared" si="112"/>
        <v>0</v>
      </c>
      <c r="AB555" s="37">
        <v>21</v>
      </c>
      <c r="AC555" s="24">
        <f>+Ene!P555+Feb!P555+Mar!P555+Abr!P555+May!P555+Jun!P555+Jul!P555+Ago!P555+Set!P555+Oct!P555+Nov!P555+Dic!P555</f>
        <v>14</v>
      </c>
      <c r="AD555" s="33">
        <f t="shared" si="113"/>
        <v>66.666666666666657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2</v>
      </c>
      <c r="AO555" s="33">
        <f t="shared" si="116"/>
        <v>0</v>
      </c>
      <c r="AP555" s="37">
        <v>22</v>
      </c>
      <c r="AQ555" s="24">
        <f>+Ene!W555+Feb!W555+Mar!W555+Abr!W555+May!W555+Jun!W555+Jul!W555+Ago!W555+Set!W555+Oct!W555+Nov!W555+Dic!W555</f>
        <v>2</v>
      </c>
      <c r="AR555" s="33">
        <f t="shared" si="117"/>
        <v>9.0909090909090917</v>
      </c>
      <c r="AS555" s="24">
        <f t="shared" si="118"/>
        <v>2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1.02</v>
      </c>
      <c r="K570" s="27">
        <f>+Ene!J570+Feb!J570+Mar!J570+Abr!J570+May!J570+Jun!J570+Jul!J570+Ago!J570+Set!J570+Oct!J570+Nov!J570+Dic!J570</f>
        <v>3</v>
      </c>
      <c r="L570" s="33">
        <f t="shared" si="107"/>
        <v>294.11764705882348</v>
      </c>
      <c r="M570" s="37">
        <v>6.4460000000000006</v>
      </c>
      <c r="N570" s="24">
        <f>+Ene!K570+Feb!K570+Mar!K570+Abr!K570+May!K570+Jun!K570+Jul!K570+Ago!K570+Set!K570+Oct!K570+Nov!K570+Dic!K570</f>
        <v>0</v>
      </c>
      <c r="O570" s="33">
        <f t="shared" si="108"/>
        <v>0</v>
      </c>
      <c r="P570" s="37">
        <v>3.246</v>
      </c>
      <c r="Q570" s="24">
        <f>+Ene!L570+Feb!L570+Mar!L570+Abr!L570+May!L570+Jun!L570+Jul!L570+Ago!L570+Set!L570+Oct!L570+Nov!L570+Dic!L570</f>
        <v>3</v>
      </c>
      <c r="R570" s="33">
        <f t="shared" si="109"/>
        <v>92.421441774491683</v>
      </c>
      <c r="S570" s="37">
        <v>13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3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9</v>
      </c>
      <c r="AA570" s="33">
        <f t="shared" si="112"/>
        <v>0</v>
      </c>
      <c r="AB570" s="37">
        <v>10.712000000000002</v>
      </c>
      <c r="AC570" s="24">
        <f>+Ene!P570+Feb!P570+Mar!P570+Abr!P570+May!P570+Jun!P570+Jul!P570+Ago!P570+Set!P570+Oct!P570+Nov!P570+Dic!P570</f>
        <v>6</v>
      </c>
      <c r="AD570" s="33">
        <f t="shared" si="113"/>
        <v>56.011949215832701</v>
      </c>
      <c r="AE570" s="37">
        <v>4</v>
      </c>
      <c r="AF570" s="24">
        <f>+Ene!Q570+Feb!Q570+Mar!Q570+Abr!Q570+May!Q570+Jun!Q570+Jul!Q570+Ago!Q570+Set!Q570+Oct!Q570+Nov!Q570+Dic!Q570</f>
        <v>3</v>
      </c>
      <c r="AG570" s="33">
        <f t="shared" si="114"/>
        <v>75</v>
      </c>
      <c r="AH570" s="37">
        <v>37</v>
      </c>
      <c r="AI570" s="24">
        <f>+Ene!R570+Feb!R570+Mar!R570+Abr!R570+May!R570+Jun!R570+Jul!R570+Ago!R570+Set!R570+Oct!R570+Nov!R570+Dic!R570</f>
        <v>3</v>
      </c>
      <c r="AJ570" s="33">
        <f t="shared" si="115"/>
        <v>8.1081081081081088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0</v>
      </c>
      <c r="AO570" s="33">
        <f t="shared" si="116"/>
        <v>0</v>
      </c>
      <c r="AP570" s="37">
        <v>10.287999999999998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0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0.76500000000000012</v>
      </c>
      <c r="K571" s="27">
        <f>+Ene!J571+Feb!J571+Mar!J571+Abr!J571+May!J571+Jun!J571+Jul!J571+Ago!J571+Set!J571+Oct!J571+Nov!J571+Dic!J571</f>
        <v>0</v>
      </c>
      <c r="L571" s="33">
        <f t="shared" si="107"/>
        <v>0</v>
      </c>
      <c r="M571" s="37">
        <v>3.516</v>
      </c>
      <c r="N571" s="24">
        <f>+Ene!K571+Feb!K571+Mar!K571+Abr!K571+May!K571+Jun!K571+Jul!K571+Ago!K571+Set!K571+Oct!K571+Nov!K571+Dic!K571</f>
        <v>0</v>
      </c>
      <c r="O571" s="33">
        <f t="shared" si="108"/>
        <v>0</v>
      </c>
      <c r="P571" s="37">
        <v>4.8689999999999998</v>
      </c>
      <c r="Q571" s="24">
        <f>+Ene!L571+Feb!L571+Mar!L571+Abr!L571+May!L571+Jun!L571+Jul!L571+Ago!L571+Set!L571+Oct!L571+Nov!L571+Dic!L571</f>
        <v>0</v>
      </c>
      <c r="R571" s="33">
        <f t="shared" si="109"/>
        <v>0</v>
      </c>
      <c r="S571" s="37">
        <v>9</v>
      </c>
      <c r="T571" s="24">
        <f>+Ene!M571+Feb!M571+Mar!M571+Abr!M571+May!M571+Jun!M571+Jul!M571+Ago!M571+Set!M571+Oct!M571+Nov!M571+Dic!M571</f>
        <v>0</v>
      </c>
      <c r="U571" s="33">
        <f t="shared" si="110"/>
        <v>0</v>
      </c>
      <c r="V571" s="37">
        <v>0</v>
      </c>
      <c r="W571" s="23">
        <f>+Ene!N571+Feb!N571+Mar!N571+Abr!N571+May!N571+Jun!N571+Jul!N571+Ago!N571+Set!N571+Oct!N571+Nov!N571+Dic!N571</f>
        <v>0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3</v>
      </c>
      <c r="AA571" s="33">
        <f t="shared" si="112"/>
        <v>0</v>
      </c>
      <c r="AB571" s="37">
        <v>9.15</v>
      </c>
      <c r="AC571" s="24">
        <f>+Ene!P571+Feb!P571+Mar!P571+Abr!P571+May!P571+Jun!P571+Jul!P571+Ago!P571+Set!P571+Oct!P571+Nov!P571+Dic!P571</f>
        <v>0</v>
      </c>
      <c r="AD571" s="33">
        <f t="shared" si="113"/>
        <v>0</v>
      </c>
      <c r="AE571" s="37">
        <v>3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35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8.85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1.02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4.1020000000000003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>
        <v>3.246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0</v>
      </c>
      <c r="AA573" s="33">
        <f t="shared" si="112"/>
        <v>0</v>
      </c>
      <c r="AB573" s="37">
        <v>8.3680000000000003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0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</v>
      </c>
      <c r="AO573" s="33">
        <f t="shared" si="116"/>
        <v>0</v>
      </c>
      <c r="AP573" s="37">
        <v>8.6319999999999997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150</v>
      </c>
      <c r="K592" s="27">
        <f>+Ene!J592+Feb!J592+Mar!J592+Abr!J592+May!J592+Jun!J592+Jul!J592+Ago!J592+Set!J592+Oct!J592+Nov!J592+Dic!J592</f>
        <v>75</v>
      </c>
      <c r="L592" s="33">
        <f t="shared" si="120"/>
        <v>50</v>
      </c>
      <c r="M592" s="37">
        <v>208</v>
      </c>
      <c r="N592" s="24">
        <f>+Ene!K592+Feb!K592+Mar!K592+Abr!K592+May!K592+Jun!K592+Jul!K592+Ago!K592+Set!K592+Oct!K592+Nov!K592+Dic!K592</f>
        <v>88</v>
      </c>
      <c r="O592" s="33">
        <f t="shared" si="121"/>
        <v>42.307692307692307</v>
      </c>
      <c r="P592" s="37">
        <v>195</v>
      </c>
      <c r="Q592" s="24">
        <f>+Ene!L592+Feb!L592+Mar!L592+Abr!L592+May!L592+Jun!L592+Jul!L592+Ago!L592+Set!L592+Oct!L592+Nov!L592+Dic!L592</f>
        <v>36</v>
      </c>
      <c r="R592" s="33">
        <f t="shared" si="122"/>
        <v>18.461538461538463</v>
      </c>
      <c r="S592" s="37">
        <v>0</v>
      </c>
      <c r="T592" s="24">
        <f>+Ene!M592+Feb!M592+Mar!M592+Abr!M592+May!M592+Jun!M592+Jul!M592+Ago!M592+Set!M592+Oct!M592+Nov!M592+Dic!M592</f>
        <v>15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69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202</v>
      </c>
      <c r="AA592" s="33">
        <f t="shared" si="125"/>
        <v>0</v>
      </c>
      <c r="AB592" s="37">
        <v>553</v>
      </c>
      <c r="AC592" s="24">
        <f>+Ene!P592+Feb!P592+Mar!P592+Abr!P592+May!P592+Jun!P592+Jul!P592+Ago!P592+Set!P592+Oct!P592+Nov!P592+Dic!P592</f>
        <v>199</v>
      </c>
      <c r="AD592" s="33">
        <f t="shared" si="126"/>
        <v>35.985533453887882</v>
      </c>
      <c r="AE592" s="37">
        <v>0</v>
      </c>
      <c r="AF592" s="24">
        <f>+Ene!Q592+Feb!Q592+Mar!Q592+Abr!Q592+May!Q592+Jun!Q592+Jul!Q592+Ago!Q592+Set!Q592+Oct!Q592+Nov!Q592+Dic!Q592</f>
        <v>57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65</v>
      </c>
      <c r="AJ592" s="33">
        <f t="shared" si="128"/>
        <v>0</v>
      </c>
      <c r="AK592" s="24">
        <f>+Ene!S592+Feb!S592+Mar!S592+Abr!S592+May!S592+Jun!S592+Jul!S592+Ago!S592+Set!S592+Oct!S592+Nov!S592+Dic!S592</f>
        <v>8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19</v>
      </c>
      <c r="AO592" s="33">
        <f t="shared" si="129"/>
        <v>0</v>
      </c>
      <c r="AP592" s="37">
        <v>755</v>
      </c>
      <c r="AQ592" s="24">
        <f>+Ene!W592+Feb!W592+Mar!W592+Abr!W592+May!W592+Jun!W592+Jul!W592+Ago!W592+Set!W592+Oct!W592+Nov!W592+Dic!W592</f>
        <v>7</v>
      </c>
      <c r="AR592" s="33">
        <f t="shared" si="130"/>
        <v>0.92715231788079477</v>
      </c>
      <c r="AS592" s="24">
        <f t="shared" si="131"/>
        <v>19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2.8049999999999997</v>
      </c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>
        <v>7.032</v>
      </c>
      <c r="N594" s="24">
        <f>+Ene!K594+Feb!K594+Mar!K594+Abr!K594+May!K594+Jun!K594+Jul!K594+Ago!K594+Set!K594+Oct!K594+Nov!K594+Dic!K594</f>
        <v>2</v>
      </c>
      <c r="O594" s="33">
        <f t="shared" si="121"/>
        <v>28.441410693970422</v>
      </c>
      <c r="P594" s="37">
        <v>9.7379999999999995</v>
      </c>
      <c r="Q594" s="24">
        <f>+Ene!L594+Feb!L594+Mar!L594+Abr!L594+May!L594+Jun!L594+Jul!L594+Ago!L594+Set!L594+Oct!L594+Nov!L594+Dic!L594</f>
        <v>3</v>
      </c>
      <c r="R594" s="33">
        <f t="shared" si="122"/>
        <v>30.807147258163898</v>
      </c>
      <c r="S594" s="37">
        <v>12</v>
      </c>
      <c r="T594" s="24">
        <f>+Ene!M594+Feb!M594+Mar!M594+Abr!M594+May!M594+Jun!M594+Jul!M594+Ago!M594+Set!M594+Oct!M594+Nov!M594+Dic!M594</f>
        <v>2</v>
      </c>
      <c r="U594" s="33">
        <f t="shared" si="123"/>
        <v>16.666666666666664</v>
      </c>
      <c r="V594" s="37">
        <v>0</v>
      </c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2</v>
      </c>
      <c r="AA594" s="33">
        <f t="shared" si="125"/>
        <v>0</v>
      </c>
      <c r="AB594" s="37">
        <v>19.574999999999999</v>
      </c>
      <c r="AC594" s="24">
        <f>+Ene!P594+Feb!P594+Mar!P594+Abr!P594+May!P594+Jun!P594+Jul!P594+Ago!P594+Set!P594+Oct!P594+Nov!P594+Dic!P594</f>
        <v>5</v>
      </c>
      <c r="AD594" s="33">
        <f t="shared" si="126"/>
        <v>25.542784163473819</v>
      </c>
      <c r="AE594" s="37">
        <v>13</v>
      </c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>
        <v>77</v>
      </c>
      <c r="AI594" s="24">
        <f>+Ene!R594+Feb!R594+Mar!R594+Abr!R594+May!R594+Jun!R594+Jul!R594+Ago!R594+Set!R594+Oct!R594+Nov!R594+Dic!R594</f>
        <v>2</v>
      </c>
      <c r="AJ594" s="33">
        <f t="shared" si="128"/>
        <v>2.5974025974025974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0</v>
      </c>
      <c r="AO594" s="33">
        <f t="shared" si="129"/>
        <v>0</v>
      </c>
      <c r="AP594" s="37">
        <v>21.425000000000001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0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3</v>
      </c>
      <c r="K598" s="27">
        <f>+Ene!J598+Feb!J598+Mar!J598+Abr!J598+May!J598+Jun!J598+Jul!J598+Ago!J598+Set!J598+Oct!J598+Nov!J598+Dic!J598</f>
        <v>1</v>
      </c>
      <c r="L598" s="33">
        <f t="shared" si="120"/>
        <v>33.333333333333329</v>
      </c>
      <c r="M598" s="37">
        <v>10</v>
      </c>
      <c r="N598" s="24">
        <f>+Ene!K598+Feb!K598+Mar!K598+Abr!K598+May!K598+Jun!K598+Jul!K598+Ago!K598+Set!K598+Oct!K598+Nov!K598+Dic!K598</f>
        <v>1</v>
      </c>
      <c r="O598" s="33">
        <f t="shared" si="121"/>
        <v>10</v>
      </c>
      <c r="P598" s="37">
        <v>5</v>
      </c>
      <c r="Q598" s="24">
        <f>+Ene!L598+Feb!L598+Mar!L598+Abr!L598+May!L598+Jun!L598+Jul!L598+Ago!L598+Set!L598+Oct!L598+Nov!L598+Dic!L598</f>
        <v>2</v>
      </c>
      <c r="R598" s="33">
        <f t="shared" si="122"/>
        <v>40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1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9</v>
      </c>
      <c r="AA598" s="33">
        <f t="shared" si="125"/>
        <v>0</v>
      </c>
      <c r="AB598" s="37">
        <v>18</v>
      </c>
      <c r="AC598" s="24">
        <f>+Ene!P598+Feb!P598+Mar!P598+Abr!P598+May!P598+Jun!P598+Jul!P598+Ago!P598+Set!P598+Oct!P598+Nov!P598+Dic!P598</f>
        <v>4</v>
      </c>
      <c r="AD598" s="33">
        <f t="shared" si="126"/>
        <v>22.222222222222221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19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3</v>
      </c>
      <c r="K599" s="27">
        <f>+Ene!J599+Feb!J599+Mar!J599+Abr!J599+May!J599+Jun!J599+Jul!J599+Ago!J599+Set!J599+Oct!J599+Nov!J599+Dic!J599</f>
        <v>5</v>
      </c>
      <c r="L599" s="33">
        <f t="shared" si="120"/>
        <v>166.66666666666669</v>
      </c>
      <c r="M599" s="37">
        <v>6</v>
      </c>
      <c r="N599" s="24">
        <f>+Ene!K599+Feb!K599+Mar!K599+Abr!K599+May!K599+Jun!K599+Jul!K599+Ago!K599+Set!K599+Oct!K599+Nov!K599+Dic!K599</f>
        <v>4</v>
      </c>
      <c r="O599" s="33">
        <f t="shared" si="121"/>
        <v>66.666666666666657</v>
      </c>
      <c r="P599" s="37">
        <v>3</v>
      </c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5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8</v>
      </c>
      <c r="AA599" s="33">
        <f t="shared" si="125"/>
        <v>0</v>
      </c>
      <c r="AB599" s="37">
        <v>12</v>
      </c>
      <c r="AC599" s="24">
        <f>+Ene!P599+Feb!P599+Mar!P599+Abr!P599+May!P599+Jun!P599+Jul!P599+Ago!P599+Set!P599+Oct!P599+Nov!P599+Dic!P599</f>
        <v>9</v>
      </c>
      <c r="AD599" s="33">
        <f t="shared" si="126"/>
        <v>75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16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3</v>
      </c>
      <c r="K601" s="27">
        <f>+Ene!J601+Feb!J601+Mar!J601+Abr!J601+May!J601+Jun!J601+Jul!J601+Ago!J601+Set!J601+Oct!J601+Nov!J601+Dic!J601</f>
        <v>0</v>
      </c>
      <c r="L601" s="33">
        <f t="shared" si="120"/>
        <v>0</v>
      </c>
      <c r="M601" s="37">
        <v>5</v>
      </c>
      <c r="N601" s="24">
        <f>+Ene!K601+Feb!K601+Mar!K601+Abr!K601+May!K601+Jun!K601+Jul!K601+Ago!K601+Set!K601+Oct!K601+Nov!K601+Dic!K601</f>
        <v>2</v>
      </c>
      <c r="O601" s="33">
        <f t="shared" si="121"/>
        <v>40</v>
      </c>
      <c r="P601" s="37">
        <v>8</v>
      </c>
      <c r="Q601" s="24">
        <f>+Ene!L601+Feb!L601+Mar!L601+Abr!L601+May!L601+Jun!L601+Jul!L601+Ago!L601+Set!L601+Oct!L601+Nov!L601+Dic!L601</f>
        <v>1</v>
      </c>
      <c r="R601" s="33">
        <f t="shared" si="122"/>
        <v>12.5</v>
      </c>
      <c r="S601" s="37">
        <v>11</v>
      </c>
      <c r="T601" s="24">
        <f>+Ene!M601+Feb!M601+Mar!M601+Abr!M601+May!M601+Jun!M601+Jul!M601+Ago!M601+Set!M601+Oct!M601+Nov!M601+Dic!M601</f>
        <v>1</v>
      </c>
      <c r="U601" s="33">
        <f t="shared" si="123"/>
        <v>9.0909090909090917</v>
      </c>
      <c r="V601" s="37">
        <v>0</v>
      </c>
      <c r="W601" s="23">
        <f>+Ene!N601+Feb!N601+Mar!N601+Abr!N601+May!N601+Jun!N601+Jul!N601+Ago!N601+Set!N601+Oct!N601+Nov!N601+Dic!N601</f>
        <v>0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2</v>
      </c>
      <c r="AA601" s="33">
        <f t="shared" si="125"/>
        <v>0</v>
      </c>
      <c r="AB601" s="37">
        <v>16</v>
      </c>
      <c r="AC601" s="24">
        <f>+Ene!P601+Feb!P601+Mar!P601+Abr!P601+May!P601+Jun!P601+Jul!P601+Ago!P601+Set!P601+Oct!P601+Nov!P601+Dic!P601</f>
        <v>3</v>
      </c>
      <c r="AD601" s="33">
        <f t="shared" si="126"/>
        <v>18.75</v>
      </c>
      <c r="AE601" s="37">
        <v>11</v>
      </c>
      <c r="AF601" s="24">
        <f>+Ene!Q601+Feb!Q601+Mar!Q601+Abr!Q601+May!Q601+Jun!Q601+Jul!Q601+Ago!Q601+Set!Q601+Oct!Q601+Nov!Q601+Dic!Q601</f>
        <v>0</v>
      </c>
      <c r="AG601" s="33">
        <f t="shared" si="127"/>
        <v>0</v>
      </c>
      <c r="AH601" s="37">
        <v>66</v>
      </c>
      <c r="AI601" s="24">
        <f>+Ene!R601+Feb!R601+Mar!R601+Abr!R601+May!R601+Jun!R601+Jul!R601+Ago!R601+Set!R601+Oct!R601+Nov!R601+Dic!R601</f>
        <v>2</v>
      </c>
      <c r="AJ601" s="33">
        <f t="shared" si="128"/>
        <v>3.0303030303030303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17.45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1</v>
      </c>
      <c r="K605" s="27">
        <f>+Ene!J605+Feb!J605+Mar!J605+Abr!J605+May!J605+Jun!J605+Jul!J605+Ago!J605+Set!J605+Oct!J605+Nov!J605+Dic!J605</f>
        <v>1</v>
      </c>
      <c r="L605" s="33">
        <f t="shared" si="120"/>
        <v>100</v>
      </c>
      <c r="M605" s="37">
        <v>3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>
        <v>4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3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0</v>
      </c>
      <c r="AA605" s="33">
        <f t="shared" si="125"/>
        <v>0</v>
      </c>
      <c r="AB605" s="37">
        <v>8</v>
      </c>
      <c r="AC605" s="24">
        <f>+Ene!P605+Feb!P605+Mar!P605+Abr!P605+May!P605+Jun!P605+Jul!P605+Ago!P605+Set!P605+Oct!P605+Nov!P605+Dic!P605</f>
        <v>1</v>
      </c>
      <c r="AD605" s="33">
        <f t="shared" si="126"/>
        <v>12.5</v>
      </c>
      <c r="AE605" s="37">
        <v>5</v>
      </c>
      <c r="AF605" s="24">
        <f>+Ene!Q605+Feb!Q605+Mar!Q605+Abr!Q605+May!Q605+Jun!Q605+Jul!Q605+Ago!Q605+Set!Q605+Oct!Q605+Nov!Q605+Dic!Q605</f>
        <v>1</v>
      </c>
      <c r="AG605" s="33">
        <f t="shared" si="127"/>
        <v>20</v>
      </c>
      <c r="AH605" s="37">
        <v>30</v>
      </c>
      <c r="AI605" s="24">
        <f>+Ene!R605+Feb!R605+Mar!R605+Abr!R605+May!R605+Jun!R605+Jul!R605+Ago!R605+Set!R605+Oct!R605+Nov!R605+Dic!R605</f>
        <v>4</v>
      </c>
      <c r="AJ605" s="33">
        <f t="shared" si="128"/>
        <v>13.333333333333334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9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3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10</v>
      </c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20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25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>
        <v>11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96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25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1.5300000000000002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2.3440000000000003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>
        <v>2.7050000000000001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2</v>
      </c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6.5790000000000006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6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24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8.4209999999999994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3</v>
      </c>
      <c r="K610" s="27">
        <f>+Ene!J610+Feb!J610+Mar!J610+Abr!J610+May!J610+Jun!J610+Jul!J610+Ago!J610+Set!J610+Oct!J610+Nov!J610+Dic!J610</f>
        <v>3</v>
      </c>
      <c r="L610" s="33">
        <f t="shared" si="120"/>
        <v>100</v>
      </c>
      <c r="M610" s="37">
        <v>40</v>
      </c>
      <c r="N610" s="24">
        <f>+Ene!K610+Feb!K610+Mar!K610+Abr!K610+May!K610+Jun!K610+Jul!K610+Ago!K610+Set!K610+Oct!K610+Nov!K610+Dic!K610</f>
        <v>0</v>
      </c>
      <c r="O610" s="33">
        <f t="shared" si="121"/>
        <v>0</v>
      </c>
      <c r="P610" s="37">
        <v>18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2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3</v>
      </c>
      <c r="AA610" s="33">
        <f t="shared" si="125"/>
        <v>0</v>
      </c>
      <c r="AB610" s="37">
        <v>61</v>
      </c>
      <c r="AC610" s="24">
        <f>+Ene!P610+Feb!P610+Mar!P610+Abr!P610+May!P610+Jun!P610+Jul!P610+Ago!P610+Set!P610+Oct!P610+Nov!P610+Dic!P610</f>
        <v>3</v>
      </c>
      <c r="AD610" s="33">
        <f t="shared" si="126"/>
        <v>4.918032786885246</v>
      </c>
      <c r="AE610" s="37">
        <v>0</v>
      </c>
      <c r="AF610" s="24">
        <f>+Ene!Q610+Feb!Q610+Mar!Q610+Abr!Q610+May!Q610+Jun!Q610+Jul!Q610+Ago!Q610+Set!Q610+Oct!Q610+Nov!Q610+Dic!Q610</f>
        <v>3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49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2</v>
      </c>
      <c r="K611" s="27">
        <f>+Ene!J611+Feb!J611+Mar!J611+Abr!J611+May!J611+Jun!J611+Jul!J611+Ago!J611+Set!J611+Oct!J611+Nov!J611+Dic!J611</f>
        <v>1</v>
      </c>
      <c r="L611" s="33">
        <f t="shared" si="120"/>
        <v>50</v>
      </c>
      <c r="M611" s="37">
        <v>3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>
        <v>8</v>
      </c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2</v>
      </c>
      <c r="AA611" s="33">
        <f t="shared" si="125"/>
        <v>0</v>
      </c>
      <c r="AB611" s="37">
        <v>13</v>
      </c>
      <c r="AC611" s="24">
        <f>+Ene!P611+Feb!P611+Mar!P611+Abr!P611+May!P611+Jun!P611+Jul!P611+Ago!P611+Set!P611+Oct!P611+Nov!P611+Dic!P611</f>
        <v>1</v>
      </c>
      <c r="AD611" s="33">
        <f t="shared" si="126"/>
        <v>7.6923076923076925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3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15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2</v>
      </c>
      <c r="K612" s="27">
        <f>+Ene!J612+Feb!J612+Mar!J612+Abr!J612+May!J612+Jun!J612+Jul!J612+Ago!J612+Set!J612+Oct!J612+Nov!J612+Dic!J612</f>
        <v>8</v>
      </c>
      <c r="L612" s="33">
        <f t="shared" si="120"/>
        <v>400</v>
      </c>
      <c r="M612" s="37">
        <v>9</v>
      </c>
      <c r="N612" s="24">
        <f>+Ene!K612+Feb!K612+Mar!K612+Abr!K612+May!K612+Jun!K612+Jul!K612+Ago!K612+Set!K612+Oct!K612+Nov!K612+Dic!K612</f>
        <v>1</v>
      </c>
      <c r="O612" s="33">
        <f t="shared" si="121"/>
        <v>11.111111111111111</v>
      </c>
      <c r="P612" s="37">
        <v>4</v>
      </c>
      <c r="Q612" s="24">
        <f>+Ene!L612+Feb!L612+Mar!L612+Abr!L612+May!L612+Jun!L612+Jul!L612+Ago!L612+Set!L612+Oct!L612+Nov!L612+Dic!L612</f>
        <v>3</v>
      </c>
      <c r="R612" s="33">
        <f t="shared" si="122"/>
        <v>75</v>
      </c>
      <c r="S612" s="37">
        <v>11</v>
      </c>
      <c r="T612" s="24">
        <f>+Ene!M612+Feb!M612+Mar!M612+Abr!M612+May!M612+Jun!M612+Jul!M612+Ago!M612+Set!M612+Oct!M612+Nov!M612+Dic!M612</f>
        <v>1</v>
      </c>
      <c r="U612" s="33">
        <f t="shared" si="123"/>
        <v>9.0909090909090917</v>
      </c>
      <c r="V612" s="37">
        <v>0</v>
      </c>
      <c r="W612" s="23">
        <f>+Ene!N612+Feb!N612+Mar!N612+Abr!N612+May!N612+Jun!N612+Jul!N612+Ago!N612+Set!N612+Oct!N612+Nov!N612+Dic!N612</f>
        <v>7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6</v>
      </c>
      <c r="AA612" s="33">
        <f t="shared" si="125"/>
        <v>0</v>
      </c>
      <c r="AB612" s="37">
        <v>15</v>
      </c>
      <c r="AC612" s="24">
        <f>+Ene!P612+Feb!P612+Mar!P612+Abr!P612+May!P612+Jun!P612+Jul!P612+Ago!P612+Set!P612+Oct!P612+Nov!P612+Dic!P612</f>
        <v>12</v>
      </c>
      <c r="AD612" s="33">
        <f t="shared" si="126"/>
        <v>80</v>
      </c>
      <c r="AE612" s="37">
        <v>7</v>
      </c>
      <c r="AF612" s="24">
        <f>+Ene!Q612+Feb!Q612+Mar!Q612+Abr!Q612+May!Q612+Jun!Q612+Jul!Q612+Ago!Q612+Set!Q612+Oct!Q612+Nov!Q612+Dic!Q612</f>
        <v>7</v>
      </c>
      <c r="AG612" s="33">
        <f t="shared" si="127"/>
        <v>100</v>
      </c>
      <c r="AH612" s="37">
        <v>47</v>
      </c>
      <c r="AI612" s="24">
        <f>+Ene!R612+Feb!R612+Mar!R612+Abr!R612+May!R612+Jun!R612+Jul!R612+Ago!R612+Set!R612+Oct!R612+Nov!R612+Dic!R612</f>
        <v>7</v>
      </c>
      <c r="AJ612" s="33">
        <f t="shared" si="128"/>
        <v>14.893617021276595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0</v>
      </c>
      <c r="AO612" s="33">
        <f t="shared" si="129"/>
        <v>0</v>
      </c>
      <c r="AP612" s="37">
        <v>13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0</v>
      </c>
      <c r="AT612" s="24">
        <f>+Ene!X612+Feb!X612+Mar!X612+Abr!X612+May!X612+Jun!X612+Jul!X612+Ago!X612+Set!X612+Oct!X612+Nov!X612+Dic!X612</f>
        <v>0</v>
      </c>
      <c r="AU612" s="33">
        <f t="shared" si="132"/>
        <v>0</v>
      </c>
    </row>
    <row r="613" spans="1:47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3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8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>
        <v>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13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0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13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1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6</v>
      </c>
      <c r="N614" s="24">
        <f>+Ene!K614+Feb!K614+Mar!K614+Abr!K614+May!K614+Jun!K614+Jul!K614+Ago!K614+Set!K614+Oct!K614+Nov!K614+Dic!K614</f>
        <v>1</v>
      </c>
      <c r="O614" s="33">
        <f t="shared" si="121"/>
        <v>16.666666666666664</v>
      </c>
      <c r="P614" s="37">
        <v>5</v>
      </c>
      <c r="Q614" s="24">
        <f>+Ene!L614+Feb!L614+Mar!L614+Abr!L614+May!L614+Jun!L614+Jul!L614+Ago!L614+Set!L614+Oct!L614+Nov!L614+Dic!L614</f>
        <v>0</v>
      </c>
      <c r="R614" s="33">
        <f t="shared" si="122"/>
        <v>0</v>
      </c>
      <c r="S614" s="37">
        <v>8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5</v>
      </c>
      <c r="AA614" s="33">
        <f t="shared" si="125"/>
        <v>0</v>
      </c>
      <c r="AB614" s="37">
        <v>12</v>
      </c>
      <c r="AC614" s="24">
        <f>+Ene!P614+Feb!P614+Mar!P614+Abr!P614+May!P614+Jun!P614+Jul!P614+Ago!P614+Set!P614+Oct!P614+Nov!P614+Dic!P614</f>
        <v>1</v>
      </c>
      <c r="AD614" s="33">
        <f t="shared" si="126"/>
        <v>8.3333333333333321</v>
      </c>
      <c r="AE614" s="37">
        <v>4</v>
      </c>
      <c r="AF614" s="24">
        <f>+Ene!Q614+Feb!Q614+Mar!Q614+Abr!Q614+May!Q614+Jun!Q614+Jul!Q614+Ago!Q614+Set!Q614+Oct!Q614+Nov!Q614+Dic!Q614</f>
        <v>2</v>
      </c>
      <c r="AG614" s="33">
        <f t="shared" si="127"/>
        <v>50</v>
      </c>
      <c r="AH614" s="37">
        <v>39</v>
      </c>
      <c r="AI614" s="24">
        <f>+Ene!R614+Feb!R614+Mar!R614+Abr!R614+May!R614+Jun!R614+Jul!R614+Ago!R614+Set!R614+Oct!R614+Nov!R614+Dic!R614</f>
        <v>1</v>
      </c>
      <c r="AJ614" s="33">
        <f t="shared" si="128"/>
        <v>2.5641025641025639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11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1</v>
      </c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>
        <v>3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>
        <v>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6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>
        <v>0</v>
      </c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8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0.76500000000000012</v>
      </c>
      <c r="K618" s="27">
        <f>+Ene!J618+Feb!J618+Mar!J618+Abr!J618+May!J618+Jun!J618+Jul!J618+Ago!J618+Set!J618+Oct!J618+Nov!J618+Dic!J618</f>
        <v>1</v>
      </c>
      <c r="L618" s="33">
        <f t="shared" si="120"/>
        <v>130.718954248366</v>
      </c>
      <c r="M618" s="37">
        <v>5.86</v>
      </c>
      <c r="N618" s="24">
        <f>+Ene!K618+Feb!K618+Mar!K618+Abr!K618+May!K618+Jun!K618+Jul!K618+Ago!K618+Set!K618+Oct!K618+Nov!K618+Dic!K618</f>
        <v>2</v>
      </c>
      <c r="O618" s="33">
        <f t="shared" si="121"/>
        <v>34.129692832764505</v>
      </c>
      <c r="P618" s="37">
        <v>3.7869999999999999</v>
      </c>
      <c r="Q618" s="24">
        <f>+Ene!L618+Feb!L618+Mar!L618+Abr!L618+May!L618+Jun!L618+Jul!L618+Ago!L618+Set!L618+Oct!L618+Nov!L618+Dic!L618</f>
        <v>2</v>
      </c>
      <c r="R618" s="33">
        <f t="shared" si="122"/>
        <v>52.812252442566674</v>
      </c>
      <c r="S618" s="37">
        <v>7</v>
      </c>
      <c r="T618" s="24">
        <f>+Ene!M618+Feb!M618+Mar!M618+Abr!M618+May!M618+Jun!M618+Jul!M618+Ago!M618+Set!M618+Oct!M618+Nov!M618+Dic!M618</f>
        <v>1</v>
      </c>
      <c r="U618" s="33">
        <f t="shared" si="123"/>
        <v>14.285714285714285</v>
      </c>
      <c r="V618" s="37">
        <v>0</v>
      </c>
      <c r="W618" s="23">
        <f>+Ene!N618+Feb!N618+Mar!N618+Abr!N618+May!N618+Jun!N618+Jul!N618+Ago!N618+Set!N618+Oct!N618+Nov!N618+Dic!N618</f>
        <v>1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3</v>
      </c>
      <c r="AA618" s="33">
        <f t="shared" si="125"/>
        <v>0</v>
      </c>
      <c r="AB618" s="37">
        <v>10.411999999999999</v>
      </c>
      <c r="AC618" s="24">
        <f>+Ene!P618+Feb!P618+Mar!P618+Abr!P618+May!P618+Jun!P618+Jul!P618+Ago!P618+Set!P618+Oct!P618+Nov!P618+Dic!P618</f>
        <v>5</v>
      </c>
      <c r="AD618" s="33">
        <f t="shared" si="126"/>
        <v>48.021513638109873</v>
      </c>
      <c r="AE618" s="37">
        <v>3</v>
      </c>
      <c r="AF618" s="24">
        <f>+Ene!Q618+Feb!Q618+Mar!Q618+Abr!Q618+May!Q618+Jun!Q618+Jul!Q618+Ago!Q618+Set!Q618+Oct!Q618+Nov!Q618+Dic!Q618</f>
        <v>1</v>
      </c>
      <c r="AG618" s="33">
        <f t="shared" si="127"/>
        <v>33.333333333333329</v>
      </c>
      <c r="AH618" s="37">
        <v>32</v>
      </c>
      <c r="AI618" s="24">
        <f>+Ene!R618+Feb!R618+Mar!R618+Abr!R618+May!R618+Jun!R618+Jul!R618+Ago!R618+Set!R618+Oct!R618+Nov!R618+Dic!R618</f>
        <v>5</v>
      </c>
      <c r="AJ618" s="33">
        <f t="shared" si="128"/>
        <v>15.625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2</v>
      </c>
      <c r="AO618" s="33">
        <f t="shared" si="129"/>
        <v>0</v>
      </c>
      <c r="AP618" s="37">
        <v>9.588000000000001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2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1.7850000000000001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2.3440000000000003</v>
      </c>
      <c r="N620" s="24">
        <f>+Ene!K620+Feb!K620+Mar!K620+Abr!K620+May!K620+Jun!K620+Jul!K620+Ago!K620+Set!K620+Oct!K620+Nov!K620+Dic!K620</f>
        <v>0</v>
      </c>
      <c r="O620" s="33">
        <f t="shared" si="121"/>
        <v>0</v>
      </c>
      <c r="P620" s="37">
        <v>4.8689999999999998</v>
      </c>
      <c r="Q620" s="24">
        <f>+Ene!L620+Feb!L620+Mar!L620+Abr!L620+May!L620+Jun!L620+Jul!L620+Ago!L620+Set!L620+Oct!L620+Nov!L620+Dic!L620</f>
        <v>0</v>
      </c>
      <c r="R620" s="33">
        <f t="shared" si="122"/>
        <v>0</v>
      </c>
      <c r="S620" s="37">
        <v>8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0</v>
      </c>
      <c r="AA620" s="33">
        <f t="shared" si="125"/>
        <v>0</v>
      </c>
      <c r="AB620" s="37">
        <v>8.9980000000000011</v>
      </c>
      <c r="AC620" s="24">
        <f>+Ene!P620+Feb!P620+Mar!P620+Abr!P620+May!P620+Jun!P620+Jul!P620+Ago!P620+Set!P620+Oct!P620+Nov!P620+Dic!P620</f>
        <v>0</v>
      </c>
      <c r="AD620" s="33">
        <f t="shared" si="126"/>
        <v>0</v>
      </c>
      <c r="AE620" s="37">
        <v>7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42</v>
      </c>
      <c r="AI620" s="24">
        <f>+Ene!R620+Feb!R620+Mar!R620+Abr!R620+May!R620+Jun!R620+Jul!R620+Ago!R620+Set!R620+Oct!R620+Nov!R620+Dic!R620</f>
        <v>0</v>
      </c>
      <c r="AJ620" s="33">
        <f t="shared" si="128"/>
        <v>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1</v>
      </c>
      <c r="AO620" s="33">
        <f t="shared" si="129"/>
        <v>0</v>
      </c>
      <c r="AP620" s="37">
        <v>11.001999999999999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1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1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5</v>
      </c>
      <c r="N621" s="24">
        <f>+Ene!K621+Feb!K621+Mar!K621+Abr!K621+May!K621+Jun!K621+Jul!K621+Ago!K621+Set!K621+Oct!K621+Nov!K621+Dic!K621</f>
        <v>2</v>
      </c>
      <c r="O621" s="33">
        <f t="shared" si="121"/>
        <v>40</v>
      </c>
      <c r="P621" s="37">
        <v>5</v>
      </c>
      <c r="Q621" s="24">
        <f>+Ene!L621+Feb!L621+Mar!L621+Abr!L621+May!L621+Jun!L621+Jul!L621+Ago!L621+Set!L621+Oct!L621+Nov!L621+Dic!L621</f>
        <v>2</v>
      </c>
      <c r="R621" s="33">
        <f t="shared" si="122"/>
        <v>40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0</v>
      </c>
      <c r="AA621" s="33">
        <f t="shared" si="125"/>
        <v>0</v>
      </c>
      <c r="AB621" s="37">
        <v>11</v>
      </c>
      <c r="AC621" s="24">
        <f>+Ene!P621+Feb!P621+Mar!P621+Abr!P621+May!P621+Jun!P621+Jul!P621+Ago!P621+Set!P621+Oct!P621+Nov!P621+Dic!P621</f>
        <v>4</v>
      </c>
      <c r="AD621" s="33">
        <f t="shared" si="126"/>
        <v>36.363636363636367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11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3</v>
      </c>
      <c r="K622" s="27">
        <f>+Ene!J622+Feb!J622+Mar!J622+Abr!J622+May!J622+Jun!J622+Jul!J622+Ago!J622+Set!J622+Oct!J622+Nov!J622+Dic!J622</f>
        <v>2</v>
      </c>
      <c r="L622" s="33">
        <f t="shared" si="120"/>
        <v>66.666666666666657</v>
      </c>
      <c r="M622" s="37">
        <v>11</v>
      </c>
      <c r="N622" s="24">
        <f>+Ene!K622+Feb!K622+Mar!K622+Abr!K622+May!K622+Jun!K622+Jul!K622+Ago!K622+Set!K622+Oct!K622+Nov!K622+Dic!K622</f>
        <v>4</v>
      </c>
      <c r="O622" s="33">
        <f t="shared" si="121"/>
        <v>36.363636363636367</v>
      </c>
      <c r="P622" s="37">
        <v>5</v>
      </c>
      <c r="Q622" s="24">
        <f>+Ene!L622+Feb!L622+Mar!L622+Abr!L622+May!L622+Jun!L622+Jul!L622+Ago!L622+Set!L622+Oct!L622+Nov!L622+Dic!L622</f>
        <v>1</v>
      </c>
      <c r="R622" s="33">
        <f t="shared" si="122"/>
        <v>20</v>
      </c>
      <c r="S622" s="37">
        <v>7</v>
      </c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37">
        <v>0</v>
      </c>
      <c r="W622" s="23">
        <f>+Ene!N622+Feb!N622+Mar!N622+Abr!N622+May!N622+Jun!N622+Jul!N622+Ago!N622+Set!N622+Oct!N622+Nov!N622+Dic!N622</f>
        <v>2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7</v>
      </c>
      <c r="AA622" s="33">
        <f t="shared" si="125"/>
        <v>0</v>
      </c>
      <c r="AB622" s="37">
        <v>19</v>
      </c>
      <c r="AC622" s="24">
        <f>+Ene!P622+Feb!P622+Mar!P622+Abr!P622+May!P622+Jun!P622+Jul!P622+Ago!P622+Set!P622+Oct!P622+Nov!P622+Dic!P622</f>
        <v>7</v>
      </c>
      <c r="AD622" s="33">
        <f t="shared" si="126"/>
        <v>36.84210526315789</v>
      </c>
      <c r="AE622" s="37">
        <v>15</v>
      </c>
      <c r="AF622" s="24">
        <f>+Ene!Q622+Feb!Q622+Mar!Q622+Abr!Q622+May!Q622+Jun!Q622+Jul!Q622+Ago!Q622+Set!Q622+Oct!Q622+Nov!Q622+Dic!Q622</f>
        <v>1</v>
      </c>
      <c r="AG622" s="33">
        <f t="shared" si="127"/>
        <v>6.666666666666667</v>
      </c>
      <c r="AH622" s="37">
        <v>76</v>
      </c>
      <c r="AI622" s="24">
        <f>+Ene!R622+Feb!R622+Mar!R622+Abr!R622+May!R622+Jun!R622+Jul!R622+Ago!R622+Set!R622+Oct!R622+Nov!R622+Dic!R622</f>
        <v>1</v>
      </c>
      <c r="AJ622" s="33">
        <f t="shared" si="128"/>
        <v>1.3157894736842104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22.685000000000002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2</v>
      </c>
      <c r="K623" s="27">
        <f>+Ene!J623+Feb!J623+Mar!J623+Abr!J623+May!J623+Jun!J623+Jul!J623+Ago!J623+Set!J623+Oct!J623+Nov!J623+Dic!J623</f>
        <v>1</v>
      </c>
      <c r="L623" s="33">
        <f t="shared" si="120"/>
        <v>50</v>
      </c>
      <c r="M623" s="37">
        <v>6</v>
      </c>
      <c r="N623" s="24">
        <f>+Ene!K623+Feb!K623+Mar!K623+Abr!K623+May!K623+Jun!K623+Jul!K623+Ago!K623+Set!K623+Oct!K623+Nov!K623+Dic!K623</f>
        <v>3</v>
      </c>
      <c r="O623" s="33">
        <f t="shared" si="121"/>
        <v>50</v>
      </c>
      <c r="P623" s="37">
        <v>9</v>
      </c>
      <c r="Q623" s="24">
        <f>+Ene!L623+Feb!L623+Mar!L623+Abr!L623+May!L623+Jun!L623+Jul!L623+Ago!L623+Set!L623+Oct!L623+Nov!L623+Dic!L623</f>
        <v>1</v>
      </c>
      <c r="R623" s="33">
        <f t="shared" si="122"/>
        <v>11.111111111111111</v>
      </c>
      <c r="S623" s="37">
        <v>19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1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2</v>
      </c>
      <c r="AA623" s="33">
        <f t="shared" si="125"/>
        <v>0</v>
      </c>
      <c r="AB623" s="37">
        <v>17</v>
      </c>
      <c r="AC623" s="24">
        <f>+Ene!P623+Feb!P623+Mar!P623+Abr!P623+May!P623+Jun!P623+Jul!P623+Ago!P623+Set!P623+Oct!P623+Nov!P623+Dic!P623</f>
        <v>5</v>
      </c>
      <c r="AD623" s="33">
        <f t="shared" si="126"/>
        <v>29.411764705882355</v>
      </c>
      <c r="AE623" s="37">
        <v>8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72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0</v>
      </c>
      <c r="AO623" s="33">
        <f t="shared" si="129"/>
        <v>0</v>
      </c>
      <c r="AP623" s="37">
        <v>17.96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0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1</v>
      </c>
      <c r="L624" s="33">
        <f t="shared" si="120"/>
        <v>0</v>
      </c>
      <c r="M624" s="37">
        <v>1</v>
      </c>
      <c r="N624" s="24">
        <f>+Ene!K624+Feb!K624+Mar!K624+Abr!K624+May!K624+Jun!K624+Jul!K624+Ago!K624+Set!K624+Oct!K624+Nov!K624+Dic!K624</f>
        <v>0</v>
      </c>
      <c r="O624" s="33">
        <f t="shared" si="121"/>
        <v>0</v>
      </c>
      <c r="P624" s="37">
        <v>5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1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2</v>
      </c>
      <c r="AA624" s="33">
        <f t="shared" si="125"/>
        <v>0</v>
      </c>
      <c r="AB624" s="37">
        <v>6</v>
      </c>
      <c r="AC624" s="24">
        <f>+Ene!P624+Feb!P624+Mar!P624+Abr!P624+May!P624+Jun!P624+Jul!P624+Ago!P624+Set!P624+Oct!P624+Nov!P624+Dic!P624</f>
        <v>1</v>
      </c>
      <c r="AD624" s="33">
        <f t="shared" si="126"/>
        <v>16.666666666666664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5</v>
      </c>
      <c r="AQ624" s="24">
        <f>+Ene!W624+Feb!W624+Mar!W624+Abr!W624+May!W624+Jun!W624+Jul!W624+Ago!W624+Set!W624+Oct!W624+Nov!W624+Dic!W624</f>
        <v>0</v>
      </c>
      <c r="AR624" s="33">
        <f t="shared" si="130"/>
        <v>0</v>
      </c>
      <c r="AS624" s="24">
        <f t="shared" si="131"/>
        <v>1</v>
      </c>
      <c r="AT624" s="24">
        <f>+Ene!X624+Feb!X624+Mar!X624+Abr!X624+May!X624+Jun!X624+Jul!X624+Ago!X624+Set!X624+Oct!X624+Nov!X624+Dic!X624</f>
        <v>1</v>
      </c>
      <c r="AU624" s="33">
        <f t="shared" si="132"/>
        <v>100</v>
      </c>
    </row>
    <row r="625" spans="1:47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1.2749999999999999</v>
      </c>
      <c r="K625" s="27">
        <f>+Ene!J625+Feb!J625+Mar!J625+Abr!J625+May!J625+Jun!J625+Jul!J625+Ago!J625+Set!J625+Oct!J625+Nov!J625+Dic!J625</f>
        <v>2</v>
      </c>
      <c r="L625" s="33">
        <f t="shared" si="120"/>
        <v>156.86274509803923</v>
      </c>
      <c r="M625" s="37">
        <v>5.274</v>
      </c>
      <c r="N625" s="24">
        <f>+Ene!K625+Feb!K625+Mar!K625+Abr!K625+May!K625+Jun!K625+Jul!K625+Ago!K625+Set!K625+Oct!K625+Nov!K625+Dic!K625</f>
        <v>2</v>
      </c>
      <c r="O625" s="33">
        <f t="shared" si="121"/>
        <v>37.921880925293891</v>
      </c>
      <c r="P625" s="37">
        <v>7.5739999999999998</v>
      </c>
      <c r="Q625" s="24">
        <f>+Ene!L625+Feb!L625+Mar!L625+Abr!L625+May!L625+Jun!L625+Jul!L625+Ago!L625+Set!L625+Oct!L625+Nov!L625+Dic!L625</f>
        <v>1</v>
      </c>
      <c r="R625" s="33">
        <f t="shared" si="122"/>
        <v>13.203063110641668</v>
      </c>
      <c r="S625" s="37">
        <v>8</v>
      </c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37">
        <v>0</v>
      </c>
      <c r="W625" s="23">
        <f>+Ene!N625+Feb!N625+Mar!N625+Abr!N625+May!N625+Jun!N625+Jul!N625+Ago!N625+Set!N625+Oct!N625+Nov!N625+Dic!N625</f>
        <v>2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5</v>
      </c>
      <c r="AA625" s="33">
        <f t="shared" si="125"/>
        <v>0</v>
      </c>
      <c r="AB625" s="37">
        <v>14.122999999999999</v>
      </c>
      <c r="AC625" s="24">
        <f>+Ene!P625+Feb!P625+Mar!P625+Abr!P625+May!P625+Jun!P625+Jul!P625+Ago!P625+Set!P625+Oct!P625+Nov!P625+Dic!P625</f>
        <v>5</v>
      </c>
      <c r="AD625" s="33">
        <f t="shared" si="126"/>
        <v>35.403242937053037</v>
      </c>
      <c r="AE625" s="37">
        <v>6</v>
      </c>
      <c r="AF625" s="24">
        <f>+Ene!Q625+Feb!Q625+Mar!Q625+Abr!Q625+May!Q625+Jun!Q625+Jul!Q625+Ago!Q625+Set!Q625+Oct!Q625+Nov!Q625+Dic!Q625</f>
        <v>2</v>
      </c>
      <c r="AG625" s="33">
        <f t="shared" si="127"/>
        <v>33.333333333333329</v>
      </c>
      <c r="AH625" s="37">
        <v>42</v>
      </c>
      <c r="AI625" s="24">
        <f>+Ene!R625+Feb!R625+Mar!R625+Abr!R625+May!R625+Jun!R625+Jul!R625+Ago!R625+Set!R625+Oct!R625+Nov!R625+Dic!R625</f>
        <v>1</v>
      </c>
      <c r="AJ625" s="33">
        <f t="shared" si="128"/>
        <v>2.3809523809523809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3</v>
      </c>
      <c r="AO625" s="33">
        <f t="shared" si="129"/>
        <v>0</v>
      </c>
      <c r="AP625" s="37">
        <v>13.877000000000001</v>
      </c>
      <c r="AQ625" s="24">
        <f>+Ene!W625+Feb!W625+Mar!W625+Abr!W625+May!W625+Jun!W625+Jul!W625+Ago!W625+Set!W625+Oct!W625+Nov!W625+Dic!W625</f>
        <v>3</v>
      </c>
      <c r="AR625" s="33">
        <f t="shared" si="130"/>
        <v>21.618505440657202</v>
      </c>
      <c r="AS625" s="24">
        <f t="shared" si="131"/>
        <v>3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>
        <v>0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1</v>
      </c>
      <c r="K635" s="27">
        <f>+Ene!J635+Feb!J635+Mar!J635+Abr!J635+May!J635+Jun!J635+Jul!J635+Ago!J635+Set!J635+Oct!J635+Nov!J635+Dic!J635</f>
        <v>1</v>
      </c>
      <c r="L635" s="33">
        <f t="shared" si="120"/>
        <v>100</v>
      </c>
      <c r="M635" s="37">
        <v>6</v>
      </c>
      <c r="N635" s="24">
        <f>+Ene!K635+Feb!K635+Mar!K635+Abr!K635+May!K635+Jun!K635+Jul!K635+Ago!K635+Set!K635+Oct!K635+Nov!K635+Dic!K635</f>
        <v>3</v>
      </c>
      <c r="O635" s="33">
        <f t="shared" si="121"/>
        <v>50</v>
      </c>
      <c r="P635" s="37">
        <v>5</v>
      </c>
      <c r="Q635" s="24">
        <f>+Ene!L635+Feb!L635+Mar!L635+Abr!L635+May!L635+Jun!L635+Jul!L635+Ago!L635+Set!L635+Oct!L635+Nov!L635+Dic!L635</f>
        <v>0</v>
      </c>
      <c r="R635" s="33">
        <f t="shared" si="122"/>
        <v>0</v>
      </c>
      <c r="S635" s="37">
        <v>0</v>
      </c>
      <c r="T635" s="24">
        <f>+Ene!M635+Feb!M635+Mar!M635+Abr!M635+May!M635+Jun!M635+Jul!M635+Ago!M635+Set!M635+Oct!M635+Nov!M635+Dic!M635</f>
        <v>0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4</v>
      </c>
      <c r="AA635" s="33">
        <f t="shared" si="125"/>
        <v>0</v>
      </c>
      <c r="AB635" s="37">
        <v>12</v>
      </c>
      <c r="AC635" s="24">
        <f>+Ene!P635+Feb!P635+Mar!P635+Abr!P635+May!P635+Jun!P635+Jul!P635+Ago!P635+Set!P635+Oct!P635+Nov!P635+Dic!P635</f>
        <v>4</v>
      </c>
      <c r="AD635" s="33">
        <f t="shared" si="126"/>
        <v>33.333333333333329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0</v>
      </c>
      <c r="AO635" s="33">
        <f t="shared" si="129"/>
        <v>0</v>
      </c>
      <c r="AP635" s="37">
        <v>10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0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1</v>
      </c>
      <c r="K636" s="27">
        <f>+Ene!J636+Feb!J636+Mar!J636+Abr!J636+May!J636+Jun!J636+Jul!J636+Ago!J636+Set!J636+Oct!J636+Nov!J636+Dic!J636</f>
        <v>1</v>
      </c>
      <c r="L636" s="33">
        <f t="shared" si="120"/>
        <v>100</v>
      </c>
      <c r="M636" s="37">
        <v>6</v>
      </c>
      <c r="N636" s="24">
        <f>+Ene!K636+Feb!K636+Mar!K636+Abr!K636+May!K636+Jun!K636+Jul!K636+Ago!K636+Set!K636+Oct!K636+Nov!K636+Dic!K636</f>
        <v>2</v>
      </c>
      <c r="O636" s="33">
        <f t="shared" si="121"/>
        <v>33.333333333333329</v>
      </c>
      <c r="P636" s="37">
        <v>3</v>
      </c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37">
        <v>12</v>
      </c>
      <c r="T636" s="24">
        <f>+Ene!M636+Feb!M636+Mar!M636+Abr!M636+May!M636+Jun!M636+Jul!M636+Ago!M636+Set!M636+Oct!M636+Nov!M636+Dic!M636</f>
        <v>0</v>
      </c>
      <c r="U636" s="33">
        <f t="shared" si="123"/>
        <v>0</v>
      </c>
      <c r="V636" s="37">
        <v>0</v>
      </c>
      <c r="W636" s="23">
        <f>+Ene!N636+Feb!N636+Mar!N636+Abr!N636+May!N636+Jun!N636+Jul!N636+Ago!N636+Set!N636+Oct!N636+Nov!N636+Dic!N636</f>
        <v>1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2</v>
      </c>
      <c r="AA636" s="33">
        <f t="shared" si="125"/>
        <v>0</v>
      </c>
      <c r="AB636" s="37">
        <v>10</v>
      </c>
      <c r="AC636" s="24">
        <f>+Ene!P636+Feb!P636+Mar!P636+Abr!P636+May!P636+Jun!P636+Jul!P636+Ago!P636+Set!P636+Oct!P636+Nov!P636+Dic!P636</f>
        <v>3</v>
      </c>
      <c r="AD636" s="33">
        <f t="shared" si="126"/>
        <v>30</v>
      </c>
      <c r="AE636" s="37">
        <v>6</v>
      </c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>
        <v>47</v>
      </c>
      <c r="AI636" s="24">
        <f>+Ene!R636+Feb!R636+Mar!R636+Abr!R636+May!R636+Jun!R636+Jul!R636+Ago!R636+Set!R636+Oct!R636+Nov!R636+Dic!R636</f>
        <v>0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1</v>
      </c>
      <c r="AO636" s="33">
        <f t="shared" si="129"/>
        <v>0</v>
      </c>
      <c r="AP636" s="37">
        <v>11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1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30</v>
      </c>
      <c r="K657" s="27">
        <f>+Ene!J657+Feb!J657+Mar!J657+Abr!J657+May!J657+Jun!J657+Jul!J657+Ago!J657+Set!J657+Oct!J657+Nov!J657+Dic!J657</f>
        <v>20</v>
      </c>
      <c r="L657" s="33">
        <f t="shared" si="133"/>
        <v>66.666666666666657</v>
      </c>
      <c r="M657" s="37">
        <v>77</v>
      </c>
      <c r="N657" s="24">
        <f>+Ene!K657+Feb!K657+Mar!K657+Abr!K657+May!K657+Jun!K657+Jul!K657+Ago!K657+Set!K657+Oct!K657+Nov!K657+Dic!K657</f>
        <v>34</v>
      </c>
      <c r="O657" s="33">
        <f t="shared" si="134"/>
        <v>44.155844155844157</v>
      </c>
      <c r="P657" s="37">
        <v>78</v>
      </c>
      <c r="Q657" s="24">
        <f>+Ene!L657+Feb!L657+Mar!L657+Abr!L657+May!L657+Jun!L657+Jul!L657+Ago!L657+Set!L657+Oct!L657+Nov!L657+Dic!L657</f>
        <v>11</v>
      </c>
      <c r="R657" s="33">
        <f t="shared" si="135"/>
        <v>14.102564102564102</v>
      </c>
      <c r="S657" s="37">
        <v>0</v>
      </c>
      <c r="T657" s="24">
        <f>+Ene!M657+Feb!M657+Mar!M657+Abr!M657+May!M657+Jun!M657+Jul!M657+Ago!M657+Set!M657+Oct!M657+Nov!M657+Dic!M657</f>
        <v>15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20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60</v>
      </c>
      <c r="AA657" s="33">
        <f t="shared" si="138"/>
        <v>0</v>
      </c>
      <c r="AB657" s="37">
        <v>185</v>
      </c>
      <c r="AC657" s="24">
        <f>+Ene!P657+Feb!P657+Mar!P657+Abr!P657+May!P657+Jun!P657+Jul!P657+Ago!P657+Set!P657+Oct!P657+Nov!P657+Dic!P657</f>
        <v>65</v>
      </c>
      <c r="AD657" s="33">
        <f t="shared" si="139"/>
        <v>35.135135135135137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2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10</v>
      </c>
      <c r="AO657" s="33">
        <f t="shared" si="142"/>
        <v>0</v>
      </c>
      <c r="AP657" s="37">
        <v>204</v>
      </c>
      <c r="AQ657" s="24">
        <f>+Ene!W657+Feb!W657+Mar!W657+Abr!W657+May!W657+Jun!W657+Jul!W657+Ago!W657+Set!W657+Oct!W657+Nov!W657+Dic!W657</f>
        <v>4</v>
      </c>
      <c r="AR657" s="33">
        <f t="shared" si="143"/>
        <v>1.9607843137254901</v>
      </c>
      <c r="AS657" s="24">
        <f t="shared" si="144"/>
        <v>10</v>
      </c>
      <c r="AT657" s="24">
        <f>+Ene!X657+Feb!X657+Mar!X657+Abr!X657+May!X657+Jun!X657+Jul!X657+Ago!X657+Set!X657+Oct!X657+Nov!X657+Dic!X657</f>
        <v>5</v>
      </c>
      <c r="AU657" s="33">
        <f t="shared" si="145"/>
        <v>50</v>
      </c>
    </row>
    <row r="658" spans="1:47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5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6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2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29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0</v>
      </c>
      <c r="AO666" s="33">
        <f t="shared" si="142"/>
        <v>0</v>
      </c>
      <c r="AP666" s="37">
        <v>7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0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1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13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>
        <v>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25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26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5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98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22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2</v>
      </c>
      <c r="K669" s="27">
        <f>+Ene!J669+Feb!J669+Mar!J669+Abr!J669+May!J669+Jun!J669+Jul!J669+Ago!J669+Set!J669+Oct!J669+Nov!J669+Dic!J669</f>
        <v>4</v>
      </c>
      <c r="L669" s="33">
        <f t="shared" si="133"/>
        <v>200</v>
      </c>
      <c r="M669" s="37">
        <v>7</v>
      </c>
      <c r="N669" s="24">
        <f>+Ene!K669+Feb!K669+Mar!K669+Abr!K669+May!K669+Jun!K669+Jul!K669+Ago!K669+Set!K669+Oct!K669+Nov!K669+Dic!K669</f>
        <v>5</v>
      </c>
      <c r="O669" s="33">
        <f t="shared" si="134"/>
        <v>71.428571428571431</v>
      </c>
      <c r="P669" s="37">
        <v>10</v>
      </c>
      <c r="Q669" s="24">
        <f>+Ene!L669+Feb!L669+Mar!L669+Abr!L669+May!L669+Jun!L669+Jul!L669+Ago!L669+Set!L669+Oct!L669+Nov!L669+Dic!L669</f>
        <v>1</v>
      </c>
      <c r="R669" s="33">
        <f t="shared" si="135"/>
        <v>10</v>
      </c>
      <c r="S669" s="37">
        <v>15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4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9</v>
      </c>
      <c r="AA669" s="33">
        <f t="shared" si="138"/>
        <v>0</v>
      </c>
      <c r="AB669" s="37">
        <v>19</v>
      </c>
      <c r="AC669" s="24">
        <f>+Ene!P669+Feb!P669+Mar!P669+Abr!P669+May!P669+Jun!P669+Jul!P669+Ago!P669+Set!P669+Oct!P669+Nov!P669+Dic!P669</f>
        <v>10</v>
      </c>
      <c r="AD669" s="33">
        <f t="shared" si="139"/>
        <v>52.631578947368418</v>
      </c>
      <c r="AE669" s="37">
        <v>7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81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3</v>
      </c>
      <c r="AO669" s="33">
        <f t="shared" si="142"/>
        <v>0</v>
      </c>
      <c r="AP669" s="37">
        <v>18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3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1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3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>
        <v>1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3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5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3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18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5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2</v>
      </c>
      <c r="K671" s="27">
        <f>+Ene!J671+Feb!J671+Mar!J671+Abr!J671+May!J671+Jun!J671+Jul!J671+Ago!J671+Set!J671+Oct!J671+Nov!J671+Dic!J671</f>
        <v>5</v>
      </c>
      <c r="L671" s="33">
        <f t="shared" si="133"/>
        <v>250</v>
      </c>
      <c r="M671" s="37">
        <v>16</v>
      </c>
      <c r="N671" s="24">
        <f>+Ene!K671+Feb!K671+Mar!K671+Abr!K671+May!K671+Jun!K671+Jul!K671+Ago!K671+Set!K671+Oct!K671+Nov!K671+Dic!K671</f>
        <v>1</v>
      </c>
      <c r="O671" s="33">
        <f t="shared" si="134"/>
        <v>6.25</v>
      </c>
      <c r="P671" s="37">
        <v>12</v>
      </c>
      <c r="Q671" s="24">
        <f>+Ene!L671+Feb!L671+Mar!L671+Abr!L671+May!L671+Jun!L671+Jul!L671+Ago!L671+Set!L671+Oct!L671+Nov!L671+Dic!L671</f>
        <v>0</v>
      </c>
      <c r="R671" s="33">
        <f t="shared" si="135"/>
        <v>0</v>
      </c>
      <c r="S671" s="37">
        <v>24</v>
      </c>
      <c r="T671" s="24">
        <f>+Ene!M671+Feb!M671+Mar!M671+Abr!M671+May!M671+Jun!M671+Jul!M671+Ago!M671+Set!M671+Oct!M671+Nov!M671+Dic!M671</f>
        <v>2</v>
      </c>
      <c r="U671" s="33">
        <f t="shared" si="136"/>
        <v>8.3333333333333321</v>
      </c>
      <c r="V671" s="37">
        <v>0</v>
      </c>
      <c r="W671" s="23">
        <f>+Ene!N671+Feb!N671+Mar!N671+Abr!N671+May!N671+Jun!N671+Jul!N671+Ago!N671+Set!N671+Oct!N671+Nov!N671+Dic!N671</f>
        <v>5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6</v>
      </c>
      <c r="AA671" s="33">
        <f t="shared" si="138"/>
        <v>0</v>
      </c>
      <c r="AB671" s="37">
        <v>30</v>
      </c>
      <c r="AC671" s="24">
        <f>+Ene!P671+Feb!P671+Mar!P671+Abr!P671+May!P671+Jun!P671+Jul!P671+Ago!P671+Set!P671+Oct!P671+Nov!P671+Dic!P671</f>
        <v>6</v>
      </c>
      <c r="AD671" s="33">
        <f t="shared" si="139"/>
        <v>20</v>
      </c>
      <c r="AE671" s="37">
        <v>11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113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1</v>
      </c>
      <c r="AO671" s="33">
        <f t="shared" si="142"/>
        <v>0</v>
      </c>
      <c r="AP671" s="37">
        <v>28</v>
      </c>
      <c r="AQ671" s="24">
        <f>+Ene!W671+Feb!W671+Mar!W671+Abr!W671+May!W671+Jun!W671+Jul!W671+Ago!W671+Set!W671+Oct!W671+Nov!W671+Dic!W671</f>
        <v>1</v>
      </c>
      <c r="AR671" s="33">
        <f t="shared" si="143"/>
        <v>3.5714285714285712</v>
      </c>
      <c r="AS671" s="24">
        <f t="shared" si="144"/>
        <v>1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1</v>
      </c>
      <c r="K691" s="27">
        <f>+Ene!J691+Feb!J691+Mar!J691+Abr!J691+May!J691+Jun!J691+Jul!J691+Ago!J691+Set!J691+Oct!J691+Nov!J691+Dic!J691</f>
        <v>0</v>
      </c>
      <c r="L691" s="33">
        <f t="shared" si="133"/>
        <v>0</v>
      </c>
      <c r="M691" s="37">
        <v>5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>
        <v>3</v>
      </c>
      <c r="Q691" s="24">
        <f>+Ene!L691+Feb!L691+Mar!L691+Abr!L691+May!L691+Jun!L691+Jul!L691+Ago!L691+Set!L691+Oct!L691+Nov!L691+Dic!L691</f>
        <v>1</v>
      </c>
      <c r="R691" s="33">
        <f t="shared" si="135"/>
        <v>33.333333333333329</v>
      </c>
      <c r="S691" s="37">
        <v>10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1</v>
      </c>
      <c r="AA691" s="33">
        <f t="shared" si="138"/>
        <v>0</v>
      </c>
      <c r="AB691" s="37">
        <v>9</v>
      </c>
      <c r="AC691" s="24">
        <f>+Ene!P691+Feb!P691+Mar!P691+Abr!P691+May!P691+Jun!P691+Jul!P691+Ago!P691+Set!P691+Oct!P691+Nov!P691+Dic!P691</f>
        <v>1</v>
      </c>
      <c r="AD691" s="33">
        <f t="shared" si="139"/>
        <v>11.111111111111111</v>
      </c>
      <c r="AE691" s="37">
        <v>6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36</v>
      </c>
      <c r="AI691" s="24">
        <f>+Ene!R691+Feb!R691+Mar!R691+Abr!R691+May!R691+Jun!R691+Jul!R691+Ago!R691+Set!R691+Oct!R691+Nov!R691+Dic!R691</f>
        <v>3</v>
      </c>
      <c r="AJ691" s="33">
        <f t="shared" si="141"/>
        <v>8.3333333333333321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11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2</v>
      </c>
      <c r="K693" s="27">
        <f>+Ene!J693+Feb!J693+Mar!J693+Abr!J693+May!J693+Jun!J693+Jul!J693+Ago!J693+Set!J693+Oct!J693+Nov!J693+Dic!J693</f>
        <v>1</v>
      </c>
      <c r="L693" s="33">
        <f t="shared" si="133"/>
        <v>50</v>
      </c>
      <c r="M693" s="37">
        <v>2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>
        <v>1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1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1</v>
      </c>
      <c r="AA693" s="33">
        <f t="shared" si="138"/>
        <v>0</v>
      </c>
      <c r="AB693" s="37">
        <v>5</v>
      </c>
      <c r="AC693" s="24">
        <f>+Ene!P693+Feb!P693+Mar!P693+Abr!P693+May!P693+Jun!P693+Jul!P693+Ago!P693+Set!P693+Oct!P693+Nov!P693+Dic!P693</f>
        <v>1</v>
      </c>
      <c r="AD693" s="33">
        <f t="shared" si="139"/>
        <v>20</v>
      </c>
      <c r="AE693" s="37">
        <v>0</v>
      </c>
      <c r="AF693" s="24">
        <f>+Ene!Q693+Feb!Q693+Mar!Q693+Abr!Q693+May!Q693+Jun!Q693+Jul!Q693+Ago!Q693+Set!Q693+Oct!Q693+Nov!Q693+Dic!Q693</f>
        <v>1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9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1</v>
      </c>
      <c r="L694" s="33">
        <f t="shared" si="133"/>
        <v>0</v>
      </c>
      <c r="M694" s="37">
        <v>3</v>
      </c>
      <c r="N694" s="24">
        <f>+Ene!K694+Feb!K694+Mar!K694+Abr!K694+May!K694+Jun!K694+Jul!K694+Ago!K694+Set!K694+Oct!K694+Nov!K694+Dic!K694</f>
        <v>1</v>
      </c>
      <c r="O694" s="33">
        <f t="shared" si="134"/>
        <v>33.333333333333329</v>
      </c>
      <c r="P694" s="37">
        <v>3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7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0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1</v>
      </c>
      <c r="AA694" s="33">
        <f t="shared" si="138"/>
        <v>0</v>
      </c>
      <c r="AB694" s="37">
        <v>6</v>
      </c>
      <c r="AC694" s="24">
        <f>+Ene!P694+Feb!P694+Mar!P694+Abr!P694+May!P694+Jun!P694+Jul!P694+Ago!P694+Set!P694+Oct!P694+Nov!P694+Dic!P694</f>
        <v>2</v>
      </c>
      <c r="AD694" s="33">
        <f t="shared" si="139"/>
        <v>33.333333333333329</v>
      </c>
      <c r="AE694" s="37">
        <v>1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26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5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1</v>
      </c>
      <c r="K700" s="27">
        <f>+Ene!J700+Feb!J700+Mar!J700+Abr!J700+May!J700+Jun!J700+Jul!J700+Ago!J700+Set!J700+Oct!J700+Nov!J700+Dic!J700</f>
        <v>0</v>
      </c>
      <c r="L700" s="33">
        <f t="shared" si="133"/>
        <v>0</v>
      </c>
      <c r="M700" s="37">
        <v>23</v>
      </c>
      <c r="N700" s="24">
        <f>+Ene!K700+Feb!K700+Mar!K700+Abr!K700+May!K700+Jun!K700+Jul!K700+Ago!K700+Set!K700+Oct!K700+Nov!K700+Dic!K700</f>
        <v>0</v>
      </c>
      <c r="O700" s="33">
        <f t="shared" si="134"/>
        <v>0</v>
      </c>
      <c r="P700" s="37">
        <v>23</v>
      </c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37">
        <v>56</v>
      </c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37">
        <v>0</v>
      </c>
      <c r="W700" s="23">
        <f>+Ene!N700+Feb!N700+Mar!N700+Abr!N700+May!N700+Jun!N700+Jul!N700+Ago!N700+Set!N700+Oct!N700+Nov!N700+Dic!N700</f>
        <v>0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38"/>
        <v>0</v>
      </c>
      <c r="AB700" s="37">
        <v>47</v>
      </c>
      <c r="AC700" s="24">
        <f>+Ene!P700+Feb!P700+Mar!P700+Abr!P700+May!P700+Jun!P700+Jul!P700+Ago!P700+Set!P700+Oct!P700+Nov!P700+Dic!P700</f>
        <v>0</v>
      </c>
      <c r="AD700" s="33">
        <f t="shared" si="139"/>
        <v>0</v>
      </c>
      <c r="AE700" s="37">
        <v>6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186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39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0.255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0.58600000000000008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>
        <v>1.623</v>
      </c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37">
        <v>1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0</v>
      </c>
      <c r="AA708" s="33">
        <f t="shared" si="138"/>
        <v>0</v>
      </c>
      <c r="AB708" s="37">
        <v>2.464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>
        <v>1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13</v>
      </c>
      <c r="AI708" s="24">
        <f>+Ene!R708+Feb!R708+Mar!R708+Abr!R708+May!R708+Jun!R708+Jul!R708+Ago!R708+Set!R708+Oct!R708+Nov!R708+Dic!R708</f>
        <v>0</v>
      </c>
      <c r="AJ708" s="33">
        <f t="shared" si="141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2.536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2</v>
      </c>
      <c r="K713" s="27">
        <f>+Ene!J713+Feb!J713+Mar!J713+Abr!J713+May!J713+Jun!J713+Jul!J713+Ago!J713+Set!J713+Oct!J713+Nov!J713+Dic!J713</f>
        <v>1</v>
      </c>
      <c r="L713" s="33">
        <f t="shared" si="146"/>
        <v>50</v>
      </c>
      <c r="M713" s="37">
        <v>2</v>
      </c>
      <c r="N713" s="24">
        <f>+Ene!K713+Feb!K713+Mar!K713+Abr!K713+May!K713+Jun!K713+Jul!K713+Ago!K713+Set!K713+Oct!K713+Nov!K713+Dic!K713</f>
        <v>2</v>
      </c>
      <c r="O713" s="33">
        <f t="shared" si="147"/>
        <v>100</v>
      </c>
      <c r="P713" s="37">
        <v>4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8</v>
      </c>
      <c r="AC713" s="24">
        <f>+Ene!P713+Feb!P713+Mar!P713+Abr!P713+May!P713+Jun!P713+Jul!P713+Ago!P713+Set!P713+Oct!P713+Nov!P713+Dic!P713</f>
        <v>3</v>
      </c>
      <c r="AD713" s="33">
        <f t="shared" si="152"/>
        <v>37.5</v>
      </c>
      <c r="AE713" s="37">
        <v>0</v>
      </c>
      <c r="AF713" s="24">
        <f>+Ene!Q713+Feb!Q713+Mar!Q713+Abr!Q713+May!Q713+Jun!Q713+Jul!Q713+Ago!Q713+Set!Q713+Oct!Q713+Nov!Q713+Dic!Q713</f>
        <v>1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10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1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1</v>
      </c>
      <c r="N714" s="24">
        <f>+Ene!K714+Feb!K714+Mar!K714+Abr!K714+May!K714+Jun!K714+Jul!K714+Ago!K714+Set!K714+Oct!K714+Nov!K714+Dic!K714</f>
        <v>4</v>
      </c>
      <c r="O714" s="33">
        <f t="shared" si="147"/>
        <v>400</v>
      </c>
      <c r="P714" s="37">
        <v>1</v>
      </c>
      <c r="Q714" s="24">
        <f>+Ene!L714+Feb!L714+Mar!L714+Abr!L714+May!L714+Jun!L714+Jul!L714+Ago!L714+Set!L714+Oct!L714+Nov!L714+Dic!L714</f>
        <v>0</v>
      </c>
      <c r="R714" s="33">
        <f t="shared" si="148"/>
        <v>0</v>
      </c>
      <c r="S714" s="37">
        <v>2</v>
      </c>
      <c r="T714" s="24">
        <f>+Ene!M714+Feb!M714+Mar!M714+Abr!M714+May!M714+Jun!M714+Jul!M714+Ago!M714+Set!M714+Oct!M714+Nov!M714+Dic!M714</f>
        <v>1</v>
      </c>
      <c r="U714" s="33">
        <f t="shared" si="149"/>
        <v>50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3</v>
      </c>
      <c r="AC714" s="24">
        <f>+Ene!P714+Feb!P714+Mar!P714+Abr!P714+May!P714+Jun!P714+Jul!P714+Ago!P714+Set!P714+Oct!P714+Nov!P714+Dic!P714</f>
        <v>4</v>
      </c>
      <c r="AD714" s="33">
        <f t="shared" si="152"/>
        <v>133.33333333333331</v>
      </c>
      <c r="AE714" s="37">
        <v>4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13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4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2</v>
      </c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>
        <v>1</v>
      </c>
      <c r="N717" s="24">
        <f>+Ene!K717+Feb!K717+Mar!K717+Abr!K717+May!K717+Jun!K717+Jul!K717+Ago!K717+Set!K717+Oct!K717+Nov!K717+Dic!K717</f>
        <v>4</v>
      </c>
      <c r="O717" s="33">
        <f t="shared" si="147"/>
        <v>400</v>
      </c>
      <c r="P717" s="37">
        <v>1</v>
      </c>
      <c r="Q717" s="24">
        <f>+Ene!L717+Feb!L717+Mar!L717+Abr!L717+May!L717+Jun!L717+Jul!L717+Ago!L717+Set!L717+Oct!L717+Nov!L717+Dic!L717</f>
        <v>3</v>
      </c>
      <c r="R717" s="33">
        <f t="shared" si="148"/>
        <v>300</v>
      </c>
      <c r="S717" s="37">
        <v>40</v>
      </c>
      <c r="T717" s="24">
        <f>+Ene!M717+Feb!M717+Mar!M717+Abr!M717+May!M717+Jun!M717+Jul!M717+Ago!M717+Set!M717+Oct!M717+Nov!M717+Dic!M717</f>
        <v>3</v>
      </c>
      <c r="U717" s="33">
        <f t="shared" si="149"/>
        <v>7.5</v>
      </c>
      <c r="V717" s="37">
        <v>0</v>
      </c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3</v>
      </c>
      <c r="AA717" s="33">
        <f t="shared" si="151"/>
        <v>0</v>
      </c>
      <c r="AB717" s="37">
        <v>4</v>
      </c>
      <c r="AC717" s="24">
        <f>+Ene!P717+Feb!P717+Mar!P717+Abr!P717+May!P717+Jun!P717+Jul!P717+Ago!P717+Set!P717+Oct!P717+Nov!P717+Dic!P717</f>
        <v>7</v>
      </c>
      <c r="AD717" s="33">
        <f t="shared" si="152"/>
        <v>175</v>
      </c>
      <c r="AE717" s="37">
        <v>10</v>
      </c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>
        <v>56</v>
      </c>
      <c r="AI717" s="24">
        <f>+Ene!R717+Feb!R717+Mar!R717+Abr!R717+May!R717+Jun!R717+Jul!R717+Ago!R717+Set!R717+Oct!R717+Nov!R717+Dic!R717</f>
        <v>7</v>
      </c>
      <c r="AJ717" s="33">
        <f t="shared" si="154"/>
        <v>12.5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9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1</v>
      </c>
      <c r="K718" s="27">
        <f>+Ene!J718+Feb!J718+Mar!J718+Abr!J718+May!J718+Jun!J718+Jul!J718+Ago!J718+Set!J718+Oct!J718+Nov!J718+Dic!J718</f>
        <v>0</v>
      </c>
      <c r="L718" s="33">
        <f t="shared" si="146"/>
        <v>0</v>
      </c>
      <c r="M718" s="37">
        <v>5</v>
      </c>
      <c r="N718" s="24">
        <f>+Ene!K718+Feb!K718+Mar!K718+Abr!K718+May!K718+Jun!K718+Jul!K718+Ago!K718+Set!K718+Oct!K718+Nov!K718+Dic!K718</f>
        <v>1</v>
      </c>
      <c r="O718" s="33">
        <f t="shared" si="147"/>
        <v>20</v>
      </c>
      <c r="P718" s="37">
        <v>2</v>
      </c>
      <c r="Q718" s="24">
        <f>+Ene!L718+Feb!L718+Mar!L718+Abr!L718+May!L718+Jun!L718+Jul!L718+Ago!L718+Set!L718+Oct!L718+Nov!L718+Dic!L718</f>
        <v>4</v>
      </c>
      <c r="R718" s="33">
        <f t="shared" si="148"/>
        <v>200</v>
      </c>
      <c r="S718" s="37">
        <v>3</v>
      </c>
      <c r="T718" s="24">
        <f>+Ene!M718+Feb!M718+Mar!M718+Abr!M718+May!M718+Jun!M718+Jul!M718+Ago!M718+Set!M718+Oct!M718+Nov!M718+Dic!M718</f>
        <v>0</v>
      </c>
      <c r="U718" s="33">
        <f t="shared" si="149"/>
        <v>0</v>
      </c>
      <c r="V718" s="37">
        <v>0</v>
      </c>
      <c r="W718" s="23">
        <f>+Ene!N718+Feb!N718+Mar!N718+Abr!N718+May!N718+Jun!N718+Jul!N718+Ago!N718+Set!N718+Oct!N718+Nov!N718+Dic!N718</f>
        <v>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1</v>
      </c>
      <c r="AA718" s="33">
        <f t="shared" si="151"/>
        <v>0</v>
      </c>
      <c r="AB718" s="37">
        <v>8</v>
      </c>
      <c r="AC718" s="24">
        <f>+Ene!P718+Feb!P718+Mar!P718+Abr!P718+May!P718+Jun!P718+Jul!P718+Ago!P718+Set!P718+Oct!P718+Nov!P718+Dic!P718</f>
        <v>5</v>
      </c>
      <c r="AD718" s="33">
        <f t="shared" si="152"/>
        <v>62.5</v>
      </c>
      <c r="AE718" s="37">
        <v>3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22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7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1</v>
      </c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>
        <v>4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>
        <v>5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10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>
        <v>0</v>
      </c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0</v>
      </c>
      <c r="AO720" s="33">
        <f t="shared" si="155"/>
        <v>0</v>
      </c>
      <c r="AP720" s="37">
        <v>10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0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1</v>
      </c>
      <c r="K721" s="27">
        <f>+Ene!J721+Feb!J721+Mar!J721+Abr!J721+May!J721+Jun!J721+Jul!J721+Ago!J721+Set!J721+Oct!J721+Nov!J721+Dic!J721</f>
        <v>1</v>
      </c>
      <c r="L721" s="33">
        <f t="shared" si="146"/>
        <v>100</v>
      </c>
      <c r="M721" s="37">
        <v>5</v>
      </c>
      <c r="N721" s="24">
        <f>+Ene!K721+Feb!K721+Mar!K721+Abr!K721+May!K721+Jun!K721+Jul!K721+Ago!K721+Set!K721+Oct!K721+Nov!K721+Dic!K721</f>
        <v>2</v>
      </c>
      <c r="O721" s="33">
        <f t="shared" si="147"/>
        <v>40</v>
      </c>
      <c r="P721" s="37">
        <v>5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1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1</v>
      </c>
      <c r="AA721" s="33">
        <f t="shared" si="151"/>
        <v>0</v>
      </c>
      <c r="AB721" s="37">
        <v>11</v>
      </c>
      <c r="AC721" s="24">
        <f>+Ene!P721+Feb!P721+Mar!P721+Abr!P721+May!P721+Jun!P721+Jul!P721+Ago!P721+Set!P721+Oct!P721+Nov!P721+Dic!P721</f>
        <v>3</v>
      </c>
      <c r="AD721" s="33">
        <f t="shared" si="152"/>
        <v>27.27272727272727</v>
      </c>
      <c r="AE721" s="37">
        <v>0</v>
      </c>
      <c r="AF721" s="24">
        <f>+Ene!Q721+Feb!Q721+Mar!Q721+Abr!Q721+May!Q721+Jun!Q721+Jul!Q721+Ago!Q721+Set!Q721+Oct!Q721+Nov!Q721+Dic!Q721</f>
        <v>1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1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13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1.02</v>
      </c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>
        <v>6.4460000000000006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>
        <v>6.492</v>
      </c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0</v>
      </c>
      <c r="AA723" s="33">
        <f t="shared" si="151"/>
        <v>0</v>
      </c>
      <c r="AB723" s="37">
        <v>13.958000000000002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>
        <v>0</v>
      </c>
      <c r="AF723" s="24">
        <f>+Ene!Q723+Feb!Q723+Mar!Q723+Abr!Q723+May!Q723+Jun!Q723+Jul!Q723+Ago!Q723+Set!Q723+Oct!Q723+Nov!Q723+Dic!Q723</f>
        <v>3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0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13.041999999999998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2</v>
      </c>
      <c r="K726" s="27">
        <f>+Ene!J726+Feb!J726+Mar!J726+Abr!J726+May!J726+Jun!J726+Jul!J726+Ago!J726+Set!J726+Oct!J726+Nov!J726+Dic!J726</f>
        <v>2</v>
      </c>
      <c r="L726" s="33">
        <f t="shared" si="146"/>
        <v>100</v>
      </c>
      <c r="M726" s="37">
        <v>6</v>
      </c>
      <c r="N726" s="24">
        <f>+Ene!K726+Feb!K726+Mar!K726+Abr!K726+May!K726+Jun!K726+Jul!K726+Ago!K726+Set!K726+Oct!K726+Nov!K726+Dic!K726</f>
        <v>2</v>
      </c>
      <c r="O726" s="33">
        <f t="shared" si="147"/>
        <v>33.333333333333329</v>
      </c>
      <c r="P726" s="37">
        <v>7</v>
      </c>
      <c r="Q726" s="24">
        <f>+Ene!L726+Feb!L726+Mar!L726+Abr!L726+May!L726+Jun!L726+Jul!L726+Ago!L726+Set!L726+Oct!L726+Nov!L726+Dic!L726</f>
        <v>1</v>
      </c>
      <c r="R726" s="33">
        <f t="shared" si="148"/>
        <v>14.285714285714285</v>
      </c>
      <c r="S726" s="37">
        <v>7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2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5</v>
      </c>
      <c r="AA726" s="33">
        <f t="shared" si="151"/>
        <v>0</v>
      </c>
      <c r="AB726" s="37">
        <v>15</v>
      </c>
      <c r="AC726" s="24">
        <f>+Ene!P726+Feb!P726+Mar!P726+Abr!P726+May!P726+Jun!P726+Jul!P726+Ago!P726+Set!P726+Oct!P726+Nov!P726+Dic!P726</f>
        <v>5</v>
      </c>
      <c r="AD726" s="33">
        <f t="shared" si="152"/>
        <v>33.333333333333329</v>
      </c>
      <c r="AE726" s="37">
        <v>7</v>
      </c>
      <c r="AF726" s="24">
        <f>+Ene!Q726+Feb!Q726+Mar!Q726+Abr!Q726+May!Q726+Jun!Q726+Jul!Q726+Ago!Q726+Set!Q726+Oct!Q726+Nov!Q726+Dic!Q726</f>
        <v>2</v>
      </c>
      <c r="AG726" s="33">
        <f t="shared" si="153"/>
        <v>28.571428571428569</v>
      </c>
      <c r="AH726" s="37">
        <v>49</v>
      </c>
      <c r="AI726" s="24">
        <f>+Ene!R726+Feb!R726+Mar!R726+Abr!R726+May!R726+Jun!R726+Jul!R726+Ago!R726+Set!R726+Oct!R726+Nov!R726+Dic!R726</f>
        <v>2</v>
      </c>
      <c r="AJ726" s="33">
        <f t="shared" si="154"/>
        <v>4.0816326530612246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15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4</v>
      </c>
      <c r="K729" s="27">
        <f>+Ene!J729+Feb!J729+Mar!J729+Abr!J729+May!J729+Jun!J729+Jul!J729+Ago!J729+Set!J729+Oct!J729+Nov!J729+Dic!J729</f>
        <v>3</v>
      </c>
      <c r="L729" s="33">
        <f t="shared" si="146"/>
        <v>75</v>
      </c>
      <c r="M729" s="37">
        <v>7</v>
      </c>
      <c r="N729" s="24">
        <f>+Ene!K729+Feb!K729+Mar!K729+Abr!K729+May!K729+Jun!K729+Jul!K729+Ago!K729+Set!K729+Oct!K729+Nov!K729+Dic!K729</f>
        <v>1</v>
      </c>
      <c r="O729" s="33">
        <f t="shared" si="147"/>
        <v>14.285714285714285</v>
      </c>
      <c r="P729" s="37">
        <v>9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24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3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2</v>
      </c>
      <c r="AA729" s="33">
        <f t="shared" si="151"/>
        <v>0</v>
      </c>
      <c r="AB729" s="37">
        <v>20</v>
      </c>
      <c r="AC729" s="24">
        <f>+Ene!P729+Feb!P729+Mar!P729+Abr!P729+May!P729+Jun!P729+Jul!P729+Ago!P729+Set!P729+Oct!P729+Nov!P729+Dic!P729</f>
        <v>4</v>
      </c>
      <c r="AD729" s="33">
        <f t="shared" si="152"/>
        <v>20</v>
      </c>
      <c r="AE729" s="37">
        <v>16</v>
      </c>
      <c r="AF729" s="24">
        <f>+Ene!Q729+Feb!Q729+Mar!Q729+Abr!Q729+May!Q729+Jun!Q729+Jul!Q729+Ago!Q729+Set!Q729+Oct!Q729+Nov!Q729+Dic!Q729</f>
        <v>3</v>
      </c>
      <c r="AG729" s="33">
        <f t="shared" si="153"/>
        <v>18.75</v>
      </c>
      <c r="AH729" s="37">
        <v>92</v>
      </c>
      <c r="AI729" s="24">
        <f>+Ene!R729+Feb!R729+Mar!R729+Abr!R729+May!R729+Jun!R729+Jul!R729+Ago!R729+Set!R729+Oct!R729+Nov!R729+Dic!R729</f>
        <v>4</v>
      </c>
      <c r="AJ729" s="33">
        <f t="shared" si="154"/>
        <v>4.3478260869565215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24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2</v>
      </c>
      <c r="K732" s="27">
        <f>+Ene!J732+Feb!J732+Mar!J732+Abr!J732+May!J732+Jun!J732+Jul!J732+Ago!J732+Set!J732+Oct!J732+Nov!J732+Dic!J732</f>
        <v>2</v>
      </c>
      <c r="L732" s="33">
        <f t="shared" si="146"/>
        <v>100</v>
      </c>
      <c r="M732" s="37">
        <v>6</v>
      </c>
      <c r="N732" s="24">
        <f>+Ene!K732+Feb!K732+Mar!K732+Abr!K732+May!K732+Jun!K732+Jul!K732+Ago!K732+Set!K732+Oct!K732+Nov!K732+Dic!K732</f>
        <v>5</v>
      </c>
      <c r="O732" s="33">
        <f t="shared" si="147"/>
        <v>83.333333333333343</v>
      </c>
      <c r="P732" s="37">
        <v>3</v>
      </c>
      <c r="Q732" s="24">
        <f>+Ene!L732+Feb!L732+Mar!L732+Abr!L732+May!L732+Jun!L732+Jul!L732+Ago!L732+Set!L732+Oct!L732+Nov!L732+Dic!L732</f>
        <v>4</v>
      </c>
      <c r="R732" s="33">
        <f t="shared" si="148"/>
        <v>133.33333333333331</v>
      </c>
      <c r="S732" s="37">
        <v>5</v>
      </c>
      <c r="T732" s="24">
        <f>+Ene!M732+Feb!M732+Mar!M732+Abr!M732+May!M732+Jun!M732+Jul!M732+Ago!M732+Set!M732+Oct!M732+Nov!M732+Dic!M732</f>
        <v>1</v>
      </c>
      <c r="U732" s="33">
        <f t="shared" si="149"/>
        <v>20</v>
      </c>
      <c r="V732" s="37">
        <v>0</v>
      </c>
      <c r="W732" s="23">
        <f>+Ene!N732+Feb!N732+Mar!N732+Abr!N732+May!N732+Jun!N732+Jul!N732+Ago!N732+Set!N732+Oct!N732+Nov!N732+Dic!N732</f>
        <v>1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9</v>
      </c>
      <c r="AA732" s="33">
        <f t="shared" si="151"/>
        <v>0</v>
      </c>
      <c r="AB732" s="37">
        <v>11</v>
      </c>
      <c r="AC732" s="24">
        <f>+Ene!P732+Feb!P732+Mar!P732+Abr!P732+May!P732+Jun!P732+Jul!P732+Ago!P732+Set!P732+Oct!P732+Nov!P732+Dic!P732</f>
        <v>11</v>
      </c>
      <c r="AD732" s="33">
        <f t="shared" si="152"/>
        <v>100</v>
      </c>
      <c r="AE732" s="37">
        <v>7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34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12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2</v>
      </c>
      <c r="K733" s="27">
        <f>+Ene!J733+Feb!J733+Mar!J733+Abr!J733+May!J733+Jun!J733+Jul!J733+Ago!J733+Set!J733+Oct!J733+Nov!J733+Dic!J733</f>
        <v>1</v>
      </c>
      <c r="L733" s="33">
        <f t="shared" si="146"/>
        <v>50</v>
      </c>
      <c r="M733" s="37">
        <v>2</v>
      </c>
      <c r="N733" s="24">
        <f>+Ene!K733+Feb!K733+Mar!K733+Abr!K733+May!K733+Jun!K733+Jul!K733+Ago!K733+Set!K733+Oct!K733+Nov!K733+Dic!K733</f>
        <v>1</v>
      </c>
      <c r="O733" s="33">
        <f t="shared" si="147"/>
        <v>50</v>
      </c>
      <c r="P733" s="37">
        <v>2</v>
      </c>
      <c r="Q733" s="24">
        <f>+Ene!L733+Feb!L733+Mar!L733+Abr!L733+May!L733+Jun!L733+Jul!L733+Ago!L733+Set!L733+Oct!L733+Nov!L733+Dic!L733</f>
        <v>1</v>
      </c>
      <c r="R733" s="33">
        <f t="shared" si="148"/>
        <v>50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1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4</v>
      </c>
      <c r="AA733" s="33">
        <f t="shared" si="151"/>
        <v>0</v>
      </c>
      <c r="AB733" s="37">
        <v>6</v>
      </c>
      <c r="AC733" s="24">
        <f>+Ene!P733+Feb!P733+Mar!P733+Abr!P733+May!P733+Jun!P733+Jul!P733+Ago!P733+Set!P733+Oct!P733+Nov!P733+Dic!P733</f>
        <v>3</v>
      </c>
      <c r="AD733" s="33">
        <f t="shared" si="152"/>
        <v>50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9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4</v>
      </c>
      <c r="K735" s="27">
        <f>+Ene!J735+Feb!J735+Mar!J735+Abr!J735+May!J735+Jun!J735+Jul!J735+Ago!J735+Set!J735+Oct!J735+Nov!J735+Dic!J735</f>
        <v>2</v>
      </c>
      <c r="L735" s="33">
        <f t="shared" si="146"/>
        <v>50</v>
      </c>
      <c r="M735" s="37">
        <v>6</v>
      </c>
      <c r="N735" s="24">
        <f>+Ene!K735+Feb!K735+Mar!K735+Abr!K735+May!K735+Jun!K735+Jul!K735+Ago!K735+Set!K735+Oct!K735+Nov!K735+Dic!K735</f>
        <v>5</v>
      </c>
      <c r="O735" s="33">
        <f t="shared" si="147"/>
        <v>83.333333333333343</v>
      </c>
      <c r="P735" s="37">
        <v>3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0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0</v>
      </c>
      <c r="AA735" s="33">
        <f t="shared" si="151"/>
        <v>0</v>
      </c>
      <c r="AB735" s="37">
        <v>13</v>
      </c>
      <c r="AC735" s="24">
        <f>+Ene!P735+Feb!P735+Mar!P735+Abr!P735+May!P735+Jun!P735+Jul!P735+Ago!P735+Set!P735+Oct!P735+Nov!P735+Dic!P735</f>
        <v>7</v>
      </c>
      <c r="AD735" s="33">
        <f t="shared" si="152"/>
        <v>53.846153846153847</v>
      </c>
      <c r="AE735" s="37">
        <v>0</v>
      </c>
      <c r="AF735" s="24">
        <f>+Ene!Q735+Feb!Q735+Mar!Q735+Abr!Q735+May!Q735+Jun!Q735+Jul!Q735+Ago!Q735+Set!Q735+Oct!Q735+Nov!Q735+Dic!Q735</f>
        <v>0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18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8.16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14.064</v>
      </c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>
        <v>25.968</v>
      </c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37">
        <v>52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48.192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>
        <v>36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197</v>
      </c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55.807999999999993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1.02</v>
      </c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>
        <v>2.3440000000000003</v>
      </c>
      <c r="N746" s="24">
        <f>+Ene!K746+Feb!K746+Mar!K746+Abr!K746+May!K746+Jun!K746+Jul!K746+Ago!K746+Set!K746+Oct!K746+Nov!K746+Dic!K746</f>
        <v>0</v>
      </c>
      <c r="O746" s="33">
        <f t="shared" si="147"/>
        <v>0</v>
      </c>
      <c r="P746" s="37">
        <v>2.1639999999999997</v>
      </c>
      <c r="Q746" s="24">
        <f>+Ene!L746+Feb!L746+Mar!L746+Abr!L746+May!L746+Jun!L746+Jul!L746+Ago!L746+Set!L746+Oct!L746+Nov!L746+Dic!L746</f>
        <v>0</v>
      </c>
      <c r="R746" s="33">
        <f t="shared" si="148"/>
        <v>0</v>
      </c>
      <c r="S746" s="37">
        <v>9</v>
      </c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37">
        <v>0</v>
      </c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0</v>
      </c>
      <c r="AA746" s="33">
        <f t="shared" si="151"/>
        <v>0</v>
      </c>
      <c r="AB746" s="37">
        <v>5.5280000000000005</v>
      </c>
      <c r="AC746" s="24">
        <f>+Ene!P746+Feb!P746+Mar!P746+Abr!P746+May!P746+Jun!P746+Jul!P746+Ago!P746+Set!P746+Oct!P746+Nov!P746+Dic!P746</f>
        <v>0</v>
      </c>
      <c r="AD746" s="33">
        <f t="shared" si="152"/>
        <v>0</v>
      </c>
      <c r="AE746" s="37">
        <v>5</v>
      </c>
      <c r="AF746" s="24">
        <f>+Ene!Q746+Feb!Q746+Mar!Q746+Abr!Q746+May!Q746+Jun!Q746+Jul!Q746+Ago!Q746+Set!Q746+Oct!Q746+Nov!Q746+Dic!Q746</f>
        <v>1</v>
      </c>
      <c r="AG746" s="33">
        <f t="shared" si="153"/>
        <v>20</v>
      </c>
      <c r="AH746" s="37">
        <v>22</v>
      </c>
      <c r="AI746" s="24">
        <f>+Ene!R746+Feb!R746+Mar!R746+Abr!R746+May!R746+Jun!R746+Jul!R746+Ago!R746+Set!R746+Oct!R746+Nov!R746+Dic!R746</f>
        <v>1</v>
      </c>
      <c r="AJ746" s="33">
        <f t="shared" si="154"/>
        <v>4.5454545454545459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0</v>
      </c>
      <c r="AO746" s="33">
        <f t="shared" si="155"/>
        <v>0</v>
      </c>
      <c r="AP746" s="37">
        <v>6.4720000000000004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0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3</v>
      </c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>
        <v>8</v>
      </c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>
        <v>5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2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16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>
        <v>3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34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11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37">
        <v>2</v>
      </c>
      <c r="K751" s="27">
        <f>+Ene!J751+Feb!J751+Mar!J751+Abr!J751+May!J751+Jun!J751+Jul!J751+Ago!J751+Set!J751+Oct!J751+Nov!J751+Dic!J751</f>
        <v>2</v>
      </c>
      <c r="L751" s="33">
        <f t="shared" si="146"/>
        <v>100</v>
      </c>
      <c r="M751" s="37">
        <v>8</v>
      </c>
      <c r="N751" s="24">
        <f>+Ene!K751+Feb!K751+Mar!K751+Abr!K751+May!K751+Jun!K751+Jul!K751+Ago!K751+Set!K751+Oct!K751+Nov!K751+Dic!K751</f>
        <v>1</v>
      </c>
      <c r="O751" s="33">
        <f t="shared" si="147"/>
        <v>12.5</v>
      </c>
      <c r="P751" s="37">
        <v>7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1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17</v>
      </c>
      <c r="AC751" s="24">
        <f>+Ene!P751+Feb!P751+Mar!P751+Abr!P751+May!P751+Jun!P751+Jul!P751+Ago!P751+Set!P751+Oct!P751+Nov!P751+Dic!P751</f>
        <v>3</v>
      </c>
      <c r="AD751" s="33">
        <f t="shared" si="152"/>
        <v>17.647058823529413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8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2.5499999999999998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8.2040000000000006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>
        <v>7.5739999999999998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18.328000000000003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19.671999999999997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7.6499999999999986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26.37</v>
      </c>
      <c r="N756" s="24">
        <f>+Ene!K756+Feb!K756+Mar!K756+Abr!K756+May!K756+Jun!K756+Jul!K756+Ago!K756+Set!K756+Oct!K756+Nov!K756+Dic!K756</f>
        <v>0</v>
      </c>
      <c r="O756" s="33">
        <f t="shared" si="147"/>
        <v>0</v>
      </c>
      <c r="P756" s="37">
        <v>27.05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0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0</v>
      </c>
      <c r="AA756" s="33">
        <f t="shared" si="151"/>
        <v>0</v>
      </c>
      <c r="AB756" s="37">
        <v>61.069999999999993</v>
      </c>
      <c r="AC756" s="24">
        <f>+Ene!P756+Feb!P756+Mar!P756+Abr!P756+May!P756+Jun!P756+Jul!P756+Ago!P756+Set!P756+Oct!P756+Nov!P756+Dic!P756</f>
        <v>0</v>
      </c>
      <c r="AD756" s="33">
        <f t="shared" si="152"/>
        <v>0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63.930000000000007</v>
      </c>
      <c r="AQ756" s="24">
        <f>+Ene!W756+Feb!W756+Mar!W756+Abr!W756+May!W756+Jun!W756+Jul!W756+Ago!W756+Set!W756+Oct!W756+Nov!W756+Dic!W756</f>
        <v>0</v>
      </c>
      <c r="AR756" s="33">
        <f t="shared" si="156"/>
        <v>0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4</v>
      </c>
      <c r="K760" s="27">
        <f>+Ene!J760+Feb!J760+Mar!J760+Abr!J760+May!J760+Jun!J760+Jul!J760+Ago!J760+Set!J760+Oct!J760+Nov!J760+Dic!J760</f>
        <v>2</v>
      </c>
      <c r="L760" s="33">
        <f t="shared" si="146"/>
        <v>50</v>
      </c>
      <c r="M760" s="37">
        <v>8</v>
      </c>
      <c r="N760" s="24">
        <f>+Ene!K760+Feb!K760+Mar!K760+Abr!K760+May!K760+Jun!K760+Jul!K760+Ago!K760+Set!K760+Oct!K760+Nov!K760+Dic!K760</f>
        <v>2</v>
      </c>
      <c r="O760" s="33">
        <f t="shared" si="147"/>
        <v>25</v>
      </c>
      <c r="P760" s="37">
        <v>18</v>
      </c>
      <c r="Q760" s="24">
        <f>+Ene!L760+Feb!L760+Mar!L760+Abr!L760+May!L760+Jun!L760+Jul!L760+Ago!L760+Set!L760+Oct!L760+Nov!L760+Dic!L760</f>
        <v>0</v>
      </c>
      <c r="R760" s="33">
        <f t="shared" si="148"/>
        <v>0</v>
      </c>
      <c r="S760" s="37">
        <v>29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2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5</v>
      </c>
      <c r="AA760" s="33">
        <f t="shared" si="151"/>
        <v>0</v>
      </c>
      <c r="AB760" s="37">
        <v>30</v>
      </c>
      <c r="AC760" s="24">
        <f>+Ene!P760+Feb!P760+Mar!P760+Abr!P760+May!P760+Jun!P760+Jul!P760+Ago!P760+Set!P760+Oct!P760+Nov!P760+Dic!P760</f>
        <v>4</v>
      </c>
      <c r="AD760" s="33">
        <f t="shared" si="152"/>
        <v>13.333333333333334</v>
      </c>
      <c r="AE760" s="37">
        <v>16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124</v>
      </c>
      <c r="AI760" s="24">
        <f>+Ene!R760+Feb!R760+Mar!R760+Abr!R760+May!R760+Jun!R760+Jul!R760+Ago!R760+Set!R760+Oct!R760+Nov!R760+Dic!R760</f>
        <v>0</v>
      </c>
      <c r="AJ760" s="33">
        <f t="shared" si="154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2</v>
      </c>
      <c r="AO760" s="33">
        <f t="shared" si="155"/>
        <v>0</v>
      </c>
      <c r="AP760" s="37">
        <v>32</v>
      </c>
      <c r="AQ760" s="24">
        <f>+Ene!W760+Feb!W760+Mar!W760+Abr!W760+May!W760+Jun!W760+Jul!W760+Ago!W760+Set!W760+Oct!W760+Nov!W760+Dic!W760</f>
        <v>0</v>
      </c>
      <c r="AR760" s="33">
        <f t="shared" si="156"/>
        <v>0</v>
      </c>
      <c r="AS760" s="24">
        <f t="shared" si="157"/>
        <v>2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0.76500000000000012</v>
      </c>
      <c r="K761" s="27">
        <f>+Ene!J761+Feb!J761+Mar!J761+Abr!J761+May!J761+Jun!J761+Jul!J761+Ago!J761+Set!J761+Oct!J761+Nov!J761+Dic!J761</f>
        <v>1</v>
      </c>
      <c r="L761" s="33">
        <f t="shared" si="146"/>
        <v>130.718954248366</v>
      </c>
      <c r="M761" s="37">
        <v>1.758</v>
      </c>
      <c r="N761" s="24">
        <f>+Ene!K761+Feb!K761+Mar!K761+Abr!K761+May!K761+Jun!K761+Jul!K761+Ago!K761+Set!K761+Oct!K761+Nov!K761+Dic!K761</f>
        <v>1</v>
      </c>
      <c r="O761" s="33">
        <f t="shared" si="147"/>
        <v>56.882821387940844</v>
      </c>
      <c r="P761" s="37">
        <v>1.623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6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1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1</v>
      </c>
      <c r="AA761" s="33">
        <f t="shared" si="151"/>
        <v>0</v>
      </c>
      <c r="AB761" s="37">
        <v>4.1459999999999999</v>
      </c>
      <c r="AC761" s="24">
        <f>+Ene!P761+Feb!P761+Mar!P761+Abr!P761+May!P761+Jun!P761+Jul!P761+Ago!P761+Set!P761+Oct!P761+Nov!P761+Dic!P761</f>
        <v>2</v>
      </c>
      <c r="AD761" s="33">
        <f t="shared" si="152"/>
        <v>48.239266763145203</v>
      </c>
      <c r="AE761" s="37">
        <v>3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15</v>
      </c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4.8540000000000001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7</v>
      </c>
      <c r="K762" s="27">
        <f>+Ene!J762+Feb!J762+Mar!J762+Abr!J762+May!J762+Jun!J762+Jul!J762+Ago!J762+Set!J762+Oct!J762+Nov!J762+Dic!J762</f>
        <v>0</v>
      </c>
      <c r="L762" s="33">
        <f t="shared" si="146"/>
        <v>0</v>
      </c>
      <c r="M762" s="37">
        <v>22</v>
      </c>
      <c r="N762" s="24">
        <f>+Ene!K762+Feb!K762+Mar!K762+Abr!K762+May!K762+Jun!K762+Jul!K762+Ago!K762+Set!K762+Oct!K762+Nov!K762+Dic!K762</f>
        <v>1</v>
      </c>
      <c r="O762" s="33">
        <f t="shared" si="147"/>
        <v>4.5454545454545459</v>
      </c>
      <c r="P762" s="37">
        <v>31</v>
      </c>
      <c r="Q762" s="24">
        <f>+Ene!L762+Feb!L762+Mar!L762+Abr!L762+May!L762+Jun!L762+Jul!L762+Ago!L762+Set!L762+Oct!L762+Nov!L762+Dic!L762</f>
        <v>0</v>
      </c>
      <c r="R762" s="33">
        <f t="shared" si="148"/>
        <v>0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0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7</v>
      </c>
      <c r="AA762" s="33">
        <f t="shared" si="151"/>
        <v>0</v>
      </c>
      <c r="AB762" s="37">
        <v>60</v>
      </c>
      <c r="AC762" s="24">
        <f>+Ene!P762+Feb!P762+Mar!P762+Abr!P762+May!P762+Jun!P762+Jul!P762+Ago!P762+Set!P762+Oct!P762+Nov!P762+Dic!P762</f>
        <v>1</v>
      </c>
      <c r="AD762" s="33">
        <f t="shared" si="152"/>
        <v>1.6666666666666667</v>
      </c>
      <c r="AE762" s="37">
        <v>0</v>
      </c>
      <c r="AF762" s="24">
        <f>+Ene!Q762+Feb!Q762+Mar!Q762+Abr!Q762+May!Q762+Jun!Q762+Jul!Q762+Ago!Q762+Set!Q762+Oct!Q762+Nov!Q762+Dic!Q762</f>
        <v>0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1</v>
      </c>
      <c r="AJ762" s="33">
        <f t="shared" si="154"/>
        <v>0</v>
      </c>
      <c r="AK762" s="24">
        <f>+Ene!S762+Feb!S762+Mar!S762+Abr!S762+May!S762+Jun!S762+Jul!S762+Ago!S762+Set!S762+Oct!S762+Nov!S762+Dic!S762</f>
        <v>4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8</v>
      </c>
      <c r="AO762" s="33">
        <f t="shared" si="155"/>
        <v>0</v>
      </c>
      <c r="AP762" s="37">
        <v>62</v>
      </c>
      <c r="AQ762" s="24">
        <f>+Ene!W762+Feb!W762+Mar!W762+Abr!W762+May!W762+Jun!W762+Jul!W762+Ago!W762+Set!W762+Oct!W762+Nov!W762+Dic!W762</f>
        <v>1</v>
      </c>
      <c r="AR762" s="33">
        <f t="shared" si="156"/>
        <v>1.6129032258064515</v>
      </c>
      <c r="AS762" s="24">
        <f t="shared" si="157"/>
        <v>8</v>
      </c>
      <c r="AT762" s="24">
        <f>+Ene!X762+Feb!X762+Mar!X762+Abr!X762+May!X762+Jun!X762+Jul!X762+Ago!X762+Set!X762+Oct!X762+Nov!X762+Dic!X762</f>
        <v>1</v>
      </c>
      <c r="AU762" s="33">
        <f t="shared" si="158"/>
        <v>12.5</v>
      </c>
    </row>
    <row r="763" spans="1:47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10</v>
      </c>
      <c r="K763" s="27">
        <f>+Ene!J763+Feb!J763+Mar!J763+Abr!J763+May!J763+Jun!J763+Jul!J763+Ago!J763+Set!J763+Oct!J763+Nov!J763+Dic!J763</f>
        <v>16</v>
      </c>
      <c r="L763" s="33">
        <f t="shared" ref="L763:L772" si="159">IFERROR(K763/J763,0)*100</f>
        <v>160</v>
      </c>
      <c r="M763" s="37">
        <v>2</v>
      </c>
      <c r="N763" s="24">
        <f>+Ene!K763+Feb!K763+Mar!K763+Abr!K763+May!K763+Jun!K763+Jul!K763+Ago!K763+Set!K763+Oct!K763+Nov!K763+Dic!K763</f>
        <v>17</v>
      </c>
      <c r="O763" s="33">
        <f t="shared" ref="O763:O772" si="160">IFERROR(N763/M763,0)*100</f>
        <v>850</v>
      </c>
      <c r="P763" s="37">
        <v>0</v>
      </c>
      <c r="Q763" s="24">
        <f>+Ene!L763+Feb!L763+Mar!L763+Abr!L763+May!L763+Jun!L763+Jul!L763+Ago!L763+Set!L763+Oct!L763+Nov!L763+Dic!L763</f>
        <v>19</v>
      </c>
      <c r="R763" s="33">
        <f t="shared" ref="R763:R772" si="161">IFERROR(Q763/P763,0)*100</f>
        <v>0</v>
      </c>
      <c r="S763" s="37">
        <v>2</v>
      </c>
      <c r="T763" s="24">
        <f>+Ene!M763+Feb!M763+Mar!M763+Abr!M763+May!M763+Jun!M763+Jul!M763+Ago!M763+Set!M763+Oct!M763+Nov!M763+Dic!M763</f>
        <v>5</v>
      </c>
      <c r="U763" s="33">
        <f t="shared" ref="U763:U772" si="162">IFERROR(T763/S763,0)*100</f>
        <v>250</v>
      </c>
      <c r="V763" s="37">
        <v>0</v>
      </c>
      <c r="W763" s="23">
        <f>+Ene!N763+Feb!N763+Mar!N763+Abr!N763+May!N763+Jun!N763+Jul!N763+Ago!N763+Set!N763+Oct!N763+Nov!N763+Dic!N763</f>
        <v>16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37</v>
      </c>
      <c r="AA763" s="33">
        <f t="shared" ref="AA763:AA772" si="164">IFERROR(Z763/Y763,0)*100</f>
        <v>0</v>
      </c>
      <c r="AB763" s="37">
        <v>12</v>
      </c>
      <c r="AC763" s="24">
        <f>+Ene!P763+Feb!P763+Mar!P763+Abr!P763+May!P763+Jun!P763+Jul!P763+Ago!P763+Set!P763+Oct!P763+Nov!P763+Dic!P763</f>
        <v>52</v>
      </c>
      <c r="AD763" s="33">
        <f t="shared" ref="AD763:AD772" si="165">IFERROR(AC763/AB763,0)*100</f>
        <v>433.33333333333331</v>
      </c>
      <c r="AE763" s="37">
        <v>42</v>
      </c>
      <c r="AF763" s="24">
        <f>+Ene!Q763+Feb!Q763+Mar!Q763+Abr!Q763+May!Q763+Jun!Q763+Jul!Q763+Ago!Q763+Set!Q763+Oct!Q763+Nov!Q763+Dic!Q763</f>
        <v>9</v>
      </c>
      <c r="AG763" s="33">
        <f t="shared" ref="AG763:AG772" si="166">IFERROR(AF763/AE763,0)*100</f>
        <v>21.428571428571427</v>
      </c>
      <c r="AH763" s="37">
        <v>53</v>
      </c>
      <c r="AI763" s="24">
        <f>+Ene!R763+Feb!R763+Mar!R763+Abr!R763+May!R763+Jun!R763+Jul!R763+Ago!R763+Set!R763+Oct!R763+Nov!R763+Dic!R763</f>
        <v>14</v>
      </c>
      <c r="AJ763" s="33">
        <f t="shared" ref="AJ763:AJ772" si="167">IFERROR(AI763/AH763,0)*100</f>
        <v>26.415094339622641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1</v>
      </c>
      <c r="AO763" s="33">
        <f t="shared" ref="AO763:AO772" si="168">IFERROR(AN763/AM763,0)*100</f>
        <v>0</v>
      </c>
      <c r="AP763" s="37">
        <v>31</v>
      </c>
      <c r="AQ763" s="24">
        <f>+Ene!W763+Feb!W763+Mar!W763+Abr!W763+May!W763+Jun!W763+Jul!W763+Ago!W763+Set!W763+Oct!W763+Nov!W763+Dic!W763</f>
        <v>0</v>
      </c>
      <c r="AR763" s="33">
        <f t="shared" ref="AR763:AR772" si="169">IFERROR(AQ763/AP763,0)*100</f>
        <v>0</v>
      </c>
      <c r="AS763" s="24">
        <f t="shared" ref="AS763:AS772" si="170">+AN763</f>
        <v>1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18.104999999999997</v>
      </c>
      <c r="K764" s="27">
        <f>+Ene!J764+Feb!J764+Mar!J764+Abr!J764+May!J764+Jun!J764+Jul!J764+Ago!J764+Set!J764+Oct!J764+Nov!J764+Dic!J764</f>
        <v>7</v>
      </c>
      <c r="L764" s="33">
        <f t="shared" si="159"/>
        <v>38.663352665009668</v>
      </c>
      <c r="M764" s="37">
        <v>43.95</v>
      </c>
      <c r="N764" s="24">
        <f>+Ene!K764+Feb!K764+Mar!K764+Abr!K764+May!K764+Jun!K764+Jul!K764+Ago!K764+Set!K764+Oct!K764+Nov!K764+Dic!K764</f>
        <v>6</v>
      </c>
      <c r="O764" s="33">
        <f t="shared" si="160"/>
        <v>13.651877133105803</v>
      </c>
      <c r="P764" s="37">
        <v>42.738999999999997</v>
      </c>
      <c r="Q764" s="24">
        <f>+Ene!L764+Feb!L764+Mar!L764+Abr!L764+May!L764+Jun!L764+Jul!L764+Ago!L764+Set!L764+Oct!L764+Nov!L764+Dic!L764</f>
        <v>8</v>
      </c>
      <c r="R764" s="33">
        <f t="shared" si="161"/>
        <v>18.718266688504645</v>
      </c>
      <c r="S764" s="37">
        <v>92</v>
      </c>
      <c r="T764" s="24">
        <f>+Ene!M764+Feb!M764+Mar!M764+Abr!M764+May!M764+Jun!M764+Jul!M764+Ago!M764+Set!M764+Oct!M764+Nov!M764+Dic!M764</f>
        <v>2</v>
      </c>
      <c r="U764" s="33">
        <f t="shared" si="162"/>
        <v>2.1739130434782608</v>
      </c>
      <c r="V764" s="37">
        <v>0</v>
      </c>
      <c r="W764" s="23">
        <f>+Ene!N764+Feb!N764+Mar!N764+Abr!N764+May!N764+Jun!N764+Jul!N764+Ago!N764+Set!N764+Oct!N764+Nov!N764+Dic!N764</f>
        <v>7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18</v>
      </c>
      <c r="AA764" s="33">
        <f t="shared" si="164"/>
        <v>0</v>
      </c>
      <c r="AB764" s="37">
        <v>104.794</v>
      </c>
      <c r="AC764" s="24">
        <f>+Ene!P764+Feb!P764+Mar!P764+Abr!P764+May!P764+Jun!P764+Jul!P764+Ago!P764+Set!P764+Oct!P764+Nov!P764+Dic!P764</f>
        <v>21</v>
      </c>
      <c r="AD764" s="33">
        <f t="shared" si="165"/>
        <v>20.03931522797107</v>
      </c>
      <c r="AE764" s="37">
        <v>81</v>
      </c>
      <c r="AF764" s="24">
        <f>+Ene!Q764+Feb!Q764+Mar!Q764+Abr!Q764+May!Q764+Jun!Q764+Jul!Q764+Ago!Q764+Set!Q764+Oct!Q764+Nov!Q764+Dic!Q764</f>
        <v>7</v>
      </c>
      <c r="AG764" s="33">
        <f t="shared" si="166"/>
        <v>8.6419753086419746</v>
      </c>
      <c r="AH764" s="37">
        <v>427</v>
      </c>
      <c r="AI764" s="24">
        <f>+Ene!R764+Feb!R764+Mar!R764+Abr!R764+May!R764+Jun!R764+Jul!R764+Ago!R764+Set!R764+Oct!R764+Nov!R764+Dic!R764</f>
        <v>17</v>
      </c>
      <c r="AJ764" s="33">
        <f t="shared" si="167"/>
        <v>3.9812646370023423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1</v>
      </c>
      <c r="AO764" s="33">
        <f t="shared" si="168"/>
        <v>0</v>
      </c>
      <c r="AP764" s="37">
        <v>120.20599999999999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1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1</v>
      </c>
      <c r="K765" s="27">
        <f>+Ene!J765+Feb!J765+Mar!J765+Abr!J765+May!J765+Jun!J765+Jul!J765+Ago!J765+Set!J765+Oct!J765+Nov!J765+Dic!J765</f>
        <v>1</v>
      </c>
      <c r="L765" s="33">
        <f t="shared" si="159"/>
        <v>100</v>
      </c>
      <c r="M765" s="37">
        <v>1</v>
      </c>
      <c r="N765" s="24">
        <f>+Ene!K765+Feb!K765+Mar!K765+Abr!K765+May!K765+Jun!K765+Jul!K765+Ago!K765+Set!K765+Oct!K765+Nov!K765+Dic!K765</f>
        <v>2</v>
      </c>
      <c r="O765" s="33">
        <f t="shared" si="160"/>
        <v>200</v>
      </c>
      <c r="P765" s="37">
        <v>5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7</v>
      </c>
      <c r="AC765" s="24">
        <f>+Ene!P765+Feb!P765+Mar!P765+Abr!P765+May!P765+Jun!P765+Jul!P765+Ago!P765+Set!P765+Oct!P765+Nov!P765+Dic!P765</f>
        <v>3</v>
      </c>
      <c r="AD765" s="33">
        <f t="shared" si="165"/>
        <v>42.857142857142854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10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4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>
        <v>3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1</v>
      </c>
      <c r="AA766" s="33">
        <f t="shared" si="164"/>
        <v>0</v>
      </c>
      <c r="AB766" s="37">
        <v>7</v>
      </c>
      <c r="AC766" s="24">
        <f>+Ene!P766+Feb!P766+Mar!P766+Abr!P766+May!P766+Jun!P766+Jul!P766+Ago!P766+Set!P766+Oct!P766+Nov!P766+Dic!P766</f>
        <v>1</v>
      </c>
      <c r="AD766" s="33">
        <f t="shared" si="165"/>
        <v>14.285714285714285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7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2</v>
      </c>
      <c r="K767" s="27">
        <f>+Ene!J767+Feb!J767+Mar!J767+Abr!J767+May!J767+Jun!J767+Jul!J767+Ago!J767+Set!J767+Oct!J767+Nov!J767+Dic!J767</f>
        <v>0</v>
      </c>
      <c r="L767" s="33">
        <f t="shared" si="159"/>
        <v>0</v>
      </c>
      <c r="M767" s="37">
        <v>3</v>
      </c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>
        <v>3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0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0</v>
      </c>
      <c r="AA767" s="33">
        <f t="shared" si="164"/>
        <v>0</v>
      </c>
      <c r="AB767" s="37">
        <v>8</v>
      </c>
      <c r="AC767" s="24">
        <f>+Ene!P767+Feb!P767+Mar!P767+Abr!P767+May!P767+Jun!P767+Jul!P767+Ago!P767+Set!P767+Oct!P767+Nov!P767+Dic!P767</f>
        <v>0</v>
      </c>
      <c r="AD767" s="33">
        <f t="shared" si="165"/>
        <v>0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1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6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3</v>
      </c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>
        <v>3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</v>
      </c>
      <c r="AA768" s="33">
        <f t="shared" si="164"/>
        <v>0</v>
      </c>
      <c r="AB768" s="37">
        <v>6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8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0.255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5.274</v>
      </c>
      <c r="N769" s="24">
        <f>+Ene!K769+Feb!K769+Mar!K769+Abr!K769+May!K769+Jun!K769+Jul!K769+Ago!K769+Set!K769+Oct!K769+Nov!K769+Dic!K769</f>
        <v>2</v>
      </c>
      <c r="O769" s="33">
        <f t="shared" si="160"/>
        <v>37.921880925293891</v>
      </c>
      <c r="P769" s="37">
        <v>1.0819999999999999</v>
      </c>
      <c r="Q769" s="24">
        <f>+Ene!L769+Feb!L769+Mar!L769+Abr!L769+May!L769+Jun!L769+Jul!L769+Ago!L769+Set!L769+Oct!L769+Nov!L769+Dic!L769</f>
        <v>3</v>
      </c>
      <c r="R769" s="33">
        <f t="shared" si="161"/>
        <v>277.26432532347508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5</v>
      </c>
      <c r="AA769" s="33">
        <f t="shared" si="164"/>
        <v>0</v>
      </c>
      <c r="AB769" s="37">
        <v>6.6109999999999998</v>
      </c>
      <c r="AC769" s="24">
        <f>+Ene!P769+Feb!P769+Mar!P769+Abr!P769+May!P769+Jun!P769+Jul!P769+Ago!P769+Set!P769+Oct!P769+Nov!P769+Dic!P769</f>
        <v>5</v>
      </c>
      <c r="AD769" s="33">
        <f t="shared" si="165"/>
        <v>75.631523218877632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1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1</v>
      </c>
      <c r="AO769" s="33">
        <f t="shared" si="168"/>
        <v>0</v>
      </c>
      <c r="AP769" s="37">
        <v>5.3890000000000002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1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1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5</v>
      </c>
      <c r="N770" s="24">
        <f>+Ene!K770+Feb!K770+Mar!K770+Abr!K770+May!K770+Jun!K770+Jul!K770+Ago!K770+Set!K770+Oct!K770+Nov!K770+Dic!K770</f>
        <v>1</v>
      </c>
      <c r="O770" s="33">
        <f t="shared" si="160"/>
        <v>20</v>
      </c>
      <c r="P770" s="37">
        <v>2</v>
      </c>
      <c r="Q770" s="24">
        <f>+Ene!L770+Feb!L770+Mar!L770+Abr!L770+May!L770+Jun!L770+Jul!L770+Ago!L770+Set!L770+Oct!L770+Nov!L770+Dic!L770</f>
        <v>1</v>
      </c>
      <c r="R770" s="33">
        <f t="shared" si="161"/>
        <v>50</v>
      </c>
      <c r="S770" s="37">
        <v>4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1</v>
      </c>
      <c r="AA770" s="33">
        <f t="shared" si="164"/>
        <v>0</v>
      </c>
      <c r="AB770" s="37">
        <v>8</v>
      </c>
      <c r="AC770" s="24">
        <f>+Ene!P770+Feb!P770+Mar!P770+Abr!P770+May!P770+Jun!P770+Jul!P770+Ago!P770+Set!P770+Oct!P770+Nov!P770+Dic!P770</f>
        <v>2</v>
      </c>
      <c r="AD770" s="33">
        <f t="shared" si="165"/>
        <v>25</v>
      </c>
      <c r="AE770" s="37">
        <v>4</v>
      </c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>
        <v>27</v>
      </c>
      <c r="AI770" s="24">
        <f>+Ene!R770+Feb!R770+Mar!R770+Abr!R770+May!R770+Jun!R770+Jul!R770+Ago!R770+Set!R770+Oct!R770+Nov!R770+Dic!R770</f>
        <v>2</v>
      </c>
      <c r="AJ770" s="33">
        <f t="shared" si="167"/>
        <v>7.4074074074074066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8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3.3149999999999995</v>
      </c>
      <c r="K771" s="27">
        <f>+Ene!J771+Feb!J771+Mar!J771+Abr!J771+May!J771+Jun!J771+Jul!J771+Ago!J771+Set!J771+Oct!J771+Nov!J771+Dic!J771</f>
        <v>1</v>
      </c>
      <c r="L771" s="33">
        <f t="shared" si="159"/>
        <v>30.165912518853698</v>
      </c>
      <c r="M771" s="37">
        <v>24.612000000000002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>
        <v>22.181000000000001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45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1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3</v>
      </c>
      <c r="AA771" s="33">
        <f t="shared" si="164"/>
        <v>0</v>
      </c>
      <c r="AB771" s="37">
        <v>50.108000000000004</v>
      </c>
      <c r="AC771" s="24">
        <f>+Ene!P771+Feb!P771+Mar!P771+Abr!P771+May!P771+Jun!P771+Jul!P771+Ago!P771+Set!P771+Oct!P771+Nov!P771+Dic!P771</f>
        <v>1</v>
      </c>
      <c r="AD771" s="33">
        <f t="shared" si="165"/>
        <v>1.9956893110880496</v>
      </c>
      <c r="AE771" s="37">
        <v>14</v>
      </c>
      <c r="AF771" s="24">
        <f>+Ene!Q771+Feb!Q771+Mar!Q771+Abr!Q771+May!Q771+Jun!Q771+Jul!Q771+Ago!Q771+Set!Q771+Oct!Q771+Nov!Q771+Dic!Q771</f>
        <v>1</v>
      </c>
      <c r="AG771" s="33">
        <f t="shared" si="166"/>
        <v>7.1428571428571423</v>
      </c>
      <c r="AH771" s="37">
        <v>186</v>
      </c>
      <c r="AI771" s="24">
        <f>+Ene!R771+Feb!R771+Mar!R771+Abr!R771+May!R771+Jun!R771+Jul!R771+Ago!R771+Set!R771+Oct!R771+Nov!R771+Dic!R771</f>
        <v>0</v>
      </c>
      <c r="AJ771" s="33">
        <f t="shared" si="167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0</v>
      </c>
      <c r="AO771" s="33">
        <f t="shared" si="168"/>
        <v>0</v>
      </c>
      <c r="AP771" s="37">
        <v>45.891999999999996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0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1</v>
      </c>
      <c r="K772" s="27">
        <f>+Ene!J772+Feb!J772+Mar!J772+Abr!J772+May!J772+Jun!J772+Jul!J772+Ago!J772+Set!J772+Oct!J772+Nov!J772+Dic!J772</f>
        <v>3</v>
      </c>
      <c r="L772" s="33">
        <f t="shared" si="159"/>
        <v>300</v>
      </c>
      <c r="M772" s="37">
        <v>2</v>
      </c>
      <c r="N772" s="24">
        <f>+Ene!K772+Feb!K772+Mar!K772+Abr!K772+May!K772+Jun!K772+Jul!K772+Ago!K772+Set!K772+Oct!K772+Nov!K772+Dic!K772</f>
        <v>4</v>
      </c>
      <c r="O772" s="33">
        <f t="shared" si="160"/>
        <v>200</v>
      </c>
      <c r="P772" s="37">
        <v>0</v>
      </c>
      <c r="Q772" s="24">
        <f>+Ene!L772+Feb!L772+Mar!L772+Abr!L772+May!L772+Jun!L772+Jul!L772+Ago!L772+Set!L772+Oct!L772+Nov!L772+Dic!L772</f>
        <v>1</v>
      </c>
      <c r="R772" s="33">
        <f t="shared" si="161"/>
        <v>0</v>
      </c>
      <c r="S772" s="37">
        <v>1</v>
      </c>
      <c r="T772" s="24">
        <f>+Ene!M772+Feb!M772+Mar!M772+Abr!M772+May!M772+Jun!M772+Jul!M772+Ago!M772+Set!M772+Oct!M772+Nov!M772+Dic!M772</f>
        <v>1</v>
      </c>
      <c r="U772" s="33">
        <f t="shared" si="162"/>
        <v>100</v>
      </c>
      <c r="V772" s="37">
        <v>0</v>
      </c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5</v>
      </c>
      <c r="AA772" s="33">
        <f t="shared" si="164"/>
        <v>0</v>
      </c>
      <c r="AB772" s="37">
        <v>3</v>
      </c>
      <c r="AC772" s="24">
        <f>+Ene!P772+Feb!P772+Mar!P772+Abr!P772+May!P772+Jun!P772+Jul!P772+Ago!P772+Set!P772+Oct!P772+Nov!P772+Dic!P772</f>
        <v>8</v>
      </c>
      <c r="AD772" s="33">
        <f t="shared" si="165"/>
        <v>266.66666666666663</v>
      </c>
      <c r="AE772" s="37">
        <v>6</v>
      </c>
      <c r="AF772" s="24">
        <f>+Ene!Q772+Feb!Q772+Mar!Q772+Abr!Q772+May!Q772+Jun!Q772+Jul!Q772+Ago!Q772+Set!Q772+Oct!Q772+Nov!Q772+Dic!Q772</f>
        <v>1</v>
      </c>
      <c r="AG772" s="33">
        <f t="shared" si="166"/>
        <v>16.666666666666664</v>
      </c>
      <c r="AH772" s="37">
        <v>10</v>
      </c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5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1</v>
      </c>
      <c r="K773" s="27">
        <f>+Ene!J773+Feb!J773+Mar!J773+Abr!J773+May!J773+Jun!J773+Jul!J773+Ago!J773+Set!J773+Oct!J773+Nov!J773+Dic!J773</f>
        <v>2</v>
      </c>
      <c r="L773" s="33">
        <f t="shared" ref="L773" si="172">IFERROR(K773/J773,0)*100</f>
        <v>200</v>
      </c>
      <c r="M773" s="37">
        <v>9</v>
      </c>
      <c r="N773" s="24">
        <f>+Ene!K773+Feb!K773+Mar!K773+Abr!K773+May!K773+Jun!K773+Jul!K773+Ago!K773+Set!K773+Oct!K773+Nov!K773+Dic!K773</f>
        <v>4</v>
      </c>
      <c r="O773" s="33">
        <f t="shared" ref="O773" si="173">IFERROR(N773/M773,0)*100</f>
        <v>44.444444444444443</v>
      </c>
      <c r="P773" s="37">
        <v>8</v>
      </c>
      <c r="Q773" s="24">
        <f>+Ene!L773+Feb!L773+Mar!L773+Abr!L773+May!L773+Jun!L773+Jul!L773+Ago!L773+Set!L773+Oct!L773+Nov!L773+Dic!L773</f>
        <v>1</v>
      </c>
      <c r="R773" s="33">
        <f t="shared" ref="R773" si="174">IFERROR(Q773/P773,0)*100</f>
        <v>12.5</v>
      </c>
      <c r="S773" s="37">
        <v>9</v>
      </c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>
        <v>0</v>
      </c>
      <c r="W773" s="23">
        <f>+Ene!N773+Feb!N773+Mar!N773+Abr!N773+May!N773+Jun!N773+Jul!N773+Ago!N773+Set!N773+Oct!N773+Nov!N773+Dic!N773</f>
        <v>2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3</v>
      </c>
      <c r="AA773" s="33">
        <f t="shared" ref="AA773" si="177">IFERROR(Z773/Y773,0)*100</f>
        <v>0</v>
      </c>
      <c r="AB773" s="37">
        <v>18</v>
      </c>
      <c r="AC773" s="24">
        <f>+Ene!P773+Feb!P773+Mar!P773+Abr!P773+May!P773+Jun!P773+Jul!P773+Ago!P773+Set!P773+Oct!P773+Nov!P773+Dic!P773</f>
        <v>7</v>
      </c>
      <c r="AD773" s="33">
        <f t="shared" ref="AD773" si="178">IFERROR(AC773/AB773,0)*100</f>
        <v>38.888888888888893</v>
      </c>
      <c r="AE773" s="37">
        <v>6</v>
      </c>
      <c r="AF773" s="24">
        <f>+Ene!Q773+Feb!Q773+Mar!Q773+Abr!Q773+May!Q773+Jun!Q773+Jul!Q773+Ago!Q773+Set!Q773+Oct!Q773+Nov!Q773+Dic!Q773</f>
        <v>2</v>
      </c>
      <c r="AG773" s="33">
        <f t="shared" ref="AG773" si="179">IFERROR(AF773/AE773,0)*100</f>
        <v>33.333333333333329</v>
      </c>
      <c r="AH773" s="37">
        <v>52</v>
      </c>
      <c r="AI773" s="24">
        <f>+Ene!R773+Feb!R773+Mar!R773+Abr!R773+May!R773+Jun!R773+Jul!R773+Ago!R773+Set!R773+Oct!R773+Nov!R773+Dic!R773</f>
        <v>2</v>
      </c>
      <c r="AJ773" s="33">
        <f t="shared" ref="AJ773" si="180">IFERROR(AI773/AH773,0)*100</f>
        <v>3.8461538461538463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16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1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100</v>
      </c>
      <c r="M774" s="37">
        <v>6</v>
      </c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>
        <v>5</v>
      </c>
      <c r="Q774" s="24">
        <f>+Ene!L774+Feb!L774+Mar!L774+Abr!L774+May!L774+Jun!L774+Jul!L774+Ago!L774+Set!L774+Oct!L774+Nov!L774+Dic!L774</f>
        <v>0</v>
      </c>
      <c r="R774" s="33">
        <f t="shared" ref="R774:R775" si="187">IFERROR(Q774/P774,0)*100</f>
        <v>0</v>
      </c>
      <c r="S774" s="37">
        <v>7</v>
      </c>
      <c r="T774" s="24">
        <f>+Ene!M774+Feb!M774+Mar!M774+Abr!M774+May!M774+Jun!M774+Jul!M774+Ago!M774+Set!M774+Oct!M774+Nov!M774+Dic!M774</f>
        <v>1</v>
      </c>
      <c r="U774" s="33">
        <f t="shared" ref="U774:U775" si="188">IFERROR(T774/S774,0)*100</f>
        <v>14.285714285714285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5</v>
      </c>
      <c r="AA774" s="33">
        <f t="shared" ref="AA774:AA775" si="190">IFERROR(Z774/Y774,0)*100</f>
        <v>0</v>
      </c>
      <c r="AB774" s="37">
        <v>12</v>
      </c>
      <c r="AC774" s="24">
        <f>+Ene!P774+Feb!P774+Mar!P774+Abr!P774+May!P774+Jun!P774+Jul!P774+Ago!P774+Set!P774+Oct!P774+Nov!P774+Dic!P774</f>
        <v>1</v>
      </c>
      <c r="AD774" s="33">
        <f t="shared" ref="AD774:AD775" si="191">IFERROR(AC774/AB774,0)*100</f>
        <v>8.3333333333333321</v>
      </c>
      <c r="AE774" s="37">
        <v>3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31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1</v>
      </c>
      <c r="AO774" s="33">
        <f t="shared" ref="AO774:AO775" si="194">IFERROR(AN774/AM774,0)*100</f>
        <v>0</v>
      </c>
      <c r="AP774" s="37">
        <v>10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1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0.255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1.1720000000000002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>
        <v>5.41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8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6.8369999999999997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1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25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6.1630000000000003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1.02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7.032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>
        <v>4.3279999999999994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8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0</v>
      </c>
      <c r="AA776" s="33">
        <f t="shared" ref="AA776:AA779" si="203">IFERROR(Z776/Y776,0)*100</f>
        <v>0</v>
      </c>
      <c r="AB776" s="37">
        <v>12.379999999999999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4</v>
      </c>
      <c r="AF776" s="24">
        <f>+Ene!Q776+Feb!Q776+Mar!Q776+Abr!Q776+May!Q776+Jun!Q776+Jul!Q776+Ago!Q776+Set!Q776+Oct!Q776+Nov!Q776+Dic!Q776</f>
        <v>0</v>
      </c>
      <c r="AG776" s="33">
        <f t="shared" ref="AG776:AG779" si="205">IFERROR(AF776/AE776,0)*100</f>
        <v>0</v>
      </c>
      <c r="AH776" s="37">
        <v>40</v>
      </c>
      <c r="AI776" s="24">
        <f>+Ene!R776+Feb!R776+Mar!R776+Abr!R776+May!R776+Jun!R776+Jul!R776+Ago!R776+Set!R776+Oct!R776+Nov!R776+Dic!R776</f>
        <v>0</v>
      </c>
      <c r="AJ776" s="33">
        <f t="shared" ref="AJ776:AJ779" si="206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0</v>
      </c>
      <c r="AO776" s="33">
        <f t="shared" ref="AO776:AO779" si="207">IFERROR(AN776/AM776,0)*100</f>
        <v>0</v>
      </c>
      <c r="AP776" s="37">
        <v>11.620000000000001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6</v>
      </c>
      <c r="K777" s="27">
        <f>+Ene!J777+Feb!J777+Mar!J777+Abr!J777+May!J777+Jun!J777+Jul!J777+Ago!J777+Set!J777+Oct!J777+Nov!J777+Dic!J777</f>
        <v>3</v>
      </c>
      <c r="L777" s="33">
        <f t="shared" si="198"/>
        <v>50</v>
      </c>
      <c r="M777" s="37">
        <v>12</v>
      </c>
      <c r="N777" s="24">
        <f>+Ene!K777+Feb!K777+Mar!K777+Abr!K777+May!K777+Jun!K777+Jul!K777+Ago!K777+Set!K777+Oct!K777+Nov!K777+Dic!K777</f>
        <v>9</v>
      </c>
      <c r="O777" s="33">
        <f t="shared" si="199"/>
        <v>75</v>
      </c>
      <c r="P777" s="37">
        <v>13</v>
      </c>
      <c r="Q777" s="24">
        <f>+Ene!L777+Feb!L777+Mar!L777+Abr!L777+May!L777+Jun!L777+Jul!L777+Ago!L777+Set!L777+Oct!L777+Nov!L777+Dic!L777</f>
        <v>4</v>
      </c>
      <c r="R777" s="33">
        <f t="shared" si="200"/>
        <v>30.76923076923077</v>
      </c>
      <c r="S777" s="37">
        <v>0</v>
      </c>
      <c r="T777" s="24">
        <f>+Ene!M777+Feb!M777+Mar!M777+Abr!M777+May!M777+Jun!M777+Jul!M777+Ago!M777+Set!M777+Oct!M777+Nov!M777+Dic!M777</f>
        <v>1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3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14</v>
      </c>
      <c r="AA777" s="33">
        <f t="shared" si="203"/>
        <v>0</v>
      </c>
      <c r="AB777" s="37">
        <v>31</v>
      </c>
      <c r="AC777" s="24">
        <f>+Ene!P777+Feb!P777+Mar!P777+Abr!P777+May!P777+Jun!P777+Jul!P777+Ago!P777+Set!P777+Oct!P777+Nov!P777+Dic!P777</f>
        <v>16</v>
      </c>
      <c r="AD777" s="33">
        <f t="shared" si="204"/>
        <v>51.612903225806448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4</v>
      </c>
      <c r="AO777" s="33">
        <f t="shared" si="207"/>
        <v>0</v>
      </c>
      <c r="AP777" s="37">
        <v>38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4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1.5300000000000002</v>
      </c>
      <c r="K778" s="27">
        <f>+Ene!J778+Feb!J778+Mar!J778+Abr!J778+May!J778+Jun!J778+Jul!J778+Ago!J778+Set!J778+Oct!J778+Nov!J778+Dic!J778</f>
        <v>7</v>
      </c>
      <c r="L778" s="33">
        <f t="shared" si="198"/>
        <v>457.51633986928096</v>
      </c>
      <c r="M778" s="37">
        <v>8.2040000000000006</v>
      </c>
      <c r="N778" s="24">
        <f>+Ene!K778+Feb!K778+Mar!K778+Abr!K778+May!K778+Jun!K778+Jul!K778+Ago!K778+Set!K778+Oct!K778+Nov!K778+Dic!K778</f>
        <v>1</v>
      </c>
      <c r="O778" s="33">
        <f t="shared" si="199"/>
        <v>12.189176011701608</v>
      </c>
      <c r="P778" s="37">
        <v>2.1639999999999997</v>
      </c>
      <c r="Q778" s="24">
        <f>+Ene!L778+Feb!L778+Mar!L778+Abr!L778+May!L778+Jun!L778+Jul!L778+Ago!L778+Set!L778+Oct!L778+Nov!L778+Dic!L778</f>
        <v>3</v>
      </c>
      <c r="R778" s="33">
        <f t="shared" si="200"/>
        <v>138.63216266173754</v>
      </c>
      <c r="S778" s="37">
        <v>3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7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18</v>
      </c>
      <c r="AA778" s="33">
        <f t="shared" si="203"/>
        <v>0</v>
      </c>
      <c r="AB778" s="37">
        <v>11.898000000000001</v>
      </c>
      <c r="AC778" s="24">
        <f>+Ene!P778+Feb!P778+Mar!P778+Abr!P778+May!P778+Jun!P778+Jul!P778+Ago!P778+Set!P778+Oct!P778+Nov!P778+Dic!P778</f>
        <v>11</v>
      </c>
      <c r="AD778" s="33">
        <f t="shared" si="204"/>
        <v>92.452513027399547</v>
      </c>
      <c r="AE778" s="37">
        <v>6</v>
      </c>
      <c r="AF778" s="24">
        <f>+Ene!Q778+Feb!Q778+Mar!Q778+Abr!Q778+May!Q778+Jun!Q778+Jul!Q778+Ago!Q778+Set!Q778+Oct!Q778+Nov!Q778+Dic!Q778</f>
        <v>7</v>
      </c>
      <c r="AG778" s="33">
        <f t="shared" si="205"/>
        <v>116.66666666666667</v>
      </c>
      <c r="AH778" s="37">
        <v>35</v>
      </c>
      <c r="AI778" s="24">
        <f>+Ene!R778+Feb!R778+Mar!R778+Abr!R778+May!R778+Jun!R778+Jul!R778+Ago!R778+Set!R778+Oct!R778+Nov!R778+Dic!R778</f>
        <v>7</v>
      </c>
      <c r="AJ778" s="33">
        <f t="shared" si="206"/>
        <v>20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12.101999999999999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3.5700000000000003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35.159999999999997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>
        <v>28.131999999999998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75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0</v>
      </c>
      <c r="AA779" s="33">
        <f t="shared" si="203"/>
        <v>0</v>
      </c>
      <c r="AB779" s="37">
        <v>66.861999999999995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16</v>
      </c>
      <c r="AF779" s="24">
        <f>+Ene!Q779+Feb!Q779+Mar!Q779+Abr!Q779+May!Q779+Jun!Q779+Jul!Q779+Ago!Q779+Set!Q779+Oct!Q779+Nov!Q779+Dic!Q779</f>
        <v>0</v>
      </c>
      <c r="AG779" s="33">
        <f t="shared" si="205"/>
        <v>0</v>
      </c>
      <c r="AH779" s="37">
        <v>265</v>
      </c>
      <c r="AI779" s="24">
        <f>+Ene!R779+Feb!R779+Mar!R779+Abr!R779+May!R779+Jun!R779+Jul!R779+Ago!R779+Set!R779+Oct!R779+Nov!R779+Dic!R779</f>
        <v>0</v>
      </c>
      <c r="AJ779" s="33">
        <f t="shared" si="206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0</v>
      </c>
      <c r="AO779" s="33">
        <f t="shared" si="207"/>
        <v>0</v>
      </c>
      <c r="AP779" s="37">
        <v>59.137999999999998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0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1.2749999999999999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4.6880000000000006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>
        <v>5.41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11.373000000000001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11.626999999999999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1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11</v>
      </c>
      <c r="N781" s="24">
        <f>+Ene!K781+Feb!K781+Mar!K781+Abr!K781+May!K781+Jun!K781+Jul!K781+Ago!K781+Set!K781+Oct!K781+Nov!K781+Dic!K781</f>
        <v>1</v>
      </c>
      <c r="O781" s="33">
        <f t="shared" si="212"/>
        <v>9.0909090909090917</v>
      </c>
      <c r="P781" s="37">
        <v>13</v>
      </c>
      <c r="Q781" s="24">
        <f>+Ene!L781+Feb!L781+Mar!L781+Abr!L781+May!L781+Jun!L781+Jul!L781+Ago!L781+Set!L781+Oct!L781+Nov!L781+Dic!L781</f>
        <v>1</v>
      </c>
      <c r="R781" s="33">
        <f t="shared" si="213"/>
        <v>7.6923076923076925</v>
      </c>
      <c r="S781" s="37">
        <v>24</v>
      </c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3</v>
      </c>
      <c r="AA781" s="33">
        <f t="shared" si="216"/>
        <v>0</v>
      </c>
      <c r="AB781" s="37">
        <v>25</v>
      </c>
      <c r="AC781" s="24">
        <f>+Ene!P781+Feb!P781+Mar!P781+Abr!P781+May!P781+Jun!P781+Jul!P781+Ago!P781+Set!P781+Oct!P781+Nov!P781+Dic!P781</f>
        <v>2</v>
      </c>
      <c r="AD781" s="33">
        <f t="shared" si="217"/>
        <v>8</v>
      </c>
      <c r="AE781" s="37">
        <v>5</v>
      </c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>
        <v>93</v>
      </c>
      <c r="AI781" s="24">
        <f>+Ene!R781+Feb!R781+Mar!R781+Abr!R781+May!R781+Jun!R781+Jul!R781+Ago!R781+Set!R781+Oct!R781+Nov!R781+Dic!R781</f>
        <v>2</v>
      </c>
      <c r="AJ781" s="33">
        <f t="shared" si="219"/>
        <v>2.1505376344086025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23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1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2</v>
      </c>
      <c r="O782" s="33">
        <f t="shared" si="212"/>
        <v>0</v>
      </c>
      <c r="P782" s="37">
        <v>0</v>
      </c>
      <c r="Q782" s="24">
        <f>+Ene!L782+Feb!L782+Mar!L782+Abr!L782+May!L782+Jun!L782+Jul!L782+Ago!L782+Set!L782+Oct!L782+Nov!L782+Dic!L782</f>
        <v>1</v>
      </c>
      <c r="R782" s="33">
        <f t="shared" si="213"/>
        <v>0</v>
      </c>
      <c r="S782" s="37">
        <v>2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1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7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4</v>
      </c>
      <c r="AD782" s="33">
        <f t="shared" si="217"/>
        <v>0</v>
      </c>
      <c r="AE782" s="37">
        <v>2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11</v>
      </c>
      <c r="AI782" s="24">
        <f>+Ene!R782+Feb!R782+Mar!R782+Abr!R782+May!R782+Jun!R782+Jul!R782+Ago!R782+Set!R782+Oct!R782+Nov!R782+Dic!R782</f>
        <v>2</v>
      </c>
      <c r="AJ782" s="33">
        <f t="shared" si="219"/>
        <v>18.181818181818183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1</v>
      </c>
      <c r="AQ782" s="24">
        <f>+Ene!W782+Feb!W782+Mar!W782+Abr!W782+May!W782+Jun!W782+Jul!W782+Ago!W782+Set!W782+Oct!W782+Nov!W782+Dic!W782</f>
        <v>0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4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7</v>
      </c>
      <c r="N783" s="24">
        <f>+Ene!K783+Feb!K783+Mar!K783+Abr!K783+May!K783+Jun!K783+Jul!K783+Ago!K783+Set!K783+Oct!K783+Nov!K783+Dic!K783</f>
        <v>0</v>
      </c>
      <c r="O783" s="33">
        <f t="shared" si="212"/>
        <v>0</v>
      </c>
      <c r="P783" s="37">
        <v>12</v>
      </c>
      <c r="Q783" s="24">
        <f>+Ene!L783+Feb!L783+Mar!L783+Abr!L783+May!L783+Jun!L783+Jul!L783+Ago!L783+Set!L783+Oct!L783+Nov!L783+Dic!L783</f>
        <v>0</v>
      </c>
      <c r="R783" s="33">
        <f t="shared" si="213"/>
        <v>0</v>
      </c>
      <c r="S783" s="37">
        <v>0</v>
      </c>
      <c r="T783" s="24">
        <f>+Ene!M783+Feb!M783+Mar!M783+Abr!M783+May!M783+Jun!M783+Jul!M783+Ago!M783+Set!M783+Oct!M783+Nov!M783+Dic!M783</f>
        <v>0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0</v>
      </c>
      <c r="AA783" s="33">
        <f t="shared" si="216"/>
        <v>0</v>
      </c>
      <c r="AB783" s="37">
        <v>23</v>
      </c>
      <c r="AC783" s="24">
        <f>+Ene!P783+Feb!P783+Mar!P783+Abr!P783+May!P783+Jun!P783+Jul!P783+Ago!P783+Set!P783+Oct!P783+Nov!P783+Dic!P783</f>
        <v>0</v>
      </c>
      <c r="AD783" s="33">
        <f t="shared" si="217"/>
        <v>0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26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2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5</v>
      </c>
      <c r="N784" s="24">
        <f>+Ene!K784+Feb!K784+Mar!K784+Abr!K784+May!K784+Jun!K784+Jul!K784+Ago!K784+Set!K784+Oct!K784+Nov!K784+Dic!K784</f>
        <v>0</v>
      </c>
      <c r="O784" s="33">
        <f t="shared" ref="O784:O789" si="225">IFERROR(N784/M784,0)*100</f>
        <v>0</v>
      </c>
      <c r="P784" s="37">
        <v>8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11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15</v>
      </c>
      <c r="AC784" s="24">
        <f>+Ene!P784+Feb!P784+Mar!P784+Abr!P784+May!P784+Jun!P784+Jul!P784+Ago!P784+Set!P784+Oct!P784+Nov!P784+Dic!P784</f>
        <v>0</v>
      </c>
      <c r="AD784" s="33">
        <f t="shared" ref="AD784:AD789" si="230">IFERROR(AC784/AB784,0)*100</f>
        <v>0</v>
      </c>
      <c r="AE784" s="37">
        <v>8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55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16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3.3149999999999995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11.72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13.525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28.560000000000002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29.439999999999998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2</v>
      </c>
      <c r="K786" s="27">
        <f>+Ene!J786+Feb!J786+Mar!J786+Abr!J786+May!J786+Jun!J786+Jul!J786+Ago!J786+Set!J786+Oct!J786+Nov!J786+Dic!J786</f>
        <v>3</v>
      </c>
      <c r="L786" s="33">
        <f t="shared" ref="L786:L788" si="237">IFERROR(K786/J786,0)*100</f>
        <v>150</v>
      </c>
      <c r="M786" s="37">
        <v>9</v>
      </c>
      <c r="N786" s="24">
        <f>+Ene!K786+Feb!K786+Mar!K786+Abr!K786+May!K786+Jun!K786+Jul!K786+Ago!K786+Set!K786+Oct!K786+Nov!K786+Dic!K786</f>
        <v>2</v>
      </c>
      <c r="O786" s="33">
        <f t="shared" ref="O786:O788" si="238">IFERROR(N786/M786,0)*100</f>
        <v>22.222222222222221</v>
      </c>
      <c r="P786" s="37">
        <v>1</v>
      </c>
      <c r="Q786" s="24">
        <f>+Ene!L786+Feb!L786+Mar!L786+Abr!L786+May!L786+Jun!L786+Jul!L786+Ago!L786+Set!L786+Oct!L786+Nov!L786+Dic!L786</f>
        <v>0</v>
      </c>
      <c r="R786" s="33">
        <f t="shared" ref="R786:R788" si="239">IFERROR(Q786/P786,0)*100</f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2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1</v>
      </c>
      <c r="AA786" s="33">
        <f t="shared" ref="AA786:AA788" si="242">IFERROR(Z786/Y786,0)*100</f>
        <v>0</v>
      </c>
      <c r="AB786" s="37">
        <v>12</v>
      </c>
      <c r="AC786" s="24">
        <f>+Ene!P786+Feb!P786+Mar!P786+Abr!P786+May!P786+Jun!P786+Jul!P786+Ago!P786+Set!P786+Oct!P786+Nov!P786+Dic!P786</f>
        <v>5</v>
      </c>
      <c r="AD786" s="33">
        <f t="shared" ref="AD786:AD788" si="243">IFERROR(AC786/AB786,0)*100</f>
        <v>41.666666666666671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5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1</v>
      </c>
      <c r="AO786" s="33">
        <f t="shared" ref="AO786:AO788" si="246">IFERROR(AN786/AM786,0)*100</f>
        <v>0</v>
      </c>
      <c r="AP786" s="37">
        <v>8</v>
      </c>
      <c r="AQ786" s="24">
        <f>+Ene!W786+Feb!W786+Mar!W786+Abr!W786+May!W786+Jun!W786+Jul!W786+Ago!W786+Set!W786+Oct!W786+Nov!W786+Dic!W786</f>
        <v>0</v>
      </c>
      <c r="AR786" s="33">
        <f t="shared" ref="AR786:AR788" si="247">IFERROR(AQ786/AP786,0)*100</f>
        <v>0</v>
      </c>
      <c r="AS786" s="24">
        <f t="shared" ref="AS786:AS788" si="248">+AN786</f>
        <v>1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37">
        <v>1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5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>
        <v>4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1</v>
      </c>
      <c r="AA790" s="33">
        <f t="shared" ref="AA790:AA791" si="255">IFERROR(Z790/Y790,0)*100</f>
        <v>0</v>
      </c>
      <c r="AB790" s="37">
        <v>10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12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37">
        <v>0</v>
      </c>
      <c r="K791" s="27">
        <f>+Ene!J791+Feb!J791+Mar!J791+Abr!J791+May!J791+Jun!J791+Jul!J791+Ago!J791+Set!J791+Oct!J791+Nov!J791+Dic!J791</f>
        <v>0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>
        <v>0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0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1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0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2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1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1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:H791">
    <cfRule type="duplicateValues" dxfId="56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 U2" formula="1"/>
    <ignoredError sqref="Q6:R6 Q7:R788 Z7:AA788 Z6:AA6 Z5:AA5 AC7:AD788 AC6:AD6 T6:U6 T7:U788 W6:X6 W7:X788 AC5:AD5 AF7:AG788 AF6:AG6 AF5:AG5 AI7:AL788 AI6:AL6 AI5:AL5 AN7:AO788 AN6:AO6 AN5:AO5 AQ5:AU5 AQ7:AU788 AQ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B533-16A8-447F-BAC5-34626F3183BA}">
  <dimension ref="A1:AO492"/>
  <sheetViews>
    <sheetView topLeftCell="M1" zoomScale="90" zoomScaleNormal="90" workbookViewId="0">
      <pane ySplit="3" topLeftCell="A455" activePane="bottomLeft" state="frozen"/>
      <selection pane="bottomLeft" activeCell="H17" sqref="H17"/>
    </sheetView>
  </sheetViews>
  <sheetFormatPr baseColWidth="10" defaultColWidth="11.5546875" defaultRowHeight="10.199999999999999"/>
  <cols>
    <col min="1" max="1" width="5" style="49" customWidth="1"/>
    <col min="2" max="3" width="8.5546875" style="132" customWidth="1"/>
    <col min="4" max="4" width="12.44140625" style="211" customWidth="1"/>
    <col min="5" max="6" width="13.33203125" style="49" hidden="1" customWidth="1"/>
    <col min="7" max="7" width="17.5546875" style="49" customWidth="1"/>
    <col min="8" max="8" width="18" style="49" customWidth="1"/>
    <col min="9" max="9" width="14.6640625" style="133" hidden="1" customWidth="1"/>
    <col min="10" max="10" width="16.33203125" style="49" customWidth="1"/>
    <col min="11" max="11" width="24.44140625" style="49" customWidth="1"/>
    <col min="12" max="12" width="48.44140625" style="49" customWidth="1"/>
    <col min="13" max="13" width="9.109375" style="49" customWidth="1"/>
    <col min="14" max="14" width="10.88671875" style="67" customWidth="1"/>
    <col min="15" max="15" width="9.109375" style="67" customWidth="1"/>
    <col min="16" max="16" width="10.6640625" style="67" customWidth="1"/>
    <col min="17" max="17" width="9.109375" style="49" customWidth="1"/>
    <col min="18" max="18" width="10.88671875" style="67" customWidth="1"/>
    <col min="19" max="21" width="9.109375" style="67" customWidth="1"/>
    <col min="22" max="22" width="10.6640625" style="67" customWidth="1"/>
    <col min="23" max="23" width="9.109375" style="49" customWidth="1"/>
    <col min="24" max="24" width="10.88671875" style="67" customWidth="1"/>
    <col min="25" max="25" width="9.109375" style="67" customWidth="1"/>
    <col min="26" max="26" width="10.6640625" style="67" customWidth="1"/>
    <col min="27" max="27" width="9.109375" style="49" customWidth="1"/>
    <col min="28" max="28" width="10.88671875" style="67" customWidth="1"/>
    <col min="29" max="29" width="9.109375" style="67" customWidth="1"/>
    <col min="30" max="30" width="10.6640625" style="67" customWidth="1"/>
    <col min="31" max="31" width="9.109375" style="49" customWidth="1"/>
    <col min="32" max="32" width="10.88671875" style="67" customWidth="1"/>
    <col min="33" max="33" width="9.109375" style="67" customWidth="1"/>
    <col min="34" max="34" width="10.6640625" style="67" customWidth="1"/>
    <col min="35" max="16384" width="11.5546875" style="49"/>
  </cols>
  <sheetData>
    <row r="1" spans="1:34" ht="24" customHeight="1">
      <c r="A1" s="235" t="s">
        <v>1191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8">
        <f>SUBTOTAL(9,M4:M477)</f>
        <v>4158.3000000000011</v>
      </c>
      <c r="N1" s="68">
        <f t="shared" ref="N1:AH1" si="0">SUBTOTAL(9,N4:N477)</f>
        <v>12176.107999999997</v>
      </c>
      <c r="O1" s="68">
        <f t="shared" si="0"/>
        <v>12114.895999999997</v>
      </c>
      <c r="P1" s="68">
        <f t="shared" si="0"/>
        <v>28449.304</v>
      </c>
      <c r="Q1" s="68">
        <f t="shared" si="0"/>
        <v>7125</v>
      </c>
      <c r="R1" s="68">
        <f t="shared" si="0"/>
        <v>9113</v>
      </c>
      <c r="S1" s="68">
        <f t="shared" si="0"/>
        <v>9812</v>
      </c>
      <c r="T1" s="68">
        <f t="shared" si="0"/>
        <v>11867</v>
      </c>
      <c r="U1" s="68">
        <f t="shared" si="0"/>
        <v>11189</v>
      </c>
      <c r="V1" s="68">
        <f t="shared" si="0"/>
        <v>49106</v>
      </c>
      <c r="W1" s="68">
        <f t="shared" si="0"/>
        <v>16281</v>
      </c>
      <c r="X1" s="68">
        <f t="shared" si="0"/>
        <v>20794</v>
      </c>
      <c r="Y1" s="68">
        <f t="shared" si="0"/>
        <v>22384</v>
      </c>
      <c r="Z1" s="68">
        <f t="shared" si="0"/>
        <v>59459</v>
      </c>
      <c r="AA1" s="68">
        <f t="shared" si="0"/>
        <v>4158.3000000000011</v>
      </c>
      <c r="AB1" s="68">
        <f t="shared" si="0"/>
        <v>12176.107999999997</v>
      </c>
      <c r="AC1" s="68">
        <f t="shared" si="0"/>
        <v>12114.895999999997</v>
      </c>
      <c r="AD1" s="68">
        <f t="shared" si="0"/>
        <v>28449.304</v>
      </c>
      <c r="AE1" s="68">
        <f t="shared" si="0"/>
        <v>12136.1</v>
      </c>
      <c r="AF1" s="68">
        <f t="shared" si="0"/>
        <v>8604.8920000000035</v>
      </c>
      <c r="AG1" s="68">
        <f t="shared" si="0"/>
        <v>10271.104000000005</v>
      </c>
      <c r="AH1" s="68">
        <f t="shared" si="0"/>
        <v>31012.096000000001</v>
      </c>
    </row>
    <row r="2" spans="1:34" ht="24.75" customHeight="1">
      <c r="A2" s="69"/>
      <c r="B2" s="69"/>
      <c r="C2" s="69"/>
      <c r="D2" s="207"/>
      <c r="E2" s="70"/>
      <c r="F2" s="69"/>
      <c r="G2" s="69"/>
      <c r="H2" s="69"/>
      <c r="I2" s="71"/>
      <c r="J2" s="69"/>
      <c r="K2" s="69"/>
      <c r="L2" s="72"/>
      <c r="M2" s="237" t="s">
        <v>916</v>
      </c>
      <c r="N2" s="238"/>
      <c r="O2" s="238"/>
      <c r="P2" s="239"/>
      <c r="Q2" s="240" t="s">
        <v>917</v>
      </c>
      <c r="R2" s="241"/>
      <c r="S2" s="241"/>
      <c r="T2" s="241"/>
      <c r="U2" s="241"/>
      <c r="V2" s="242"/>
      <c r="W2" s="243" t="s">
        <v>918</v>
      </c>
      <c r="X2" s="244"/>
      <c r="Y2" s="244"/>
      <c r="Z2" s="245"/>
      <c r="AA2" s="246" t="s">
        <v>919</v>
      </c>
      <c r="AB2" s="247"/>
      <c r="AC2" s="247"/>
      <c r="AD2" s="248"/>
      <c r="AE2" s="232" t="s">
        <v>920</v>
      </c>
      <c r="AF2" s="233"/>
      <c r="AG2" s="233"/>
      <c r="AH2" s="234"/>
    </row>
    <row r="3" spans="1:34" ht="26.25" customHeight="1">
      <c r="A3" s="69" t="s">
        <v>1192</v>
      </c>
      <c r="B3" s="69" t="s">
        <v>1193</v>
      </c>
      <c r="C3" s="69"/>
      <c r="D3" s="207" t="s">
        <v>1194</v>
      </c>
      <c r="E3" s="70" t="s">
        <v>1195</v>
      </c>
      <c r="F3" s="69" t="s">
        <v>103</v>
      </c>
      <c r="G3" s="69" t="s">
        <v>1196</v>
      </c>
      <c r="H3" s="69" t="s">
        <v>1197</v>
      </c>
      <c r="I3" s="71" t="s">
        <v>1198</v>
      </c>
      <c r="J3" s="69" t="s">
        <v>1199</v>
      </c>
      <c r="K3" s="69" t="s">
        <v>1200</v>
      </c>
      <c r="L3" s="72" t="s">
        <v>1201</v>
      </c>
      <c r="M3" s="50" t="s">
        <v>921</v>
      </c>
      <c r="N3" s="51" t="s">
        <v>922</v>
      </c>
      <c r="O3" s="52" t="s">
        <v>923</v>
      </c>
      <c r="P3" s="53" t="s">
        <v>924</v>
      </c>
      <c r="Q3" s="54" t="s">
        <v>921</v>
      </c>
      <c r="R3" s="55" t="s">
        <v>922</v>
      </c>
      <c r="S3" s="56" t="s">
        <v>923</v>
      </c>
      <c r="T3" s="51" t="s">
        <v>925</v>
      </c>
      <c r="U3" s="57" t="s">
        <v>926</v>
      </c>
      <c r="V3" s="53" t="s">
        <v>927</v>
      </c>
      <c r="W3" s="50" t="s">
        <v>921</v>
      </c>
      <c r="X3" s="51" t="s">
        <v>922</v>
      </c>
      <c r="Y3" s="52" t="s">
        <v>923</v>
      </c>
      <c r="Z3" s="53" t="s">
        <v>924</v>
      </c>
      <c r="AA3" s="50" t="s">
        <v>921</v>
      </c>
      <c r="AB3" s="51" t="s">
        <v>922</v>
      </c>
      <c r="AC3" s="52" t="s">
        <v>923</v>
      </c>
      <c r="AD3" s="53" t="s">
        <v>924</v>
      </c>
      <c r="AE3" s="50" t="s">
        <v>921</v>
      </c>
      <c r="AF3" s="51" t="s">
        <v>922</v>
      </c>
      <c r="AG3" s="52" t="s">
        <v>923</v>
      </c>
      <c r="AH3" s="53" t="s">
        <v>924</v>
      </c>
    </row>
    <row r="4" spans="1:34" ht="15" customHeight="1">
      <c r="A4" s="73">
        <v>1</v>
      </c>
      <c r="B4" s="74" t="s">
        <v>1202</v>
      </c>
      <c r="C4" s="74" t="str">
        <f t="shared" ref="C4:C67" si="1">+TEXT(D4,"00000000")</f>
        <v>00000187</v>
      </c>
      <c r="D4" s="147">
        <v>187</v>
      </c>
      <c r="E4" s="75" t="s">
        <v>1203</v>
      </c>
      <c r="F4" s="75" t="s">
        <v>103</v>
      </c>
      <c r="G4" s="76" t="s">
        <v>1204</v>
      </c>
      <c r="H4" s="76" t="s">
        <v>15</v>
      </c>
      <c r="I4" s="76" t="s">
        <v>234</v>
      </c>
      <c r="J4" s="76" t="s">
        <v>15</v>
      </c>
      <c r="K4" s="77" t="s">
        <v>928</v>
      </c>
      <c r="L4" s="77" t="s">
        <v>1725</v>
      </c>
      <c r="M4" s="78">
        <v>35</v>
      </c>
      <c r="N4" s="78">
        <v>116</v>
      </c>
      <c r="O4" s="78">
        <v>100</v>
      </c>
      <c r="P4" s="79">
        <v>251</v>
      </c>
      <c r="Q4" s="78">
        <v>152</v>
      </c>
      <c r="R4" s="78">
        <v>200</v>
      </c>
      <c r="S4" s="78">
        <v>179</v>
      </c>
      <c r="T4" s="78">
        <v>238</v>
      </c>
      <c r="U4" s="78">
        <v>151</v>
      </c>
      <c r="V4" s="79">
        <v>920</v>
      </c>
      <c r="W4" s="78">
        <v>139</v>
      </c>
      <c r="X4" s="78">
        <v>197</v>
      </c>
      <c r="Y4" s="78">
        <v>184</v>
      </c>
      <c r="Z4" s="79">
        <v>520</v>
      </c>
      <c r="AA4" s="78">
        <v>36</v>
      </c>
      <c r="AB4" s="78">
        <v>116</v>
      </c>
      <c r="AC4" s="78">
        <v>100</v>
      </c>
      <c r="AD4" s="79">
        <v>252</v>
      </c>
      <c r="AE4" s="78">
        <v>103</v>
      </c>
      <c r="AF4" s="78">
        <v>81</v>
      </c>
      <c r="AG4" s="78">
        <v>85</v>
      </c>
      <c r="AH4" s="79">
        <v>269</v>
      </c>
    </row>
    <row r="5" spans="1:34" ht="15" customHeight="1">
      <c r="A5" s="73">
        <v>2</v>
      </c>
      <c r="B5" s="74" t="s">
        <v>0</v>
      </c>
      <c r="C5" s="74" t="str">
        <f t="shared" si="1"/>
        <v>00009723</v>
      </c>
      <c r="D5" s="148">
        <v>9723</v>
      </c>
      <c r="E5" s="75" t="s">
        <v>1205</v>
      </c>
      <c r="F5" s="75" t="s">
        <v>103</v>
      </c>
      <c r="G5" s="76" t="s">
        <v>1204</v>
      </c>
      <c r="H5" s="76" t="s">
        <v>15</v>
      </c>
      <c r="I5" s="76" t="s">
        <v>234</v>
      </c>
      <c r="J5" s="76" t="s">
        <v>15</v>
      </c>
      <c r="K5" s="77" t="s">
        <v>929</v>
      </c>
      <c r="L5" s="77" t="s">
        <v>479</v>
      </c>
      <c r="M5" s="78">
        <v>3</v>
      </c>
      <c r="N5" s="78">
        <v>7</v>
      </c>
      <c r="O5" s="78">
        <v>22</v>
      </c>
      <c r="P5" s="79">
        <v>32</v>
      </c>
      <c r="Q5" s="78">
        <v>13</v>
      </c>
      <c r="R5" s="78">
        <v>13</v>
      </c>
      <c r="S5" s="78">
        <v>39</v>
      </c>
      <c r="T5" s="78">
        <v>34</v>
      </c>
      <c r="U5" s="78">
        <v>30</v>
      </c>
      <c r="V5" s="79">
        <v>129</v>
      </c>
      <c r="W5" s="78">
        <v>12</v>
      </c>
      <c r="X5" s="78">
        <v>13</v>
      </c>
      <c r="Y5" s="78">
        <v>40</v>
      </c>
      <c r="Z5" s="79">
        <v>65</v>
      </c>
      <c r="AA5" s="78">
        <v>3</v>
      </c>
      <c r="AB5" s="78">
        <v>7</v>
      </c>
      <c r="AC5" s="78">
        <v>22</v>
      </c>
      <c r="AD5" s="79">
        <v>32</v>
      </c>
      <c r="AE5" s="78">
        <v>9</v>
      </c>
      <c r="AF5" s="78">
        <v>5</v>
      </c>
      <c r="AG5" s="78">
        <v>18</v>
      </c>
      <c r="AH5" s="79">
        <v>32</v>
      </c>
    </row>
    <row r="6" spans="1:34" ht="15" customHeight="1">
      <c r="A6" s="73">
        <v>3</v>
      </c>
      <c r="B6" s="74" t="s">
        <v>1206</v>
      </c>
      <c r="C6" s="74" t="str">
        <f t="shared" si="1"/>
        <v>00000186</v>
      </c>
      <c r="D6" s="147">
        <v>186</v>
      </c>
      <c r="E6" s="75" t="s">
        <v>1207</v>
      </c>
      <c r="F6" s="75" t="s">
        <v>103</v>
      </c>
      <c r="G6" s="76" t="s">
        <v>1204</v>
      </c>
      <c r="H6" s="76" t="s">
        <v>15</v>
      </c>
      <c r="I6" s="76" t="s">
        <v>234</v>
      </c>
      <c r="J6" s="76" t="s">
        <v>15</v>
      </c>
      <c r="K6" s="77" t="s">
        <v>930</v>
      </c>
      <c r="L6" s="77" t="s">
        <v>371</v>
      </c>
      <c r="M6" s="78">
        <v>18</v>
      </c>
      <c r="N6" s="78">
        <v>48</v>
      </c>
      <c r="O6" s="78">
        <v>44</v>
      </c>
      <c r="P6" s="79">
        <v>110</v>
      </c>
      <c r="Q6" s="78">
        <v>78</v>
      </c>
      <c r="R6" s="78">
        <v>83</v>
      </c>
      <c r="S6" s="78">
        <v>78</v>
      </c>
      <c r="T6" s="78">
        <v>79</v>
      </c>
      <c r="U6" s="78">
        <v>76</v>
      </c>
      <c r="V6" s="79">
        <v>394</v>
      </c>
      <c r="W6" s="78">
        <v>71</v>
      </c>
      <c r="X6" s="78">
        <v>82</v>
      </c>
      <c r="Y6" s="78">
        <v>81</v>
      </c>
      <c r="Z6" s="79">
        <v>234</v>
      </c>
      <c r="AA6" s="78">
        <v>18</v>
      </c>
      <c r="AB6" s="78">
        <v>48</v>
      </c>
      <c r="AC6" s="78">
        <v>44</v>
      </c>
      <c r="AD6" s="79">
        <v>110</v>
      </c>
      <c r="AE6" s="78">
        <v>53</v>
      </c>
      <c r="AF6" s="78">
        <v>34</v>
      </c>
      <c r="AG6" s="78">
        <v>37</v>
      </c>
      <c r="AH6" s="79">
        <v>124</v>
      </c>
    </row>
    <row r="7" spans="1:34" ht="15" customHeight="1">
      <c r="A7" s="73">
        <v>4</v>
      </c>
      <c r="B7" s="74" t="s">
        <v>0</v>
      </c>
      <c r="C7" s="74" t="str">
        <f t="shared" si="1"/>
        <v>00011687</v>
      </c>
      <c r="D7" s="147">
        <v>11687</v>
      </c>
      <c r="E7" s="75" t="s">
        <v>1208</v>
      </c>
      <c r="F7" s="75" t="s">
        <v>103</v>
      </c>
      <c r="G7" s="76" t="s">
        <v>1204</v>
      </c>
      <c r="H7" s="76" t="s">
        <v>15</v>
      </c>
      <c r="I7" s="76" t="s">
        <v>234</v>
      </c>
      <c r="J7" s="76" t="s">
        <v>15</v>
      </c>
      <c r="K7" s="77" t="s">
        <v>931</v>
      </c>
      <c r="L7" s="77" t="s">
        <v>510</v>
      </c>
      <c r="M7" s="78">
        <v>4</v>
      </c>
      <c r="N7" s="78">
        <v>7</v>
      </c>
      <c r="O7" s="78">
        <v>11</v>
      </c>
      <c r="P7" s="79">
        <v>22</v>
      </c>
      <c r="Q7" s="78">
        <v>17</v>
      </c>
      <c r="R7" s="78">
        <v>13</v>
      </c>
      <c r="S7" s="78">
        <v>20</v>
      </c>
      <c r="T7" s="78">
        <v>21</v>
      </c>
      <c r="U7" s="78">
        <v>13</v>
      </c>
      <c r="V7" s="79">
        <v>84</v>
      </c>
      <c r="W7" s="78">
        <v>15</v>
      </c>
      <c r="X7" s="78">
        <v>13</v>
      </c>
      <c r="Y7" s="78">
        <v>20</v>
      </c>
      <c r="Z7" s="79">
        <v>48</v>
      </c>
      <c r="AA7" s="78">
        <v>4</v>
      </c>
      <c r="AB7" s="78">
        <v>7</v>
      </c>
      <c r="AC7" s="78">
        <v>10</v>
      </c>
      <c r="AD7" s="79">
        <v>21</v>
      </c>
      <c r="AE7" s="78">
        <v>11</v>
      </c>
      <c r="AF7" s="78">
        <v>5</v>
      </c>
      <c r="AG7" s="78">
        <v>9</v>
      </c>
      <c r="AH7" s="79">
        <v>25</v>
      </c>
    </row>
    <row r="8" spans="1:34" ht="15" customHeight="1">
      <c r="A8" s="73">
        <v>5</v>
      </c>
      <c r="B8" s="74" t="s">
        <v>0</v>
      </c>
      <c r="C8" s="74" t="str">
        <f t="shared" si="1"/>
        <v>00000188</v>
      </c>
      <c r="D8" s="147">
        <v>188</v>
      </c>
      <c r="E8" s="75" t="s">
        <v>1209</v>
      </c>
      <c r="F8" s="75" t="s">
        <v>103</v>
      </c>
      <c r="G8" s="76" t="s">
        <v>1204</v>
      </c>
      <c r="H8" s="76" t="s">
        <v>15</v>
      </c>
      <c r="I8" s="76" t="s">
        <v>234</v>
      </c>
      <c r="J8" s="76" t="s">
        <v>15</v>
      </c>
      <c r="K8" s="77" t="s">
        <v>932</v>
      </c>
      <c r="L8" s="77" t="s">
        <v>235</v>
      </c>
      <c r="M8" s="78">
        <v>5</v>
      </c>
      <c r="N8" s="78">
        <v>17</v>
      </c>
      <c r="O8" s="78">
        <v>11</v>
      </c>
      <c r="P8" s="79">
        <v>33</v>
      </c>
      <c r="Q8" s="78">
        <v>21</v>
      </c>
      <c r="R8" s="78">
        <v>30</v>
      </c>
      <c r="S8" s="78">
        <v>19</v>
      </c>
      <c r="T8" s="78">
        <v>27</v>
      </c>
      <c r="U8" s="78">
        <v>17</v>
      </c>
      <c r="V8" s="79">
        <v>114</v>
      </c>
      <c r="W8" s="78">
        <v>19</v>
      </c>
      <c r="X8" s="78">
        <v>30</v>
      </c>
      <c r="Y8" s="78">
        <v>20</v>
      </c>
      <c r="Z8" s="79">
        <v>69</v>
      </c>
      <c r="AA8" s="78">
        <v>5</v>
      </c>
      <c r="AB8" s="78">
        <v>17</v>
      </c>
      <c r="AC8" s="78">
        <v>11</v>
      </c>
      <c r="AD8" s="79">
        <v>33</v>
      </c>
      <c r="AE8" s="78">
        <v>14</v>
      </c>
      <c r="AF8" s="78">
        <v>12</v>
      </c>
      <c r="AG8" s="78">
        <v>9</v>
      </c>
      <c r="AH8" s="79">
        <v>35</v>
      </c>
    </row>
    <row r="9" spans="1:34" ht="15" customHeight="1">
      <c r="A9" s="73">
        <v>6</v>
      </c>
      <c r="B9" s="74" t="s">
        <v>0</v>
      </c>
      <c r="C9" s="74" t="str">
        <f t="shared" si="1"/>
        <v>00000189</v>
      </c>
      <c r="D9" s="147">
        <v>189</v>
      </c>
      <c r="E9" s="75" t="s">
        <v>1210</v>
      </c>
      <c r="F9" s="75" t="s">
        <v>103</v>
      </c>
      <c r="G9" s="76" t="s">
        <v>1204</v>
      </c>
      <c r="H9" s="76" t="s">
        <v>15</v>
      </c>
      <c r="I9" s="76" t="s">
        <v>234</v>
      </c>
      <c r="J9" s="76" t="s">
        <v>15</v>
      </c>
      <c r="K9" s="77" t="s">
        <v>933</v>
      </c>
      <c r="L9" s="77" t="s">
        <v>373</v>
      </c>
      <c r="M9" s="78">
        <v>6</v>
      </c>
      <c r="N9" s="78">
        <v>18</v>
      </c>
      <c r="O9" s="78">
        <v>17</v>
      </c>
      <c r="P9" s="79">
        <v>41</v>
      </c>
      <c r="Q9" s="78">
        <v>25</v>
      </c>
      <c r="R9" s="78">
        <v>31</v>
      </c>
      <c r="S9" s="78">
        <v>31</v>
      </c>
      <c r="T9" s="78">
        <v>38</v>
      </c>
      <c r="U9" s="78">
        <v>28</v>
      </c>
      <c r="V9" s="79">
        <v>153</v>
      </c>
      <c r="W9" s="78">
        <v>23</v>
      </c>
      <c r="X9" s="78">
        <v>31</v>
      </c>
      <c r="Y9" s="78">
        <v>32</v>
      </c>
      <c r="Z9" s="79">
        <v>86</v>
      </c>
      <c r="AA9" s="78">
        <v>6</v>
      </c>
      <c r="AB9" s="78">
        <v>18</v>
      </c>
      <c r="AC9" s="78">
        <v>17</v>
      </c>
      <c r="AD9" s="79">
        <v>41</v>
      </c>
      <c r="AE9" s="78">
        <v>17</v>
      </c>
      <c r="AF9" s="78">
        <v>13</v>
      </c>
      <c r="AG9" s="78">
        <v>15</v>
      </c>
      <c r="AH9" s="79">
        <v>45</v>
      </c>
    </row>
    <row r="10" spans="1:34" ht="15" customHeight="1">
      <c r="A10" s="73">
        <v>7</v>
      </c>
      <c r="B10" s="74" t="s">
        <v>0</v>
      </c>
      <c r="C10" s="74" t="str">
        <f t="shared" si="1"/>
        <v>00000302</v>
      </c>
      <c r="D10" s="147">
        <v>302</v>
      </c>
      <c r="E10" s="75" t="s">
        <v>1211</v>
      </c>
      <c r="F10" s="75" t="s">
        <v>103</v>
      </c>
      <c r="G10" s="76" t="s">
        <v>1204</v>
      </c>
      <c r="H10" s="76" t="s">
        <v>15</v>
      </c>
      <c r="I10" s="76" t="s">
        <v>234</v>
      </c>
      <c r="J10" s="76" t="s">
        <v>15</v>
      </c>
      <c r="K10" s="77" t="s">
        <v>934</v>
      </c>
      <c r="L10" s="77" t="s">
        <v>450</v>
      </c>
      <c r="M10" s="78">
        <v>5</v>
      </c>
      <c r="N10" s="78">
        <v>24</v>
      </c>
      <c r="O10" s="78">
        <v>14</v>
      </c>
      <c r="P10" s="79">
        <v>43</v>
      </c>
      <c r="Q10" s="78">
        <v>22</v>
      </c>
      <c r="R10" s="78">
        <v>41</v>
      </c>
      <c r="S10" s="78">
        <v>25</v>
      </c>
      <c r="T10" s="78">
        <v>50</v>
      </c>
      <c r="U10" s="78">
        <v>33</v>
      </c>
      <c r="V10" s="79">
        <v>171</v>
      </c>
      <c r="W10" s="78">
        <v>20</v>
      </c>
      <c r="X10" s="78">
        <v>41</v>
      </c>
      <c r="Y10" s="78">
        <v>25</v>
      </c>
      <c r="Z10" s="79">
        <v>86</v>
      </c>
      <c r="AA10" s="78">
        <v>5</v>
      </c>
      <c r="AB10" s="78">
        <v>24</v>
      </c>
      <c r="AC10" s="78">
        <v>14</v>
      </c>
      <c r="AD10" s="79">
        <v>43</v>
      </c>
      <c r="AE10" s="78">
        <v>15</v>
      </c>
      <c r="AF10" s="78">
        <v>17</v>
      </c>
      <c r="AG10" s="78">
        <v>12</v>
      </c>
      <c r="AH10" s="79">
        <v>44</v>
      </c>
    </row>
    <row r="11" spans="1:34" ht="15" customHeight="1">
      <c r="A11" s="73">
        <v>8</v>
      </c>
      <c r="B11" s="74" t="s">
        <v>0</v>
      </c>
      <c r="C11" s="74" t="str">
        <f t="shared" si="1"/>
        <v>00000304</v>
      </c>
      <c r="D11" s="149">
        <v>304</v>
      </c>
      <c r="E11" s="75" t="s">
        <v>1212</v>
      </c>
      <c r="F11" s="75" t="s">
        <v>103</v>
      </c>
      <c r="G11" s="76" t="s">
        <v>1204</v>
      </c>
      <c r="H11" s="76" t="s">
        <v>15</v>
      </c>
      <c r="I11" s="76" t="s">
        <v>234</v>
      </c>
      <c r="J11" s="76" t="s">
        <v>15</v>
      </c>
      <c r="K11" s="77" t="s">
        <v>935</v>
      </c>
      <c r="L11" s="77" t="s">
        <v>452</v>
      </c>
      <c r="M11" s="78">
        <v>3</v>
      </c>
      <c r="N11" s="78">
        <v>20</v>
      </c>
      <c r="O11" s="78">
        <v>23</v>
      </c>
      <c r="P11" s="79">
        <v>46</v>
      </c>
      <c r="Q11" s="78">
        <v>12</v>
      </c>
      <c r="R11" s="78">
        <v>34</v>
      </c>
      <c r="S11" s="78">
        <v>42</v>
      </c>
      <c r="T11" s="78">
        <v>40</v>
      </c>
      <c r="U11" s="78">
        <v>30</v>
      </c>
      <c r="V11" s="79">
        <v>158</v>
      </c>
      <c r="W11" s="78">
        <v>11</v>
      </c>
      <c r="X11" s="78">
        <v>34</v>
      </c>
      <c r="Y11" s="78">
        <v>43</v>
      </c>
      <c r="Z11" s="79">
        <v>88</v>
      </c>
      <c r="AA11" s="78">
        <v>3</v>
      </c>
      <c r="AB11" s="78">
        <v>20</v>
      </c>
      <c r="AC11" s="78">
        <v>23</v>
      </c>
      <c r="AD11" s="79">
        <v>46</v>
      </c>
      <c r="AE11" s="78">
        <v>8</v>
      </c>
      <c r="AF11" s="78">
        <v>14</v>
      </c>
      <c r="AG11" s="78">
        <v>20</v>
      </c>
      <c r="AH11" s="79">
        <v>42</v>
      </c>
    </row>
    <row r="12" spans="1:34" ht="15" customHeight="1">
      <c r="A12" s="73">
        <v>9</v>
      </c>
      <c r="B12" s="74" t="s">
        <v>0</v>
      </c>
      <c r="C12" s="74" t="str">
        <f t="shared" si="1"/>
        <v>00000190</v>
      </c>
      <c r="D12" s="147">
        <v>190</v>
      </c>
      <c r="E12" s="75" t="s">
        <v>1213</v>
      </c>
      <c r="F12" s="75" t="s">
        <v>103</v>
      </c>
      <c r="G12" s="76" t="s">
        <v>1204</v>
      </c>
      <c r="H12" s="76" t="s">
        <v>15</v>
      </c>
      <c r="I12" s="76" t="s">
        <v>234</v>
      </c>
      <c r="J12" s="76" t="s">
        <v>15</v>
      </c>
      <c r="K12" s="77" t="s">
        <v>936</v>
      </c>
      <c r="L12" s="77" t="s">
        <v>374</v>
      </c>
      <c r="M12" s="78">
        <v>4</v>
      </c>
      <c r="N12" s="78">
        <v>10</v>
      </c>
      <c r="O12" s="78">
        <v>8</v>
      </c>
      <c r="P12" s="79">
        <v>22</v>
      </c>
      <c r="Q12" s="78">
        <v>18</v>
      </c>
      <c r="R12" s="78">
        <v>17</v>
      </c>
      <c r="S12" s="78">
        <v>14</v>
      </c>
      <c r="T12" s="78">
        <v>25</v>
      </c>
      <c r="U12" s="78">
        <v>19</v>
      </c>
      <c r="V12" s="79">
        <v>93</v>
      </c>
      <c r="W12" s="78">
        <v>17</v>
      </c>
      <c r="X12" s="78">
        <v>17</v>
      </c>
      <c r="Y12" s="78">
        <v>15</v>
      </c>
      <c r="Z12" s="79">
        <v>49</v>
      </c>
      <c r="AA12" s="78">
        <v>4</v>
      </c>
      <c r="AB12" s="78">
        <v>10</v>
      </c>
      <c r="AC12" s="78">
        <v>8</v>
      </c>
      <c r="AD12" s="79">
        <v>22</v>
      </c>
      <c r="AE12" s="78">
        <v>10</v>
      </c>
      <c r="AF12" s="78">
        <v>7</v>
      </c>
      <c r="AG12" s="78">
        <v>7</v>
      </c>
      <c r="AH12" s="79">
        <v>24</v>
      </c>
    </row>
    <row r="13" spans="1:34" ht="15" customHeight="1">
      <c r="A13" s="73">
        <v>10</v>
      </c>
      <c r="B13" s="74" t="s">
        <v>0</v>
      </c>
      <c r="C13" s="74" t="str">
        <f t="shared" si="1"/>
        <v>00007413</v>
      </c>
      <c r="D13" s="147">
        <v>7413</v>
      </c>
      <c r="E13" s="75" t="s">
        <v>1214</v>
      </c>
      <c r="F13" s="75" t="s">
        <v>103</v>
      </c>
      <c r="G13" s="76" t="s">
        <v>1204</v>
      </c>
      <c r="H13" s="76" t="s">
        <v>15</v>
      </c>
      <c r="I13" s="76" t="s">
        <v>234</v>
      </c>
      <c r="J13" s="76" t="s">
        <v>15</v>
      </c>
      <c r="K13" s="77" t="s">
        <v>937</v>
      </c>
      <c r="L13" s="77" t="s">
        <v>473</v>
      </c>
      <c r="M13" s="78">
        <v>7</v>
      </c>
      <c r="N13" s="78">
        <v>17</v>
      </c>
      <c r="O13" s="78">
        <v>24</v>
      </c>
      <c r="P13" s="79">
        <v>48</v>
      </c>
      <c r="Q13" s="78">
        <v>32</v>
      </c>
      <c r="R13" s="78">
        <v>30</v>
      </c>
      <c r="S13" s="78">
        <v>43</v>
      </c>
      <c r="T13" s="78">
        <v>69</v>
      </c>
      <c r="U13" s="78">
        <v>42</v>
      </c>
      <c r="V13" s="79">
        <v>216</v>
      </c>
      <c r="W13" s="78">
        <v>29</v>
      </c>
      <c r="X13" s="78">
        <v>30</v>
      </c>
      <c r="Y13" s="78">
        <v>45</v>
      </c>
      <c r="Z13" s="79">
        <v>104</v>
      </c>
      <c r="AA13" s="78">
        <v>7</v>
      </c>
      <c r="AB13" s="78">
        <v>17</v>
      </c>
      <c r="AC13" s="78">
        <v>24</v>
      </c>
      <c r="AD13" s="79">
        <v>48</v>
      </c>
      <c r="AE13" s="78">
        <v>21</v>
      </c>
      <c r="AF13" s="78">
        <v>12</v>
      </c>
      <c r="AG13" s="78">
        <v>20</v>
      </c>
      <c r="AH13" s="79">
        <v>53</v>
      </c>
    </row>
    <row r="14" spans="1:34" ht="15" customHeight="1">
      <c r="A14" s="73">
        <v>11</v>
      </c>
      <c r="B14" s="74" t="s">
        <v>0</v>
      </c>
      <c r="C14" s="74" t="str">
        <f t="shared" si="1"/>
        <v>00007462</v>
      </c>
      <c r="D14" s="147">
        <v>7462</v>
      </c>
      <c r="E14" s="75" t="s">
        <v>1215</v>
      </c>
      <c r="F14" s="75" t="s">
        <v>103</v>
      </c>
      <c r="G14" s="76" t="s">
        <v>1204</v>
      </c>
      <c r="H14" s="76" t="s">
        <v>15</v>
      </c>
      <c r="I14" s="76" t="s">
        <v>234</v>
      </c>
      <c r="J14" s="76" t="s">
        <v>15</v>
      </c>
      <c r="K14" s="77" t="s">
        <v>938</v>
      </c>
      <c r="L14" s="77" t="s">
        <v>476</v>
      </c>
      <c r="M14" s="78">
        <v>4</v>
      </c>
      <c r="N14" s="78">
        <v>23</v>
      </c>
      <c r="O14" s="78">
        <v>10</v>
      </c>
      <c r="P14" s="79">
        <v>37</v>
      </c>
      <c r="Q14" s="78">
        <v>22</v>
      </c>
      <c r="R14" s="78">
        <v>40</v>
      </c>
      <c r="S14" s="78">
        <v>18</v>
      </c>
      <c r="T14" s="78">
        <v>35</v>
      </c>
      <c r="U14" s="78">
        <v>16</v>
      </c>
      <c r="V14" s="79">
        <v>131</v>
      </c>
      <c r="W14" s="78">
        <v>18</v>
      </c>
      <c r="X14" s="78">
        <v>39</v>
      </c>
      <c r="Y14" s="78">
        <v>18</v>
      </c>
      <c r="Z14" s="79">
        <v>75</v>
      </c>
      <c r="AA14" s="78">
        <v>4</v>
      </c>
      <c r="AB14" s="78">
        <v>23</v>
      </c>
      <c r="AC14" s="78">
        <v>10</v>
      </c>
      <c r="AD14" s="79">
        <v>37</v>
      </c>
      <c r="AE14" s="78">
        <v>13</v>
      </c>
      <c r="AF14" s="78">
        <v>16</v>
      </c>
      <c r="AG14" s="78">
        <v>8</v>
      </c>
      <c r="AH14" s="79">
        <v>37</v>
      </c>
    </row>
    <row r="15" spans="1:34" ht="15" customHeight="1">
      <c r="A15" s="73">
        <v>12</v>
      </c>
      <c r="B15" s="74" t="s">
        <v>0</v>
      </c>
      <c r="C15" s="74" t="str">
        <f t="shared" si="1"/>
        <v>00009729</v>
      </c>
      <c r="D15" s="147">
        <v>9729</v>
      </c>
      <c r="E15" s="75" t="s">
        <v>1216</v>
      </c>
      <c r="F15" s="75" t="s">
        <v>103</v>
      </c>
      <c r="G15" s="76" t="s">
        <v>1204</v>
      </c>
      <c r="H15" s="76" t="s">
        <v>15</v>
      </c>
      <c r="I15" s="76" t="s">
        <v>234</v>
      </c>
      <c r="J15" s="76" t="s">
        <v>15</v>
      </c>
      <c r="K15" s="77" t="s">
        <v>939</v>
      </c>
      <c r="L15" s="77" t="s">
        <v>480</v>
      </c>
      <c r="M15" s="78">
        <v>7</v>
      </c>
      <c r="N15" s="78">
        <v>15</v>
      </c>
      <c r="O15" s="78">
        <v>19</v>
      </c>
      <c r="P15" s="79">
        <v>41</v>
      </c>
      <c r="Q15" s="78">
        <v>30</v>
      </c>
      <c r="R15" s="78">
        <v>25</v>
      </c>
      <c r="S15" s="78">
        <v>34</v>
      </c>
      <c r="T15" s="78">
        <v>35</v>
      </c>
      <c r="U15" s="78">
        <v>26</v>
      </c>
      <c r="V15" s="79">
        <v>150</v>
      </c>
      <c r="W15" s="78">
        <v>27</v>
      </c>
      <c r="X15" s="78">
        <v>25</v>
      </c>
      <c r="Y15" s="78">
        <v>36</v>
      </c>
      <c r="Z15" s="79">
        <v>88</v>
      </c>
      <c r="AA15" s="78">
        <v>7</v>
      </c>
      <c r="AB15" s="78">
        <v>15</v>
      </c>
      <c r="AC15" s="78">
        <v>19</v>
      </c>
      <c r="AD15" s="79">
        <v>41</v>
      </c>
      <c r="AE15" s="78">
        <v>20</v>
      </c>
      <c r="AF15" s="78">
        <v>10</v>
      </c>
      <c r="AG15" s="78">
        <v>16</v>
      </c>
      <c r="AH15" s="79">
        <v>46</v>
      </c>
    </row>
    <row r="16" spans="1:34" ht="15" customHeight="1">
      <c r="A16" s="73">
        <v>13</v>
      </c>
      <c r="B16" s="74" t="s">
        <v>0</v>
      </c>
      <c r="C16" s="74" t="str">
        <f t="shared" si="1"/>
        <v>00017571</v>
      </c>
      <c r="D16" s="147">
        <v>17571</v>
      </c>
      <c r="E16" s="75" t="s">
        <v>1217</v>
      </c>
      <c r="F16" s="75" t="s">
        <v>103</v>
      </c>
      <c r="G16" s="76" t="s">
        <v>1204</v>
      </c>
      <c r="H16" s="76" t="s">
        <v>15</v>
      </c>
      <c r="I16" s="76" t="s">
        <v>234</v>
      </c>
      <c r="J16" s="76" t="s">
        <v>15</v>
      </c>
      <c r="K16" s="77" t="s">
        <v>940</v>
      </c>
      <c r="L16" s="77" t="s">
        <v>579</v>
      </c>
      <c r="M16" s="78">
        <v>1</v>
      </c>
      <c r="N16" s="78">
        <v>13</v>
      </c>
      <c r="O16" s="78">
        <v>8</v>
      </c>
      <c r="P16" s="79">
        <v>22</v>
      </c>
      <c r="Q16" s="78">
        <v>5</v>
      </c>
      <c r="R16" s="78">
        <v>23</v>
      </c>
      <c r="S16" s="78">
        <v>14</v>
      </c>
      <c r="T16" s="78">
        <v>15</v>
      </c>
      <c r="U16" s="78">
        <v>10</v>
      </c>
      <c r="V16" s="79">
        <v>67</v>
      </c>
      <c r="W16" s="78">
        <v>4</v>
      </c>
      <c r="X16" s="78">
        <v>22</v>
      </c>
      <c r="Y16" s="78">
        <v>14</v>
      </c>
      <c r="Z16" s="79">
        <v>40</v>
      </c>
      <c r="AA16" s="78">
        <v>1</v>
      </c>
      <c r="AB16" s="78">
        <v>13</v>
      </c>
      <c r="AC16" s="78">
        <v>8</v>
      </c>
      <c r="AD16" s="79">
        <v>22</v>
      </c>
      <c r="AE16" s="78">
        <v>3</v>
      </c>
      <c r="AF16" s="78">
        <v>9</v>
      </c>
      <c r="AG16" s="78">
        <v>6</v>
      </c>
      <c r="AH16" s="79">
        <v>18</v>
      </c>
    </row>
    <row r="17" spans="1:34" ht="15" customHeight="1">
      <c r="A17" s="73">
        <v>14</v>
      </c>
      <c r="B17" s="74" t="s">
        <v>0</v>
      </c>
      <c r="C17" s="74" t="str">
        <f t="shared" si="1"/>
        <v>00017572</v>
      </c>
      <c r="D17" s="147">
        <v>17572</v>
      </c>
      <c r="E17" s="75" t="s">
        <v>1218</v>
      </c>
      <c r="F17" s="75" t="s">
        <v>103</v>
      </c>
      <c r="G17" s="76" t="s">
        <v>1204</v>
      </c>
      <c r="H17" s="76" t="s">
        <v>15</v>
      </c>
      <c r="I17" s="76" t="s">
        <v>234</v>
      </c>
      <c r="J17" s="76" t="s">
        <v>15</v>
      </c>
      <c r="K17" s="77" t="s">
        <v>941</v>
      </c>
      <c r="L17" s="77" t="s">
        <v>580</v>
      </c>
      <c r="M17" s="78">
        <v>2</v>
      </c>
      <c r="N17" s="78">
        <v>7</v>
      </c>
      <c r="O17" s="78">
        <v>8</v>
      </c>
      <c r="P17" s="79">
        <v>17</v>
      </c>
      <c r="Q17" s="78">
        <v>8</v>
      </c>
      <c r="R17" s="78">
        <v>13</v>
      </c>
      <c r="S17" s="78">
        <v>14</v>
      </c>
      <c r="T17" s="78">
        <v>17</v>
      </c>
      <c r="U17" s="78">
        <v>8</v>
      </c>
      <c r="V17" s="79">
        <v>60</v>
      </c>
      <c r="W17" s="78">
        <v>7</v>
      </c>
      <c r="X17" s="78">
        <v>13</v>
      </c>
      <c r="Y17" s="78">
        <v>14</v>
      </c>
      <c r="Z17" s="79">
        <v>34</v>
      </c>
      <c r="AA17" s="78">
        <v>2</v>
      </c>
      <c r="AB17" s="78">
        <v>7</v>
      </c>
      <c r="AC17" s="78">
        <v>8</v>
      </c>
      <c r="AD17" s="79">
        <v>17</v>
      </c>
      <c r="AE17" s="78">
        <v>6</v>
      </c>
      <c r="AF17" s="78">
        <v>5</v>
      </c>
      <c r="AG17" s="78">
        <v>6</v>
      </c>
      <c r="AH17" s="79">
        <v>17</v>
      </c>
    </row>
    <row r="18" spans="1:34" ht="15" customHeight="1">
      <c r="A18" s="73">
        <v>15</v>
      </c>
      <c r="B18" s="74" t="s">
        <v>0</v>
      </c>
      <c r="C18" s="74" t="str">
        <f t="shared" si="1"/>
        <v>00017569</v>
      </c>
      <c r="D18" s="147">
        <v>17569</v>
      </c>
      <c r="E18" s="75" t="s">
        <v>1219</v>
      </c>
      <c r="F18" s="75" t="s">
        <v>103</v>
      </c>
      <c r="G18" s="76" t="s">
        <v>1204</v>
      </c>
      <c r="H18" s="76" t="s">
        <v>15</v>
      </c>
      <c r="I18" s="76" t="s">
        <v>234</v>
      </c>
      <c r="J18" s="76" t="s">
        <v>15</v>
      </c>
      <c r="K18" s="77" t="s">
        <v>942</v>
      </c>
      <c r="L18" s="77" t="s">
        <v>577</v>
      </c>
      <c r="M18" s="78">
        <v>6</v>
      </c>
      <c r="N18" s="78">
        <v>22</v>
      </c>
      <c r="O18" s="78">
        <v>11</v>
      </c>
      <c r="P18" s="79">
        <v>39</v>
      </c>
      <c r="Q18" s="78">
        <v>26</v>
      </c>
      <c r="R18" s="78">
        <v>39</v>
      </c>
      <c r="S18" s="78">
        <v>20</v>
      </c>
      <c r="T18" s="78">
        <v>31</v>
      </c>
      <c r="U18" s="78">
        <v>24</v>
      </c>
      <c r="V18" s="79">
        <v>140</v>
      </c>
      <c r="W18" s="78">
        <v>24</v>
      </c>
      <c r="X18" s="78">
        <v>38</v>
      </c>
      <c r="Y18" s="78">
        <v>20</v>
      </c>
      <c r="Z18" s="79">
        <v>82</v>
      </c>
      <c r="AA18" s="78">
        <v>6</v>
      </c>
      <c r="AB18" s="78">
        <v>22</v>
      </c>
      <c r="AC18" s="78">
        <v>11</v>
      </c>
      <c r="AD18" s="79">
        <v>39</v>
      </c>
      <c r="AE18" s="78">
        <v>18</v>
      </c>
      <c r="AF18" s="78">
        <v>16</v>
      </c>
      <c r="AG18" s="78">
        <v>9</v>
      </c>
      <c r="AH18" s="79">
        <v>43</v>
      </c>
    </row>
    <row r="19" spans="1:34" ht="15" customHeight="1">
      <c r="A19" s="73">
        <v>16</v>
      </c>
      <c r="B19" s="74" t="s">
        <v>0</v>
      </c>
      <c r="C19" s="74" t="str">
        <f t="shared" si="1"/>
        <v>00033095</v>
      </c>
      <c r="D19" s="147">
        <v>33095</v>
      </c>
      <c r="E19" s="75" t="s">
        <v>1220</v>
      </c>
      <c r="F19" s="75" t="s">
        <v>103</v>
      </c>
      <c r="G19" s="76" t="s">
        <v>1204</v>
      </c>
      <c r="H19" s="76" t="s">
        <v>15</v>
      </c>
      <c r="I19" s="76" t="s">
        <v>234</v>
      </c>
      <c r="J19" s="76" t="s">
        <v>15</v>
      </c>
      <c r="K19" s="77" t="s">
        <v>1221</v>
      </c>
      <c r="L19" s="77" t="s">
        <v>1726</v>
      </c>
      <c r="M19" s="78">
        <v>1</v>
      </c>
      <c r="N19" s="78">
        <v>9</v>
      </c>
      <c r="O19" s="78">
        <v>8</v>
      </c>
      <c r="P19" s="79">
        <v>18</v>
      </c>
      <c r="Q19" s="78">
        <v>6</v>
      </c>
      <c r="R19" s="78">
        <v>15</v>
      </c>
      <c r="S19" s="78">
        <v>14</v>
      </c>
      <c r="T19" s="78">
        <v>8</v>
      </c>
      <c r="U19" s="78">
        <v>9</v>
      </c>
      <c r="V19" s="79">
        <v>52</v>
      </c>
      <c r="W19" s="78">
        <v>6</v>
      </c>
      <c r="X19" s="78">
        <v>15</v>
      </c>
      <c r="Y19" s="78">
        <v>14</v>
      </c>
      <c r="Z19" s="79">
        <v>35</v>
      </c>
      <c r="AA19" s="78">
        <v>1</v>
      </c>
      <c r="AB19" s="78">
        <v>9</v>
      </c>
      <c r="AC19" s="78">
        <v>8</v>
      </c>
      <c r="AD19" s="79">
        <v>18</v>
      </c>
      <c r="AE19" s="78">
        <v>4</v>
      </c>
      <c r="AF19" s="78">
        <v>6</v>
      </c>
      <c r="AG19" s="78">
        <v>6</v>
      </c>
      <c r="AH19" s="79">
        <v>16</v>
      </c>
    </row>
    <row r="20" spans="1:34" ht="15" customHeight="1">
      <c r="A20" s="73">
        <v>17</v>
      </c>
      <c r="B20" s="80" t="s">
        <v>896</v>
      </c>
      <c r="C20" s="81" t="str">
        <f t="shared" si="1"/>
        <v>00000191</v>
      </c>
      <c r="D20" s="150">
        <v>191</v>
      </c>
      <c r="E20" s="82" t="s">
        <v>1222</v>
      </c>
      <c r="F20" s="82" t="s">
        <v>103</v>
      </c>
      <c r="G20" s="83" t="s">
        <v>1204</v>
      </c>
      <c r="H20" s="83" t="s">
        <v>58</v>
      </c>
      <c r="I20" s="83" t="s">
        <v>234</v>
      </c>
      <c r="J20" s="83" t="s">
        <v>58</v>
      </c>
      <c r="K20" s="84" t="s">
        <v>943</v>
      </c>
      <c r="L20" s="85" t="s">
        <v>375</v>
      </c>
      <c r="M20" s="78">
        <v>15</v>
      </c>
      <c r="N20" s="78">
        <v>37</v>
      </c>
      <c r="O20" s="78">
        <v>28</v>
      </c>
      <c r="P20" s="79">
        <v>80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9">
        <v>0</v>
      </c>
      <c r="W20" s="78">
        <v>54</v>
      </c>
      <c r="X20" s="78">
        <v>63</v>
      </c>
      <c r="Y20" s="78">
        <v>52</v>
      </c>
      <c r="Z20" s="79">
        <v>169</v>
      </c>
      <c r="AA20" s="78">
        <v>15</v>
      </c>
      <c r="AB20" s="78">
        <v>37</v>
      </c>
      <c r="AC20" s="78">
        <v>28</v>
      </c>
      <c r="AD20" s="79">
        <v>80</v>
      </c>
      <c r="AE20" s="78">
        <v>41</v>
      </c>
      <c r="AF20" s="78">
        <v>27</v>
      </c>
      <c r="AG20" s="78">
        <v>23</v>
      </c>
      <c r="AH20" s="79">
        <v>91</v>
      </c>
    </row>
    <row r="21" spans="1:34" ht="15" customHeight="1">
      <c r="A21" s="73">
        <v>18</v>
      </c>
      <c r="B21" s="74" t="s">
        <v>0</v>
      </c>
      <c r="C21" s="74" t="str">
        <f t="shared" si="1"/>
        <v>00000192</v>
      </c>
      <c r="D21" s="147">
        <v>192</v>
      </c>
      <c r="E21" s="75" t="s">
        <v>1223</v>
      </c>
      <c r="F21" s="75" t="s">
        <v>103</v>
      </c>
      <c r="G21" s="76" t="s">
        <v>1204</v>
      </c>
      <c r="H21" s="76" t="s">
        <v>58</v>
      </c>
      <c r="I21" s="76" t="s">
        <v>234</v>
      </c>
      <c r="J21" s="76" t="s">
        <v>58</v>
      </c>
      <c r="K21" s="77" t="s">
        <v>944</v>
      </c>
      <c r="L21" s="77" t="s">
        <v>376</v>
      </c>
      <c r="M21" s="78">
        <v>13</v>
      </c>
      <c r="N21" s="78">
        <v>26</v>
      </c>
      <c r="O21" s="78">
        <v>25</v>
      </c>
      <c r="P21" s="79">
        <v>64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9">
        <v>0</v>
      </c>
      <c r="W21" s="78">
        <v>45</v>
      </c>
      <c r="X21" s="78">
        <v>45</v>
      </c>
      <c r="Y21" s="78">
        <v>47</v>
      </c>
      <c r="Z21" s="79">
        <v>137</v>
      </c>
      <c r="AA21" s="78">
        <v>13</v>
      </c>
      <c r="AB21" s="78">
        <v>26</v>
      </c>
      <c r="AC21" s="78">
        <v>25</v>
      </c>
      <c r="AD21" s="79">
        <v>64</v>
      </c>
      <c r="AE21" s="78">
        <v>36</v>
      </c>
      <c r="AF21" s="78">
        <v>19</v>
      </c>
      <c r="AG21" s="78">
        <v>21</v>
      </c>
      <c r="AH21" s="79">
        <v>76</v>
      </c>
    </row>
    <row r="22" spans="1:34" ht="15" customHeight="1">
      <c r="A22" s="73">
        <v>19</v>
      </c>
      <c r="B22" s="74" t="s">
        <v>0</v>
      </c>
      <c r="C22" s="74" t="str">
        <f t="shared" si="1"/>
        <v>00016653</v>
      </c>
      <c r="D22" s="147">
        <v>16653</v>
      </c>
      <c r="E22" s="75" t="s">
        <v>1224</v>
      </c>
      <c r="F22" s="75" t="s">
        <v>103</v>
      </c>
      <c r="G22" s="76" t="s">
        <v>1204</v>
      </c>
      <c r="H22" s="76" t="s">
        <v>58</v>
      </c>
      <c r="I22" s="76" t="s">
        <v>234</v>
      </c>
      <c r="J22" s="76" t="s">
        <v>58</v>
      </c>
      <c r="K22" s="77" t="s">
        <v>945</v>
      </c>
      <c r="L22" s="77" t="s">
        <v>571</v>
      </c>
      <c r="M22" s="78">
        <v>2</v>
      </c>
      <c r="N22" s="78">
        <v>7</v>
      </c>
      <c r="O22" s="78">
        <v>4</v>
      </c>
      <c r="P22" s="79">
        <v>13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9">
        <v>0</v>
      </c>
      <c r="W22" s="78">
        <v>8</v>
      </c>
      <c r="X22" s="78">
        <v>13</v>
      </c>
      <c r="Y22" s="78">
        <v>7</v>
      </c>
      <c r="Z22" s="79">
        <v>28</v>
      </c>
      <c r="AA22" s="78">
        <v>2</v>
      </c>
      <c r="AB22" s="78">
        <v>7</v>
      </c>
      <c r="AC22" s="78">
        <v>4</v>
      </c>
      <c r="AD22" s="79">
        <v>13</v>
      </c>
      <c r="AE22" s="78">
        <v>6</v>
      </c>
      <c r="AF22" s="78">
        <v>5</v>
      </c>
      <c r="AG22" s="78">
        <v>3</v>
      </c>
      <c r="AH22" s="79">
        <v>14</v>
      </c>
    </row>
    <row r="23" spans="1:34" ht="15" customHeight="1">
      <c r="A23" s="73">
        <v>20</v>
      </c>
      <c r="B23" s="86" t="s">
        <v>0</v>
      </c>
      <c r="C23" s="74" t="str">
        <f t="shared" si="1"/>
        <v>00025343</v>
      </c>
      <c r="D23" s="147">
        <v>25343</v>
      </c>
      <c r="E23" s="75" t="s">
        <v>1225</v>
      </c>
      <c r="F23" s="75" t="s">
        <v>103</v>
      </c>
      <c r="G23" s="76" t="s">
        <v>1204</v>
      </c>
      <c r="H23" s="76" t="s">
        <v>58</v>
      </c>
      <c r="I23" s="76" t="s">
        <v>234</v>
      </c>
      <c r="J23" s="76" t="s">
        <v>58</v>
      </c>
      <c r="K23" s="77" t="s">
        <v>946</v>
      </c>
      <c r="L23" s="77" t="s">
        <v>1727</v>
      </c>
      <c r="M23" s="78">
        <v>4</v>
      </c>
      <c r="N23" s="78">
        <v>8</v>
      </c>
      <c r="O23" s="78">
        <v>4</v>
      </c>
      <c r="P23" s="79">
        <v>16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9">
        <v>0</v>
      </c>
      <c r="W23" s="78">
        <v>13</v>
      </c>
      <c r="X23" s="78">
        <v>14</v>
      </c>
      <c r="Y23" s="78">
        <v>7</v>
      </c>
      <c r="Z23" s="79">
        <v>34</v>
      </c>
      <c r="AA23" s="78">
        <v>4</v>
      </c>
      <c r="AB23" s="78">
        <v>8</v>
      </c>
      <c r="AC23" s="78">
        <v>4</v>
      </c>
      <c r="AD23" s="79">
        <v>16</v>
      </c>
      <c r="AE23" s="78">
        <v>10</v>
      </c>
      <c r="AF23" s="78">
        <v>6</v>
      </c>
      <c r="AG23" s="78">
        <v>3</v>
      </c>
      <c r="AH23" s="79">
        <v>19</v>
      </c>
    </row>
    <row r="24" spans="1:34" ht="15" customHeight="1">
      <c r="A24" s="73">
        <v>21</v>
      </c>
      <c r="B24" s="86" t="s">
        <v>0</v>
      </c>
      <c r="C24" s="74" t="str">
        <f t="shared" si="1"/>
        <v>00025338</v>
      </c>
      <c r="D24" s="147">
        <v>25338</v>
      </c>
      <c r="E24" s="75" t="s">
        <v>1226</v>
      </c>
      <c r="F24" s="75" t="s">
        <v>103</v>
      </c>
      <c r="G24" s="76" t="s">
        <v>1204</v>
      </c>
      <c r="H24" s="76" t="s">
        <v>58</v>
      </c>
      <c r="I24" s="76" t="s">
        <v>234</v>
      </c>
      <c r="J24" s="76" t="s">
        <v>58</v>
      </c>
      <c r="K24" s="77" t="s">
        <v>947</v>
      </c>
      <c r="L24" s="77" t="s">
        <v>1728</v>
      </c>
      <c r="M24" s="78">
        <v>1</v>
      </c>
      <c r="N24" s="78">
        <v>0</v>
      </c>
      <c r="O24" s="78">
        <v>2</v>
      </c>
      <c r="P24" s="79">
        <v>3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9">
        <v>0</v>
      </c>
      <c r="W24" s="78">
        <v>5</v>
      </c>
      <c r="X24" s="78">
        <v>0</v>
      </c>
      <c r="Y24" s="78">
        <v>4</v>
      </c>
      <c r="Z24" s="79">
        <v>9</v>
      </c>
      <c r="AA24" s="78">
        <v>1</v>
      </c>
      <c r="AB24" s="78">
        <v>0</v>
      </c>
      <c r="AC24" s="78">
        <v>2</v>
      </c>
      <c r="AD24" s="79">
        <v>3</v>
      </c>
      <c r="AE24" s="78">
        <v>4</v>
      </c>
      <c r="AF24" s="78">
        <v>0</v>
      </c>
      <c r="AG24" s="78">
        <v>2</v>
      </c>
      <c r="AH24" s="79">
        <v>6</v>
      </c>
    </row>
    <row r="25" spans="1:34" ht="15" customHeight="1">
      <c r="A25" s="73">
        <v>22</v>
      </c>
      <c r="B25" s="86" t="s">
        <v>0</v>
      </c>
      <c r="C25" s="74" t="str">
        <f t="shared" si="1"/>
        <v>00026774</v>
      </c>
      <c r="D25" s="147">
        <v>26774</v>
      </c>
      <c r="E25" s="75" t="s">
        <v>1227</v>
      </c>
      <c r="F25" s="75" t="s">
        <v>103</v>
      </c>
      <c r="G25" s="76" t="s">
        <v>1204</v>
      </c>
      <c r="H25" s="76" t="s">
        <v>58</v>
      </c>
      <c r="I25" s="76" t="s">
        <v>234</v>
      </c>
      <c r="J25" s="76" t="s">
        <v>58</v>
      </c>
      <c r="K25" s="77" t="s">
        <v>948</v>
      </c>
      <c r="L25" s="77" t="s">
        <v>736</v>
      </c>
      <c r="M25" s="78">
        <v>0</v>
      </c>
      <c r="N25" s="78">
        <v>1</v>
      </c>
      <c r="O25" s="78">
        <v>5</v>
      </c>
      <c r="P25" s="79">
        <v>6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9">
        <v>0</v>
      </c>
      <c r="W25" s="78">
        <v>0</v>
      </c>
      <c r="X25" s="78">
        <v>2</v>
      </c>
      <c r="Y25" s="78">
        <v>8</v>
      </c>
      <c r="Z25" s="79">
        <v>10</v>
      </c>
      <c r="AA25" s="78">
        <v>0</v>
      </c>
      <c r="AB25" s="78">
        <v>1</v>
      </c>
      <c r="AC25" s="78">
        <v>5</v>
      </c>
      <c r="AD25" s="79">
        <v>6</v>
      </c>
      <c r="AE25" s="78">
        <v>0</v>
      </c>
      <c r="AF25" s="78">
        <v>1</v>
      </c>
      <c r="AG25" s="78">
        <v>4</v>
      </c>
      <c r="AH25" s="79">
        <v>5</v>
      </c>
    </row>
    <row r="26" spans="1:34" ht="15" customHeight="1">
      <c r="A26" s="73">
        <v>23</v>
      </c>
      <c r="B26" s="86" t="s">
        <v>1202</v>
      </c>
      <c r="C26" s="74" t="str">
        <f t="shared" si="1"/>
        <v>00000193</v>
      </c>
      <c r="D26" s="147">
        <v>193</v>
      </c>
      <c r="E26" s="75" t="s">
        <v>1228</v>
      </c>
      <c r="F26" s="75" t="s">
        <v>103</v>
      </c>
      <c r="G26" s="76" t="s">
        <v>1204</v>
      </c>
      <c r="H26" s="76" t="s">
        <v>61</v>
      </c>
      <c r="I26" s="76" t="s">
        <v>234</v>
      </c>
      <c r="J26" s="76" t="s">
        <v>61</v>
      </c>
      <c r="K26" s="87" t="s">
        <v>61</v>
      </c>
      <c r="L26" s="77" t="s">
        <v>1729</v>
      </c>
      <c r="M26" s="78">
        <v>38</v>
      </c>
      <c r="N26" s="78">
        <v>109</v>
      </c>
      <c r="O26" s="78">
        <v>122</v>
      </c>
      <c r="P26" s="79">
        <v>269</v>
      </c>
      <c r="Q26" s="78">
        <v>166</v>
      </c>
      <c r="R26" s="78">
        <v>188</v>
      </c>
      <c r="S26" s="78">
        <v>216</v>
      </c>
      <c r="T26" s="78">
        <v>283</v>
      </c>
      <c r="U26" s="78">
        <v>246</v>
      </c>
      <c r="V26" s="79">
        <v>1099</v>
      </c>
      <c r="W26" s="78">
        <v>151</v>
      </c>
      <c r="X26" s="78">
        <v>185</v>
      </c>
      <c r="Y26" s="78">
        <v>224</v>
      </c>
      <c r="Z26" s="79">
        <v>560</v>
      </c>
      <c r="AA26" s="78">
        <v>38</v>
      </c>
      <c r="AB26" s="78">
        <v>109</v>
      </c>
      <c r="AC26" s="78">
        <v>122</v>
      </c>
      <c r="AD26" s="79">
        <v>269</v>
      </c>
      <c r="AE26" s="78">
        <v>113</v>
      </c>
      <c r="AF26" s="78">
        <v>77</v>
      </c>
      <c r="AG26" s="78">
        <v>95</v>
      </c>
      <c r="AH26" s="79">
        <v>285</v>
      </c>
    </row>
    <row r="27" spans="1:34" ht="15" customHeight="1">
      <c r="A27" s="73">
        <v>24</v>
      </c>
      <c r="B27" s="88" t="s">
        <v>0</v>
      </c>
      <c r="C27" s="74" t="str">
        <f t="shared" si="1"/>
        <v>00000194</v>
      </c>
      <c r="D27" s="147">
        <v>194</v>
      </c>
      <c r="E27" s="75" t="s">
        <v>1229</v>
      </c>
      <c r="F27" s="75" t="s">
        <v>103</v>
      </c>
      <c r="G27" s="76" t="s">
        <v>1204</v>
      </c>
      <c r="H27" s="76" t="s">
        <v>61</v>
      </c>
      <c r="I27" s="76" t="s">
        <v>234</v>
      </c>
      <c r="J27" s="76" t="s">
        <v>61</v>
      </c>
      <c r="K27" s="87" t="s">
        <v>949</v>
      </c>
      <c r="L27" s="77" t="s">
        <v>378</v>
      </c>
      <c r="M27" s="78">
        <v>2</v>
      </c>
      <c r="N27" s="78">
        <v>4</v>
      </c>
      <c r="O27" s="78">
        <v>8</v>
      </c>
      <c r="P27" s="79">
        <v>14</v>
      </c>
      <c r="Q27" s="78">
        <v>10</v>
      </c>
      <c r="R27" s="78">
        <v>6</v>
      </c>
      <c r="S27" s="78">
        <v>14</v>
      </c>
      <c r="T27" s="78">
        <v>14</v>
      </c>
      <c r="U27" s="78">
        <v>10</v>
      </c>
      <c r="V27" s="79">
        <v>54</v>
      </c>
      <c r="W27" s="78">
        <v>10</v>
      </c>
      <c r="X27" s="78">
        <v>6</v>
      </c>
      <c r="Y27" s="78">
        <v>15</v>
      </c>
      <c r="Z27" s="79">
        <v>31</v>
      </c>
      <c r="AA27" s="78">
        <v>2</v>
      </c>
      <c r="AB27" s="78">
        <v>4</v>
      </c>
      <c r="AC27" s="78">
        <v>8</v>
      </c>
      <c r="AD27" s="79">
        <v>14</v>
      </c>
      <c r="AE27" s="78">
        <v>7</v>
      </c>
      <c r="AF27" s="78">
        <v>3</v>
      </c>
      <c r="AG27" s="78">
        <v>7</v>
      </c>
      <c r="AH27" s="79">
        <v>17</v>
      </c>
    </row>
    <row r="28" spans="1:34" ht="15" customHeight="1">
      <c r="A28" s="73">
        <v>25</v>
      </c>
      <c r="B28" s="88" t="s">
        <v>0</v>
      </c>
      <c r="C28" s="74" t="str">
        <f t="shared" si="1"/>
        <v>00000196</v>
      </c>
      <c r="D28" s="147">
        <v>196</v>
      </c>
      <c r="E28" s="75" t="s">
        <v>1230</v>
      </c>
      <c r="F28" s="75" t="s">
        <v>103</v>
      </c>
      <c r="G28" s="76" t="s">
        <v>1204</v>
      </c>
      <c r="H28" s="76" t="s">
        <v>61</v>
      </c>
      <c r="I28" s="76" t="s">
        <v>234</v>
      </c>
      <c r="J28" s="76" t="s">
        <v>61</v>
      </c>
      <c r="K28" s="87" t="s">
        <v>950</v>
      </c>
      <c r="L28" s="77" t="s">
        <v>380</v>
      </c>
      <c r="M28" s="78">
        <v>9</v>
      </c>
      <c r="N28" s="78">
        <v>19</v>
      </c>
      <c r="O28" s="78">
        <v>27</v>
      </c>
      <c r="P28" s="79">
        <v>55</v>
      </c>
      <c r="Q28" s="78">
        <v>39</v>
      </c>
      <c r="R28" s="78">
        <v>32</v>
      </c>
      <c r="S28" s="78">
        <v>48</v>
      </c>
      <c r="T28" s="78">
        <v>51</v>
      </c>
      <c r="U28" s="78">
        <v>37</v>
      </c>
      <c r="V28" s="79">
        <v>207</v>
      </c>
      <c r="W28" s="78">
        <v>35</v>
      </c>
      <c r="X28" s="78">
        <v>32</v>
      </c>
      <c r="Y28" s="78">
        <v>50</v>
      </c>
      <c r="Z28" s="79">
        <v>117</v>
      </c>
      <c r="AA28" s="78">
        <v>9</v>
      </c>
      <c r="AB28" s="78">
        <v>19</v>
      </c>
      <c r="AC28" s="78">
        <v>27</v>
      </c>
      <c r="AD28" s="79">
        <v>55</v>
      </c>
      <c r="AE28" s="78">
        <v>26</v>
      </c>
      <c r="AF28" s="78">
        <v>13</v>
      </c>
      <c r="AG28" s="78">
        <v>23</v>
      </c>
      <c r="AH28" s="79">
        <v>62</v>
      </c>
    </row>
    <row r="29" spans="1:34" ht="15" customHeight="1">
      <c r="A29" s="73">
        <v>26</v>
      </c>
      <c r="B29" s="89" t="s">
        <v>0</v>
      </c>
      <c r="C29" s="74" t="str">
        <f t="shared" si="1"/>
        <v>00000197</v>
      </c>
      <c r="D29" s="147">
        <v>197</v>
      </c>
      <c r="E29" s="75" t="s">
        <v>1231</v>
      </c>
      <c r="F29" s="75" t="s">
        <v>103</v>
      </c>
      <c r="G29" s="76" t="s">
        <v>1204</v>
      </c>
      <c r="H29" s="76" t="s">
        <v>61</v>
      </c>
      <c r="I29" s="76" t="s">
        <v>234</v>
      </c>
      <c r="J29" s="76" t="s">
        <v>61</v>
      </c>
      <c r="K29" s="87" t="s">
        <v>951</v>
      </c>
      <c r="L29" s="77" t="s">
        <v>381</v>
      </c>
      <c r="M29" s="78">
        <v>7</v>
      </c>
      <c r="N29" s="78">
        <v>11</v>
      </c>
      <c r="O29" s="78">
        <v>20</v>
      </c>
      <c r="P29" s="79">
        <v>38</v>
      </c>
      <c r="Q29" s="78">
        <v>32</v>
      </c>
      <c r="R29" s="78">
        <v>20</v>
      </c>
      <c r="S29" s="78">
        <v>36</v>
      </c>
      <c r="T29" s="78">
        <v>54</v>
      </c>
      <c r="U29" s="78">
        <v>49</v>
      </c>
      <c r="V29" s="79">
        <v>191</v>
      </c>
      <c r="W29" s="78">
        <v>27</v>
      </c>
      <c r="X29" s="78">
        <v>18</v>
      </c>
      <c r="Y29" s="78">
        <v>38</v>
      </c>
      <c r="Z29" s="79">
        <v>83</v>
      </c>
      <c r="AA29" s="78">
        <v>7</v>
      </c>
      <c r="AB29" s="78">
        <v>11</v>
      </c>
      <c r="AC29" s="78">
        <v>20</v>
      </c>
      <c r="AD29" s="79">
        <v>38</v>
      </c>
      <c r="AE29" s="78">
        <v>22</v>
      </c>
      <c r="AF29" s="78">
        <v>7</v>
      </c>
      <c r="AG29" s="78">
        <v>17</v>
      </c>
      <c r="AH29" s="79">
        <v>46</v>
      </c>
    </row>
    <row r="30" spans="1:34" ht="15" customHeight="1">
      <c r="A30" s="73">
        <v>27</v>
      </c>
      <c r="B30" s="89" t="s">
        <v>0</v>
      </c>
      <c r="C30" s="74" t="str">
        <f t="shared" si="1"/>
        <v>00000199</v>
      </c>
      <c r="D30" s="147">
        <v>199</v>
      </c>
      <c r="E30" s="75" t="s">
        <v>1232</v>
      </c>
      <c r="F30" s="75" t="s">
        <v>103</v>
      </c>
      <c r="G30" s="76" t="s">
        <v>1204</v>
      </c>
      <c r="H30" s="76" t="s">
        <v>61</v>
      </c>
      <c r="I30" s="76" t="s">
        <v>234</v>
      </c>
      <c r="J30" s="76" t="s">
        <v>61</v>
      </c>
      <c r="K30" s="87" t="s">
        <v>952</v>
      </c>
      <c r="L30" s="77" t="s">
        <v>384</v>
      </c>
      <c r="M30" s="78">
        <v>1</v>
      </c>
      <c r="N30" s="78">
        <v>15</v>
      </c>
      <c r="O30" s="78">
        <v>7</v>
      </c>
      <c r="P30" s="79">
        <v>23</v>
      </c>
      <c r="Q30" s="78">
        <v>5</v>
      </c>
      <c r="R30" s="78">
        <v>26</v>
      </c>
      <c r="S30" s="78">
        <v>12</v>
      </c>
      <c r="T30" s="78">
        <v>38</v>
      </c>
      <c r="U30" s="78">
        <v>25</v>
      </c>
      <c r="V30" s="79">
        <v>106</v>
      </c>
      <c r="W30" s="78">
        <v>5</v>
      </c>
      <c r="X30" s="78">
        <v>26</v>
      </c>
      <c r="Y30" s="78">
        <v>13</v>
      </c>
      <c r="Z30" s="79">
        <v>44</v>
      </c>
      <c r="AA30" s="78">
        <v>1</v>
      </c>
      <c r="AB30" s="78">
        <v>15</v>
      </c>
      <c r="AC30" s="78">
        <v>7</v>
      </c>
      <c r="AD30" s="79">
        <v>23</v>
      </c>
      <c r="AE30" s="78">
        <v>4</v>
      </c>
      <c r="AF30" s="78">
        <v>11</v>
      </c>
      <c r="AG30" s="78">
        <v>6</v>
      </c>
      <c r="AH30" s="79">
        <v>21</v>
      </c>
    </row>
    <row r="31" spans="1:34" ht="15" customHeight="1">
      <c r="A31" s="73">
        <v>28</v>
      </c>
      <c r="B31" s="89" t="s">
        <v>0</v>
      </c>
      <c r="C31" s="74" t="str">
        <f t="shared" si="1"/>
        <v>00000200</v>
      </c>
      <c r="D31" s="147">
        <v>200</v>
      </c>
      <c r="E31" s="75" t="s">
        <v>1233</v>
      </c>
      <c r="F31" s="75" t="s">
        <v>103</v>
      </c>
      <c r="G31" s="76" t="s">
        <v>1204</v>
      </c>
      <c r="H31" s="76" t="s">
        <v>61</v>
      </c>
      <c r="I31" s="76" t="s">
        <v>234</v>
      </c>
      <c r="J31" s="76" t="s">
        <v>61</v>
      </c>
      <c r="K31" s="87" t="s">
        <v>953</v>
      </c>
      <c r="L31" s="77" t="s">
        <v>385</v>
      </c>
      <c r="M31" s="78">
        <v>1</v>
      </c>
      <c r="N31" s="78">
        <v>14</v>
      </c>
      <c r="O31" s="78">
        <v>15</v>
      </c>
      <c r="P31" s="79">
        <v>30</v>
      </c>
      <c r="Q31" s="78">
        <v>5</v>
      </c>
      <c r="R31" s="78">
        <v>24</v>
      </c>
      <c r="S31" s="78">
        <v>26</v>
      </c>
      <c r="T31" s="78">
        <v>23</v>
      </c>
      <c r="U31" s="78">
        <v>25</v>
      </c>
      <c r="V31" s="79">
        <v>103</v>
      </c>
      <c r="W31" s="78">
        <v>5</v>
      </c>
      <c r="X31" s="78">
        <v>24</v>
      </c>
      <c r="Y31" s="78">
        <v>27</v>
      </c>
      <c r="Z31" s="79">
        <v>56</v>
      </c>
      <c r="AA31" s="78">
        <v>1</v>
      </c>
      <c r="AB31" s="78">
        <v>14</v>
      </c>
      <c r="AC31" s="78">
        <v>15</v>
      </c>
      <c r="AD31" s="79">
        <v>30</v>
      </c>
      <c r="AE31" s="78">
        <v>4</v>
      </c>
      <c r="AF31" s="78">
        <v>10</v>
      </c>
      <c r="AG31" s="78">
        <v>13</v>
      </c>
      <c r="AH31" s="79">
        <v>27</v>
      </c>
    </row>
    <row r="32" spans="1:34" ht="15" customHeight="1">
      <c r="A32" s="73">
        <v>29</v>
      </c>
      <c r="B32" s="89" t="s">
        <v>0</v>
      </c>
      <c r="C32" s="74" t="str">
        <f t="shared" si="1"/>
        <v>00000201</v>
      </c>
      <c r="D32" s="147">
        <v>201</v>
      </c>
      <c r="E32" s="75" t="s">
        <v>1234</v>
      </c>
      <c r="F32" s="75" t="s">
        <v>103</v>
      </c>
      <c r="G32" s="76" t="s">
        <v>1204</v>
      </c>
      <c r="H32" s="76" t="s">
        <v>61</v>
      </c>
      <c r="I32" s="76" t="s">
        <v>234</v>
      </c>
      <c r="J32" s="76" t="s">
        <v>61</v>
      </c>
      <c r="K32" s="87" t="s">
        <v>954</v>
      </c>
      <c r="L32" s="77" t="s">
        <v>386</v>
      </c>
      <c r="M32" s="78">
        <v>2</v>
      </c>
      <c r="N32" s="78">
        <v>19</v>
      </c>
      <c r="O32" s="78">
        <v>15</v>
      </c>
      <c r="P32" s="79">
        <v>36</v>
      </c>
      <c r="Q32" s="78">
        <v>10</v>
      </c>
      <c r="R32" s="78">
        <v>32</v>
      </c>
      <c r="S32" s="78">
        <v>26</v>
      </c>
      <c r="T32" s="78">
        <v>36</v>
      </c>
      <c r="U32" s="78">
        <v>37</v>
      </c>
      <c r="V32" s="79">
        <v>141</v>
      </c>
      <c r="W32" s="78">
        <v>10</v>
      </c>
      <c r="X32" s="78">
        <v>32</v>
      </c>
      <c r="Y32" s="78">
        <v>27</v>
      </c>
      <c r="Z32" s="79">
        <v>69</v>
      </c>
      <c r="AA32" s="78">
        <v>2</v>
      </c>
      <c r="AB32" s="78">
        <v>19</v>
      </c>
      <c r="AC32" s="78">
        <v>15</v>
      </c>
      <c r="AD32" s="79">
        <v>36</v>
      </c>
      <c r="AE32" s="78">
        <v>7</v>
      </c>
      <c r="AF32" s="78">
        <v>13</v>
      </c>
      <c r="AG32" s="78">
        <v>13</v>
      </c>
      <c r="AH32" s="79">
        <v>33</v>
      </c>
    </row>
    <row r="33" spans="1:34" ht="15" customHeight="1">
      <c r="A33" s="73">
        <v>30</v>
      </c>
      <c r="B33" s="89" t="s">
        <v>0</v>
      </c>
      <c r="C33" s="74" t="str">
        <f t="shared" si="1"/>
        <v>00000195</v>
      </c>
      <c r="D33" s="147">
        <v>195</v>
      </c>
      <c r="E33" s="75" t="s">
        <v>1235</v>
      </c>
      <c r="F33" s="75" t="s">
        <v>103</v>
      </c>
      <c r="G33" s="76" t="s">
        <v>1204</v>
      </c>
      <c r="H33" s="76" t="s">
        <v>61</v>
      </c>
      <c r="I33" s="76" t="s">
        <v>234</v>
      </c>
      <c r="J33" s="76" t="s">
        <v>61</v>
      </c>
      <c r="K33" s="87" t="s">
        <v>955</v>
      </c>
      <c r="L33" s="77" t="s">
        <v>379</v>
      </c>
      <c r="M33" s="78">
        <v>3</v>
      </c>
      <c r="N33" s="78">
        <v>2</v>
      </c>
      <c r="O33" s="78">
        <v>6</v>
      </c>
      <c r="P33" s="79">
        <v>11</v>
      </c>
      <c r="Q33" s="78">
        <v>12</v>
      </c>
      <c r="R33" s="78">
        <v>4</v>
      </c>
      <c r="S33" s="78">
        <v>10</v>
      </c>
      <c r="T33" s="78">
        <v>17</v>
      </c>
      <c r="U33" s="78">
        <v>15</v>
      </c>
      <c r="V33" s="79">
        <v>58</v>
      </c>
      <c r="W33" s="78">
        <v>11</v>
      </c>
      <c r="X33" s="78">
        <v>4</v>
      </c>
      <c r="Y33" s="78">
        <v>11</v>
      </c>
      <c r="Z33" s="79">
        <v>26</v>
      </c>
      <c r="AA33" s="78">
        <v>3</v>
      </c>
      <c r="AB33" s="78">
        <v>2</v>
      </c>
      <c r="AC33" s="78">
        <v>6</v>
      </c>
      <c r="AD33" s="79">
        <v>11</v>
      </c>
      <c r="AE33" s="78">
        <v>8</v>
      </c>
      <c r="AF33" s="78">
        <v>2</v>
      </c>
      <c r="AG33" s="78">
        <v>5</v>
      </c>
      <c r="AH33" s="79">
        <v>15</v>
      </c>
    </row>
    <row r="34" spans="1:34" ht="15" customHeight="1">
      <c r="A34" s="73">
        <v>31</v>
      </c>
      <c r="B34" s="86" t="s">
        <v>0</v>
      </c>
      <c r="C34" s="74" t="str">
        <f t="shared" si="1"/>
        <v>00016641</v>
      </c>
      <c r="D34" s="147">
        <v>16641</v>
      </c>
      <c r="E34" s="75" t="s">
        <v>1236</v>
      </c>
      <c r="F34" s="75" t="s">
        <v>103</v>
      </c>
      <c r="G34" s="76" t="s">
        <v>1204</v>
      </c>
      <c r="H34" s="76" t="s">
        <v>61</v>
      </c>
      <c r="I34" s="76" t="s">
        <v>234</v>
      </c>
      <c r="J34" s="76" t="s">
        <v>61</v>
      </c>
      <c r="K34" s="87" t="s">
        <v>956</v>
      </c>
      <c r="L34" s="77" t="s">
        <v>569</v>
      </c>
      <c r="M34" s="78">
        <v>2</v>
      </c>
      <c r="N34" s="78">
        <v>12</v>
      </c>
      <c r="O34" s="78">
        <v>14</v>
      </c>
      <c r="P34" s="79">
        <v>28</v>
      </c>
      <c r="Q34" s="78">
        <v>7</v>
      </c>
      <c r="R34" s="78">
        <v>20</v>
      </c>
      <c r="S34" s="78">
        <v>24</v>
      </c>
      <c r="T34" s="78">
        <v>28</v>
      </c>
      <c r="U34" s="78">
        <v>23</v>
      </c>
      <c r="V34" s="79">
        <v>102</v>
      </c>
      <c r="W34" s="78">
        <v>7</v>
      </c>
      <c r="X34" s="78">
        <v>20</v>
      </c>
      <c r="Y34" s="78">
        <v>25</v>
      </c>
      <c r="Z34" s="79">
        <v>52</v>
      </c>
      <c r="AA34" s="78">
        <v>2</v>
      </c>
      <c r="AB34" s="78">
        <v>12</v>
      </c>
      <c r="AC34" s="78">
        <v>14</v>
      </c>
      <c r="AD34" s="79">
        <v>28</v>
      </c>
      <c r="AE34" s="78">
        <v>5</v>
      </c>
      <c r="AF34" s="78">
        <v>8</v>
      </c>
      <c r="AG34" s="78">
        <v>12</v>
      </c>
      <c r="AH34" s="79">
        <v>25</v>
      </c>
    </row>
    <row r="35" spans="1:34" ht="15" customHeight="1">
      <c r="A35" s="73">
        <v>32</v>
      </c>
      <c r="B35" s="88" t="s">
        <v>0</v>
      </c>
      <c r="C35" s="74" t="str">
        <f t="shared" si="1"/>
        <v>00016651</v>
      </c>
      <c r="D35" s="147">
        <v>16651</v>
      </c>
      <c r="E35" s="75" t="s">
        <v>1237</v>
      </c>
      <c r="F35" s="75" t="s">
        <v>103</v>
      </c>
      <c r="G35" s="76" t="s">
        <v>1204</v>
      </c>
      <c r="H35" s="76" t="s">
        <v>61</v>
      </c>
      <c r="I35" s="76" t="s">
        <v>234</v>
      </c>
      <c r="J35" s="76" t="s">
        <v>61</v>
      </c>
      <c r="K35" s="87" t="s">
        <v>957</v>
      </c>
      <c r="L35" s="77" t="s">
        <v>570</v>
      </c>
      <c r="M35" s="78">
        <v>3</v>
      </c>
      <c r="N35" s="78">
        <v>5</v>
      </c>
      <c r="O35" s="78">
        <v>5</v>
      </c>
      <c r="P35" s="79">
        <v>13</v>
      </c>
      <c r="Q35" s="78">
        <v>12</v>
      </c>
      <c r="R35" s="78">
        <v>8</v>
      </c>
      <c r="S35" s="78">
        <v>8</v>
      </c>
      <c r="T35" s="78">
        <v>19</v>
      </c>
      <c r="U35" s="78">
        <v>25</v>
      </c>
      <c r="V35" s="79">
        <v>72</v>
      </c>
      <c r="W35" s="78">
        <v>11</v>
      </c>
      <c r="X35" s="78">
        <v>8</v>
      </c>
      <c r="Y35" s="78">
        <v>8</v>
      </c>
      <c r="Z35" s="79">
        <v>27</v>
      </c>
      <c r="AA35" s="78">
        <v>3</v>
      </c>
      <c r="AB35" s="78">
        <v>5</v>
      </c>
      <c r="AC35" s="78">
        <v>5</v>
      </c>
      <c r="AD35" s="79">
        <v>13</v>
      </c>
      <c r="AE35" s="78">
        <v>8</v>
      </c>
      <c r="AF35" s="78">
        <v>3</v>
      </c>
      <c r="AG35" s="78">
        <v>4</v>
      </c>
      <c r="AH35" s="79">
        <v>15</v>
      </c>
    </row>
    <row r="36" spans="1:34" ht="15" customHeight="1">
      <c r="A36" s="73">
        <v>33</v>
      </c>
      <c r="B36" s="86" t="s">
        <v>0</v>
      </c>
      <c r="C36" s="74" t="str">
        <f t="shared" si="1"/>
        <v>00025346</v>
      </c>
      <c r="D36" s="147">
        <v>25346</v>
      </c>
      <c r="E36" s="75" t="s">
        <v>1238</v>
      </c>
      <c r="F36" s="75" t="s">
        <v>103</v>
      </c>
      <c r="G36" s="76" t="s">
        <v>1204</v>
      </c>
      <c r="H36" s="76" t="s">
        <v>61</v>
      </c>
      <c r="I36" s="76" t="s">
        <v>234</v>
      </c>
      <c r="J36" s="76" t="s">
        <v>61</v>
      </c>
      <c r="K36" s="87" t="s">
        <v>958</v>
      </c>
      <c r="L36" s="77" t="s">
        <v>1730</v>
      </c>
      <c r="M36" s="78">
        <v>3</v>
      </c>
      <c r="N36" s="78">
        <v>2</v>
      </c>
      <c r="O36" s="78">
        <v>1</v>
      </c>
      <c r="P36" s="79">
        <v>6</v>
      </c>
      <c r="Q36" s="78">
        <v>12</v>
      </c>
      <c r="R36" s="78">
        <v>4</v>
      </c>
      <c r="S36" s="78">
        <v>2</v>
      </c>
      <c r="T36" s="78">
        <v>17</v>
      </c>
      <c r="U36" s="78">
        <v>10</v>
      </c>
      <c r="V36" s="79">
        <v>45</v>
      </c>
      <c r="W36" s="78">
        <v>11</v>
      </c>
      <c r="X36" s="78">
        <v>6</v>
      </c>
      <c r="Y36" s="78">
        <v>2</v>
      </c>
      <c r="Z36" s="79">
        <v>19</v>
      </c>
      <c r="AA36" s="78">
        <v>3</v>
      </c>
      <c r="AB36" s="78">
        <v>2</v>
      </c>
      <c r="AC36" s="78">
        <v>1</v>
      </c>
      <c r="AD36" s="79">
        <v>6</v>
      </c>
      <c r="AE36" s="78">
        <v>8</v>
      </c>
      <c r="AF36" s="78">
        <v>2</v>
      </c>
      <c r="AG36" s="78">
        <v>1</v>
      </c>
      <c r="AH36" s="79">
        <v>11</v>
      </c>
    </row>
    <row r="37" spans="1:34" ht="15" customHeight="1">
      <c r="A37" s="73">
        <v>34</v>
      </c>
      <c r="B37" s="86" t="s">
        <v>0</v>
      </c>
      <c r="C37" s="74" t="str">
        <f t="shared" si="1"/>
        <v>00032291</v>
      </c>
      <c r="D37" s="147">
        <v>32291</v>
      </c>
      <c r="E37" s="75">
        <v>160206312</v>
      </c>
      <c r="F37" s="75" t="s">
        <v>103</v>
      </c>
      <c r="G37" s="76" t="s">
        <v>1204</v>
      </c>
      <c r="H37" s="76" t="s">
        <v>61</v>
      </c>
      <c r="I37" s="76" t="s">
        <v>234</v>
      </c>
      <c r="J37" s="76" t="s">
        <v>61</v>
      </c>
      <c r="K37" s="87" t="s">
        <v>1239</v>
      </c>
      <c r="L37" s="77" t="s">
        <v>1731</v>
      </c>
      <c r="M37" s="78">
        <v>10</v>
      </c>
      <c r="N37" s="78">
        <v>2</v>
      </c>
      <c r="O37" s="78">
        <v>0</v>
      </c>
      <c r="P37" s="79">
        <v>12</v>
      </c>
      <c r="Q37" s="78">
        <v>42</v>
      </c>
      <c r="R37" s="78">
        <v>4</v>
      </c>
      <c r="S37" s="78">
        <v>0</v>
      </c>
      <c r="T37" s="78">
        <v>5</v>
      </c>
      <c r="U37" s="78">
        <v>2</v>
      </c>
      <c r="V37" s="79">
        <v>53</v>
      </c>
      <c r="W37" s="78">
        <v>38</v>
      </c>
      <c r="X37" s="78">
        <v>4</v>
      </c>
      <c r="Y37" s="78">
        <v>0</v>
      </c>
      <c r="Z37" s="79">
        <v>42</v>
      </c>
      <c r="AA37" s="78">
        <v>10</v>
      </c>
      <c r="AB37" s="78">
        <v>2</v>
      </c>
      <c r="AC37" s="78">
        <v>0</v>
      </c>
      <c r="AD37" s="79">
        <v>12</v>
      </c>
      <c r="AE37" s="78">
        <v>29</v>
      </c>
      <c r="AF37" s="78">
        <v>2</v>
      </c>
      <c r="AG37" s="78">
        <v>0</v>
      </c>
      <c r="AH37" s="79">
        <v>31</v>
      </c>
    </row>
    <row r="38" spans="1:34" ht="15" customHeight="1">
      <c r="A38" s="73">
        <v>35</v>
      </c>
      <c r="B38" s="86" t="s">
        <v>0</v>
      </c>
      <c r="C38" s="74" t="str">
        <f t="shared" si="1"/>
        <v>00033385</v>
      </c>
      <c r="D38" s="147">
        <v>33385</v>
      </c>
      <c r="E38" s="75" t="s">
        <v>1240</v>
      </c>
      <c r="F38" s="75" t="s">
        <v>103</v>
      </c>
      <c r="G38" s="76" t="s">
        <v>1204</v>
      </c>
      <c r="H38" s="76" t="s">
        <v>61</v>
      </c>
      <c r="I38" s="76" t="s">
        <v>234</v>
      </c>
      <c r="J38" s="76" t="s">
        <v>61</v>
      </c>
      <c r="K38" s="87" t="s">
        <v>893</v>
      </c>
      <c r="L38" s="77" t="s">
        <v>1732</v>
      </c>
      <c r="M38" s="78">
        <v>1</v>
      </c>
      <c r="N38" s="78">
        <v>11</v>
      </c>
      <c r="O38" s="78">
        <v>13</v>
      </c>
      <c r="P38" s="79">
        <v>25</v>
      </c>
      <c r="Q38" s="78">
        <v>5</v>
      </c>
      <c r="R38" s="78">
        <v>19</v>
      </c>
      <c r="S38" s="78">
        <v>24</v>
      </c>
      <c r="T38" s="78">
        <v>21</v>
      </c>
      <c r="U38" s="78">
        <v>24</v>
      </c>
      <c r="V38" s="79">
        <v>93</v>
      </c>
      <c r="W38" s="78">
        <v>5</v>
      </c>
      <c r="X38" s="78">
        <v>19</v>
      </c>
      <c r="Y38" s="78">
        <v>25</v>
      </c>
      <c r="Z38" s="79">
        <v>49</v>
      </c>
      <c r="AA38" s="78">
        <v>1</v>
      </c>
      <c r="AB38" s="78">
        <v>11</v>
      </c>
      <c r="AC38" s="78">
        <v>13</v>
      </c>
      <c r="AD38" s="79">
        <v>25</v>
      </c>
      <c r="AE38" s="78">
        <v>4</v>
      </c>
      <c r="AF38" s="78">
        <v>8</v>
      </c>
      <c r="AG38" s="78">
        <v>11</v>
      </c>
      <c r="AH38" s="79">
        <v>23</v>
      </c>
    </row>
    <row r="39" spans="1:34" ht="15" customHeight="1">
      <c r="A39" s="73">
        <v>36</v>
      </c>
      <c r="B39" s="86" t="s">
        <v>0</v>
      </c>
      <c r="C39" s="74" t="str">
        <f t="shared" si="1"/>
        <v>00033384</v>
      </c>
      <c r="D39" s="147">
        <v>33384</v>
      </c>
      <c r="E39" s="75" t="s">
        <v>1241</v>
      </c>
      <c r="F39" s="75" t="s">
        <v>103</v>
      </c>
      <c r="G39" s="76" t="s">
        <v>1204</v>
      </c>
      <c r="H39" s="76" t="s">
        <v>61</v>
      </c>
      <c r="I39" s="76" t="s">
        <v>234</v>
      </c>
      <c r="J39" s="76" t="s">
        <v>61</v>
      </c>
      <c r="K39" s="87" t="s">
        <v>1242</v>
      </c>
      <c r="L39" s="77" t="s">
        <v>1733</v>
      </c>
      <c r="M39" s="78">
        <v>0</v>
      </c>
      <c r="N39" s="78">
        <v>0</v>
      </c>
      <c r="O39" s="78">
        <v>0</v>
      </c>
      <c r="P39" s="79">
        <v>0</v>
      </c>
      <c r="Q39" s="78">
        <v>2</v>
      </c>
      <c r="R39" s="78">
        <v>0</v>
      </c>
      <c r="S39" s="78">
        <v>0</v>
      </c>
      <c r="T39" s="78">
        <v>7</v>
      </c>
      <c r="U39" s="78">
        <v>2</v>
      </c>
      <c r="V39" s="79">
        <v>11</v>
      </c>
      <c r="W39" s="78">
        <v>2</v>
      </c>
      <c r="X39" s="78">
        <v>0</v>
      </c>
      <c r="Y39" s="78">
        <v>0</v>
      </c>
      <c r="Z39" s="79">
        <v>2</v>
      </c>
      <c r="AA39" s="78">
        <v>0</v>
      </c>
      <c r="AB39" s="78">
        <v>0</v>
      </c>
      <c r="AC39" s="78">
        <v>0</v>
      </c>
      <c r="AD39" s="79">
        <v>0</v>
      </c>
      <c r="AE39" s="78">
        <v>1</v>
      </c>
      <c r="AF39" s="78">
        <v>0</v>
      </c>
      <c r="AG39" s="78">
        <v>0</v>
      </c>
      <c r="AH39" s="79">
        <v>1</v>
      </c>
    </row>
    <row r="40" spans="1:34" ht="15" customHeight="1">
      <c r="A40" s="73">
        <v>38</v>
      </c>
      <c r="B40" s="88" t="s">
        <v>896</v>
      </c>
      <c r="C40" s="74" t="str">
        <f t="shared" si="1"/>
        <v>00000202</v>
      </c>
      <c r="D40" s="147">
        <v>202</v>
      </c>
      <c r="E40" s="75" t="s">
        <v>1243</v>
      </c>
      <c r="F40" s="75" t="s">
        <v>103</v>
      </c>
      <c r="G40" s="76" t="s">
        <v>1204</v>
      </c>
      <c r="H40" s="76" t="s">
        <v>1244</v>
      </c>
      <c r="I40" s="76" t="s">
        <v>234</v>
      </c>
      <c r="J40" s="76" t="s">
        <v>168</v>
      </c>
      <c r="K40" s="87" t="s">
        <v>959</v>
      </c>
      <c r="L40" s="77" t="s">
        <v>387</v>
      </c>
      <c r="M40" s="78">
        <v>12</v>
      </c>
      <c r="N40" s="78">
        <v>31</v>
      </c>
      <c r="O40" s="78">
        <v>26</v>
      </c>
      <c r="P40" s="79">
        <v>69</v>
      </c>
      <c r="Q40" s="78">
        <v>51</v>
      </c>
      <c r="R40" s="78">
        <v>53</v>
      </c>
      <c r="S40" s="78">
        <v>46</v>
      </c>
      <c r="T40" s="78">
        <v>86</v>
      </c>
      <c r="U40" s="78">
        <v>57</v>
      </c>
      <c r="V40" s="79">
        <v>293</v>
      </c>
      <c r="W40" s="78">
        <v>47</v>
      </c>
      <c r="X40" s="78">
        <v>52</v>
      </c>
      <c r="Y40" s="78">
        <v>48</v>
      </c>
      <c r="Z40" s="79">
        <v>147</v>
      </c>
      <c r="AA40" s="78">
        <v>12</v>
      </c>
      <c r="AB40" s="78">
        <v>31</v>
      </c>
      <c r="AC40" s="78">
        <v>26</v>
      </c>
      <c r="AD40" s="79">
        <v>69</v>
      </c>
      <c r="AE40" s="78">
        <v>34</v>
      </c>
      <c r="AF40" s="78">
        <v>21</v>
      </c>
      <c r="AG40" s="78">
        <v>22</v>
      </c>
      <c r="AH40" s="79">
        <v>77</v>
      </c>
    </row>
    <row r="41" spans="1:34" ht="15" customHeight="1">
      <c r="A41" s="73">
        <v>39</v>
      </c>
      <c r="B41" s="89" t="s">
        <v>0</v>
      </c>
      <c r="C41" s="74" t="str">
        <f t="shared" si="1"/>
        <v>00027451</v>
      </c>
      <c r="D41" s="147">
        <v>27451</v>
      </c>
      <c r="E41" s="75" t="s">
        <v>1245</v>
      </c>
      <c r="F41" s="75" t="s">
        <v>103</v>
      </c>
      <c r="G41" s="76" t="s">
        <v>1204</v>
      </c>
      <c r="H41" s="76" t="s">
        <v>1244</v>
      </c>
      <c r="I41" s="76" t="s">
        <v>234</v>
      </c>
      <c r="J41" s="76" t="s">
        <v>168</v>
      </c>
      <c r="K41" s="87" t="s">
        <v>1246</v>
      </c>
      <c r="L41" s="77" t="s">
        <v>747</v>
      </c>
      <c r="M41" s="78">
        <v>1</v>
      </c>
      <c r="N41" s="78">
        <v>6</v>
      </c>
      <c r="O41" s="78">
        <v>3</v>
      </c>
      <c r="P41" s="79">
        <v>10</v>
      </c>
      <c r="Q41" s="78">
        <v>6</v>
      </c>
      <c r="R41" s="78">
        <v>11</v>
      </c>
      <c r="S41" s="78">
        <v>6</v>
      </c>
      <c r="T41" s="78">
        <v>12</v>
      </c>
      <c r="U41" s="78">
        <v>12</v>
      </c>
      <c r="V41" s="79">
        <v>47</v>
      </c>
      <c r="W41" s="78">
        <v>5</v>
      </c>
      <c r="X41" s="78">
        <v>11</v>
      </c>
      <c r="Y41" s="78">
        <v>6</v>
      </c>
      <c r="Z41" s="79">
        <v>22</v>
      </c>
      <c r="AA41" s="78">
        <v>1</v>
      </c>
      <c r="AB41" s="78">
        <v>6</v>
      </c>
      <c r="AC41" s="78">
        <v>3</v>
      </c>
      <c r="AD41" s="79">
        <v>10</v>
      </c>
      <c r="AE41" s="78">
        <v>4</v>
      </c>
      <c r="AF41" s="78">
        <v>4</v>
      </c>
      <c r="AG41" s="78">
        <v>3</v>
      </c>
      <c r="AH41" s="79">
        <v>11</v>
      </c>
    </row>
    <row r="42" spans="1:34" ht="15" customHeight="1">
      <c r="A42" s="73">
        <v>40</v>
      </c>
      <c r="B42" s="89" t="s">
        <v>0</v>
      </c>
      <c r="C42" s="74" t="str">
        <f t="shared" si="1"/>
        <v>00000205</v>
      </c>
      <c r="D42" s="147">
        <v>205</v>
      </c>
      <c r="E42" s="75" t="s">
        <v>1247</v>
      </c>
      <c r="F42" s="75" t="s">
        <v>103</v>
      </c>
      <c r="G42" s="76" t="s">
        <v>1204</v>
      </c>
      <c r="H42" s="76" t="s">
        <v>1244</v>
      </c>
      <c r="I42" s="76" t="s">
        <v>234</v>
      </c>
      <c r="J42" s="76" t="s">
        <v>168</v>
      </c>
      <c r="K42" s="87" t="s">
        <v>960</v>
      </c>
      <c r="L42" s="77" t="s">
        <v>389</v>
      </c>
      <c r="M42" s="78">
        <v>1</v>
      </c>
      <c r="N42" s="78">
        <v>7</v>
      </c>
      <c r="O42" s="78">
        <v>3</v>
      </c>
      <c r="P42" s="79">
        <v>11</v>
      </c>
      <c r="Q42" s="78">
        <v>6</v>
      </c>
      <c r="R42" s="78">
        <v>12</v>
      </c>
      <c r="S42" s="78">
        <v>6</v>
      </c>
      <c r="T42" s="78">
        <v>15</v>
      </c>
      <c r="U42" s="78">
        <v>6</v>
      </c>
      <c r="V42" s="79">
        <v>45</v>
      </c>
      <c r="W42" s="78">
        <v>5</v>
      </c>
      <c r="X42" s="78">
        <v>12</v>
      </c>
      <c r="Y42" s="78">
        <v>6</v>
      </c>
      <c r="Z42" s="79">
        <v>23</v>
      </c>
      <c r="AA42" s="78">
        <v>1</v>
      </c>
      <c r="AB42" s="78">
        <v>7</v>
      </c>
      <c r="AC42" s="78">
        <v>3</v>
      </c>
      <c r="AD42" s="79">
        <v>11</v>
      </c>
      <c r="AE42" s="78">
        <v>4</v>
      </c>
      <c r="AF42" s="78">
        <v>5</v>
      </c>
      <c r="AG42" s="78">
        <v>3</v>
      </c>
      <c r="AH42" s="79">
        <v>12</v>
      </c>
    </row>
    <row r="43" spans="1:34" ht="15" customHeight="1">
      <c r="A43" s="73">
        <v>41</v>
      </c>
      <c r="B43" s="89" t="s">
        <v>0</v>
      </c>
      <c r="C43" s="74" t="str">
        <f t="shared" si="1"/>
        <v>00032465</v>
      </c>
      <c r="D43" s="147">
        <v>32465</v>
      </c>
      <c r="E43" s="75" t="s">
        <v>1248</v>
      </c>
      <c r="F43" s="75" t="s">
        <v>103</v>
      </c>
      <c r="G43" s="76" t="s">
        <v>1204</v>
      </c>
      <c r="H43" s="76" t="s">
        <v>1244</v>
      </c>
      <c r="I43" s="76" t="s">
        <v>234</v>
      </c>
      <c r="J43" s="76" t="s">
        <v>168</v>
      </c>
      <c r="K43" s="87" t="s">
        <v>886</v>
      </c>
      <c r="L43" s="77" t="s">
        <v>1734</v>
      </c>
      <c r="M43" s="78">
        <v>1</v>
      </c>
      <c r="N43" s="78">
        <v>2</v>
      </c>
      <c r="O43" s="78">
        <v>0</v>
      </c>
      <c r="P43" s="79">
        <v>3</v>
      </c>
      <c r="Q43" s="78">
        <v>6</v>
      </c>
      <c r="R43" s="78">
        <v>3</v>
      </c>
      <c r="S43" s="78">
        <v>0</v>
      </c>
      <c r="T43" s="78">
        <v>0</v>
      </c>
      <c r="U43" s="78">
        <v>1</v>
      </c>
      <c r="V43" s="79">
        <v>10</v>
      </c>
      <c r="W43" s="78">
        <v>5</v>
      </c>
      <c r="X43" s="78">
        <v>3</v>
      </c>
      <c r="Y43" s="78">
        <v>0</v>
      </c>
      <c r="Z43" s="79">
        <v>8</v>
      </c>
      <c r="AA43" s="78">
        <v>1</v>
      </c>
      <c r="AB43" s="78">
        <v>2</v>
      </c>
      <c r="AC43" s="78">
        <v>0</v>
      </c>
      <c r="AD43" s="79">
        <v>3</v>
      </c>
      <c r="AE43" s="78">
        <v>4</v>
      </c>
      <c r="AF43" s="78">
        <v>1</v>
      </c>
      <c r="AG43" s="78">
        <v>0</v>
      </c>
      <c r="AH43" s="79">
        <v>5</v>
      </c>
    </row>
    <row r="44" spans="1:34" ht="15" customHeight="1">
      <c r="A44" s="73">
        <v>42</v>
      </c>
      <c r="B44" s="89" t="s">
        <v>0</v>
      </c>
      <c r="C44" s="74" t="str">
        <f t="shared" si="1"/>
        <v>00000204</v>
      </c>
      <c r="D44" s="147">
        <v>204</v>
      </c>
      <c r="E44" s="75" t="s">
        <v>1249</v>
      </c>
      <c r="F44" s="75" t="s">
        <v>103</v>
      </c>
      <c r="G44" s="76" t="s">
        <v>1204</v>
      </c>
      <c r="H44" s="76" t="s">
        <v>1244</v>
      </c>
      <c r="I44" s="76" t="s">
        <v>234</v>
      </c>
      <c r="J44" s="76" t="s">
        <v>168</v>
      </c>
      <c r="K44" s="87" t="s">
        <v>961</v>
      </c>
      <c r="L44" s="77" t="s">
        <v>388</v>
      </c>
      <c r="M44" s="78">
        <v>1</v>
      </c>
      <c r="N44" s="78">
        <v>2</v>
      </c>
      <c r="O44" s="78">
        <v>5</v>
      </c>
      <c r="P44" s="79">
        <v>8</v>
      </c>
      <c r="Q44" s="78">
        <v>4</v>
      </c>
      <c r="R44" s="78">
        <v>3</v>
      </c>
      <c r="S44" s="78">
        <v>8</v>
      </c>
      <c r="T44" s="78">
        <v>25</v>
      </c>
      <c r="U44" s="78">
        <v>4</v>
      </c>
      <c r="V44" s="79">
        <v>44</v>
      </c>
      <c r="W44" s="78">
        <v>4</v>
      </c>
      <c r="X44" s="78">
        <v>3</v>
      </c>
      <c r="Y44" s="78">
        <v>9</v>
      </c>
      <c r="Z44" s="79">
        <v>16</v>
      </c>
      <c r="AA44" s="78">
        <v>1</v>
      </c>
      <c r="AB44" s="78">
        <v>2</v>
      </c>
      <c r="AC44" s="78">
        <v>5</v>
      </c>
      <c r="AD44" s="79">
        <v>8</v>
      </c>
      <c r="AE44" s="78">
        <v>3</v>
      </c>
      <c r="AF44" s="78">
        <v>1</v>
      </c>
      <c r="AG44" s="78">
        <v>4</v>
      </c>
      <c r="AH44" s="79">
        <v>8</v>
      </c>
    </row>
    <row r="45" spans="1:34" ht="15" customHeight="1">
      <c r="A45" s="73">
        <v>43</v>
      </c>
      <c r="B45" s="89" t="s">
        <v>0</v>
      </c>
      <c r="C45" s="74" t="str">
        <f t="shared" si="1"/>
        <v>00006695</v>
      </c>
      <c r="D45" s="147">
        <v>6695</v>
      </c>
      <c r="E45" s="75" t="s">
        <v>1250</v>
      </c>
      <c r="F45" s="75" t="s">
        <v>103</v>
      </c>
      <c r="G45" s="76" t="s">
        <v>1204</v>
      </c>
      <c r="H45" s="76" t="s">
        <v>1244</v>
      </c>
      <c r="I45" s="76" t="s">
        <v>234</v>
      </c>
      <c r="J45" s="76" t="s">
        <v>168</v>
      </c>
      <c r="K45" s="87" t="s">
        <v>962</v>
      </c>
      <c r="L45" s="77" t="s">
        <v>456</v>
      </c>
      <c r="M45" s="78">
        <v>4</v>
      </c>
      <c r="N45" s="78">
        <v>13</v>
      </c>
      <c r="O45" s="78">
        <v>14</v>
      </c>
      <c r="P45" s="79">
        <v>31</v>
      </c>
      <c r="Q45" s="78">
        <v>15</v>
      </c>
      <c r="R45" s="78">
        <v>22</v>
      </c>
      <c r="S45" s="78">
        <v>25</v>
      </c>
      <c r="T45" s="78">
        <v>22</v>
      </c>
      <c r="U45" s="78">
        <v>20</v>
      </c>
      <c r="V45" s="79">
        <v>104</v>
      </c>
      <c r="W45" s="78">
        <v>14</v>
      </c>
      <c r="X45" s="78">
        <v>22</v>
      </c>
      <c r="Y45" s="78">
        <v>26</v>
      </c>
      <c r="Z45" s="79">
        <v>62</v>
      </c>
      <c r="AA45" s="78">
        <v>4</v>
      </c>
      <c r="AB45" s="78">
        <v>13</v>
      </c>
      <c r="AC45" s="78">
        <v>14</v>
      </c>
      <c r="AD45" s="79">
        <v>31</v>
      </c>
      <c r="AE45" s="78">
        <v>10</v>
      </c>
      <c r="AF45" s="78">
        <v>9</v>
      </c>
      <c r="AG45" s="78">
        <v>12</v>
      </c>
      <c r="AH45" s="79">
        <v>31</v>
      </c>
    </row>
    <row r="46" spans="1:34" ht="15" customHeight="1">
      <c r="A46" s="73">
        <v>44</v>
      </c>
      <c r="B46" s="86" t="s">
        <v>1251</v>
      </c>
      <c r="C46" s="74" t="str">
        <f t="shared" si="1"/>
        <v>00015657</v>
      </c>
      <c r="D46" s="147">
        <v>15657</v>
      </c>
      <c r="E46" s="75" t="s">
        <v>1252</v>
      </c>
      <c r="F46" s="75" t="s">
        <v>103</v>
      </c>
      <c r="G46" s="76" t="s">
        <v>1204</v>
      </c>
      <c r="H46" s="76" t="s">
        <v>1244</v>
      </c>
      <c r="I46" s="76" t="s">
        <v>234</v>
      </c>
      <c r="J46" s="76" t="s">
        <v>168</v>
      </c>
      <c r="K46" s="87" t="s">
        <v>963</v>
      </c>
      <c r="L46" s="77" t="s">
        <v>1735</v>
      </c>
      <c r="M46" s="78">
        <v>2</v>
      </c>
      <c r="N46" s="78">
        <v>6</v>
      </c>
      <c r="O46" s="78">
        <v>9</v>
      </c>
      <c r="P46" s="79">
        <v>17</v>
      </c>
      <c r="Q46" s="78">
        <v>8</v>
      </c>
      <c r="R46" s="78">
        <v>10</v>
      </c>
      <c r="S46" s="78">
        <v>15</v>
      </c>
      <c r="T46" s="78">
        <v>22</v>
      </c>
      <c r="U46" s="78">
        <v>14</v>
      </c>
      <c r="V46" s="79">
        <v>69</v>
      </c>
      <c r="W46" s="78">
        <v>8</v>
      </c>
      <c r="X46" s="78">
        <v>10</v>
      </c>
      <c r="Y46" s="78">
        <v>16</v>
      </c>
      <c r="Z46" s="79">
        <v>34</v>
      </c>
      <c r="AA46" s="78">
        <v>2</v>
      </c>
      <c r="AB46" s="78">
        <v>6</v>
      </c>
      <c r="AC46" s="78">
        <v>9</v>
      </c>
      <c r="AD46" s="79">
        <v>17</v>
      </c>
      <c r="AE46" s="78">
        <v>6</v>
      </c>
      <c r="AF46" s="78">
        <v>4</v>
      </c>
      <c r="AG46" s="78">
        <v>7</v>
      </c>
      <c r="AH46" s="79">
        <v>17</v>
      </c>
    </row>
    <row r="47" spans="1:34" ht="15" customHeight="1">
      <c r="A47" s="73">
        <v>45</v>
      </c>
      <c r="B47" s="89" t="s">
        <v>0</v>
      </c>
      <c r="C47" s="74" t="str">
        <f t="shared" si="1"/>
        <v>00015854</v>
      </c>
      <c r="D47" s="147">
        <v>15854</v>
      </c>
      <c r="E47" s="75" t="s">
        <v>1253</v>
      </c>
      <c r="F47" s="75" t="s">
        <v>103</v>
      </c>
      <c r="G47" s="76" t="s">
        <v>1204</v>
      </c>
      <c r="H47" s="76" t="s">
        <v>1244</v>
      </c>
      <c r="I47" s="76" t="s">
        <v>234</v>
      </c>
      <c r="J47" s="76" t="s">
        <v>168</v>
      </c>
      <c r="K47" s="87" t="s">
        <v>964</v>
      </c>
      <c r="L47" s="77" t="s">
        <v>567</v>
      </c>
      <c r="M47" s="78">
        <v>3</v>
      </c>
      <c r="N47" s="78">
        <v>8</v>
      </c>
      <c r="O47" s="78">
        <v>18</v>
      </c>
      <c r="P47" s="79">
        <v>29</v>
      </c>
      <c r="Q47" s="78">
        <v>13</v>
      </c>
      <c r="R47" s="78">
        <v>14</v>
      </c>
      <c r="S47" s="78">
        <v>32</v>
      </c>
      <c r="T47" s="78">
        <v>14</v>
      </c>
      <c r="U47" s="78">
        <v>15</v>
      </c>
      <c r="V47" s="79">
        <v>88</v>
      </c>
      <c r="W47" s="78">
        <v>12</v>
      </c>
      <c r="X47" s="78">
        <v>14</v>
      </c>
      <c r="Y47" s="78">
        <v>33</v>
      </c>
      <c r="Z47" s="79">
        <v>59</v>
      </c>
      <c r="AA47" s="78">
        <v>3</v>
      </c>
      <c r="AB47" s="78">
        <v>8</v>
      </c>
      <c r="AC47" s="78">
        <v>18</v>
      </c>
      <c r="AD47" s="79">
        <v>29</v>
      </c>
      <c r="AE47" s="78">
        <v>9</v>
      </c>
      <c r="AF47" s="78">
        <v>6</v>
      </c>
      <c r="AG47" s="78">
        <v>15</v>
      </c>
      <c r="AH47" s="79">
        <v>30</v>
      </c>
    </row>
    <row r="48" spans="1:34" ht="15" customHeight="1">
      <c r="A48" s="73">
        <v>46</v>
      </c>
      <c r="B48" s="89" t="s">
        <v>0</v>
      </c>
      <c r="C48" s="74" t="str">
        <f t="shared" si="1"/>
        <v>00017685</v>
      </c>
      <c r="D48" s="147">
        <v>17685</v>
      </c>
      <c r="E48" s="75" t="s">
        <v>1254</v>
      </c>
      <c r="F48" s="75" t="s">
        <v>103</v>
      </c>
      <c r="G48" s="76" t="s">
        <v>1204</v>
      </c>
      <c r="H48" s="76" t="s">
        <v>1244</v>
      </c>
      <c r="I48" s="76" t="s">
        <v>234</v>
      </c>
      <c r="J48" s="76" t="s">
        <v>168</v>
      </c>
      <c r="K48" s="87" t="s">
        <v>965</v>
      </c>
      <c r="L48" s="77" t="s">
        <v>581</v>
      </c>
      <c r="M48" s="78">
        <v>2</v>
      </c>
      <c r="N48" s="78">
        <v>5</v>
      </c>
      <c r="O48" s="78">
        <v>7</v>
      </c>
      <c r="P48" s="79">
        <v>14</v>
      </c>
      <c r="Q48" s="78">
        <v>10</v>
      </c>
      <c r="R48" s="78">
        <v>10</v>
      </c>
      <c r="S48" s="78">
        <v>12</v>
      </c>
      <c r="T48" s="78">
        <v>18</v>
      </c>
      <c r="U48" s="78">
        <v>15</v>
      </c>
      <c r="V48" s="79">
        <v>65</v>
      </c>
      <c r="W48" s="78">
        <v>9</v>
      </c>
      <c r="X48" s="78">
        <v>8</v>
      </c>
      <c r="Y48" s="78">
        <v>12</v>
      </c>
      <c r="Z48" s="79">
        <v>29</v>
      </c>
      <c r="AA48" s="78">
        <v>2</v>
      </c>
      <c r="AB48" s="78">
        <v>5</v>
      </c>
      <c r="AC48" s="78">
        <v>7</v>
      </c>
      <c r="AD48" s="79">
        <v>14</v>
      </c>
      <c r="AE48" s="78">
        <v>7</v>
      </c>
      <c r="AF48" s="78">
        <v>3</v>
      </c>
      <c r="AG48" s="78">
        <v>6</v>
      </c>
      <c r="AH48" s="79">
        <v>16</v>
      </c>
    </row>
    <row r="49" spans="1:34" ht="15" customHeight="1">
      <c r="A49" s="73">
        <v>47</v>
      </c>
      <c r="B49" s="89" t="s">
        <v>0</v>
      </c>
      <c r="C49" s="74" t="str">
        <f t="shared" si="1"/>
        <v>00031671</v>
      </c>
      <c r="D49" s="147">
        <v>31671</v>
      </c>
      <c r="E49" s="75" t="s">
        <v>1255</v>
      </c>
      <c r="F49" s="75" t="s">
        <v>103</v>
      </c>
      <c r="G49" s="76" t="s">
        <v>1204</v>
      </c>
      <c r="H49" s="76" t="s">
        <v>1244</v>
      </c>
      <c r="I49" s="76" t="s">
        <v>234</v>
      </c>
      <c r="J49" s="76" t="s">
        <v>168</v>
      </c>
      <c r="K49" s="87" t="s">
        <v>966</v>
      </c>
      <c r="L49" s="77" t="s">
        <v>835</v>
      </c>
      <c r="M49" s="78">
        <v>2</v>
      </c>
      <c r="N49" s="78">
        <v>6</v>
      </c>
      <c r="O49" s="78">
        <v>3</v>
      </c>
      <c r="P49" s="79">
        <v>11</v>
      </c>
      <c r="Q49" s="78">
        <v>7</v>
      </c>
      <c r="R49" s="78">
        <v>10</v>
      </c>
      <c r="S49" s="78">
        <v>6</v>
      </c>
      <c r="T49" s="78">
        <v>6</v>
      </c>
      <c r="U49" s="78">
        <v>5</v>
      </c>
      <c r="V49" s="79">
        <v>34</v>
      </c>
      <c r="W49" s="78">
        <v>6</v>
      </c>
      <c r="X49" s="78">
        <v>10</v>
      </c>
      <c r="Y49" s="78">
        <v>6</v>
      </c>
      <c r="Z49" s="79">
        <v>22</v>
      </c>
      <c r="AA49" s="78">
        <v>2</v>
      </c>
      <c r="AB49" s="78">
        <v>6</v>
      </c>
      <c r="AC49" s="78">
        <v>3</v>
      </c>
      <c r="AD49" s="79">
        <v>11</v>
      </c>
      <c r="AE49" s="78">
        <v>5</v>
      </c>
      <c r="AF49" s="78">
        <v>4</v>
      </c>
      <c r="AG49" s="78">
        <v>3</v>
      </c>
      <c r="AH49" s="79">
        <v>12</v>
      </c>
    </row>
    <row r="50" spans="1:34" ht="15" customHeight="1">
      <c r="A50" s="73">
        <v>48</v>
      </c>
      <c r="B50" s="89" t="s">
        <v>0</v>
      </c>
      <c r="C50" s="74" t="str">
        <f t="shared" si="1"/>
        <v>00031239</v>
      </c>
      <c r="D50" s="147">
        <v>31239</v>
      </c>
      <c r="E50" s="75" t="s">
        <v>1256</v>
      </c>
      <c r="F50" s="75" t="s">
        <v>103</v>
      </c>
      <c r="G50" s="76" t="s">
        <v>1204</v>
      </c>
      <c r="H50" s="76" t="s">
        <v>1244</v>
      </c>
      <c r="I50" s="76" t="s">
        <v>234</v>
      </c>
      <c r="J50" s="76" t="s">
        <v>168</v>
      </c>
      <c r="K50" s="87" t="s">
        <v>967</v>
      </c>
      <c r="L50" s="77" t="s">
        <v>822</v>
      </c>
      <c r="M50" s="78">
        <v>1</v>
      </c>
      <c r="N50" s="78">
        <v>5</v>
      </c>
      <c r="O50" s="78">
        <v>2</v>
      </c>
      <c r="P50" s="79">
        <v>8</v>
      </c>
      <c r="Q50" s="78">
        <v>3</v>
      </c>
      <c r="R50" s="78">
        <v>8</v>
      </c>
      <c r="S50" s="78">
        <v>3</v>
      </c>
      <c r="T50" s="78">
        <v>5</v>
      </c>
      <c r="U50" s="78">
        <v>3</v>
      </c>
      <c r="V50" s="79">
        <v>22</v>
      </c>
      <c r="W50" s="78">
        <v>3</v>
      </c>
      <c r="X50" s="78">
        <v>8</v>
      </c>
      <c r="Y50" s="78">
        <v>4</v>
      </c>
      <c r="Z50" s="79">
        <v>15</v>
      </c>
      <c r="AA50" s="78">
        <v>1</v>
      </c>
      <c r="AB50" s="78">
        <v>5</v>
      </c>
      <c r="AC50" s="78">
        <v>2</v>
      </c>
      <c r="AD50" s="79">
        <v>8</v>
      </c>
      <c r="AE50" s="78">
        <v>2</v>
      </c>
      <c r="AF50" s="78">
        <v>3</v>
      </c>
      <c r="AG50" s="78">
        <v>2</v>
      </c>
      <c r="AH50" s="79">
        <v>7</v>
      </c>
    </row>
    <row r="51" spans="1:34" ht="15" customHeight="1">
      <c r="A51" s="73">
        <v>49</v>
      </c>
      <c r="B51" s="88" t="s">
        <v>1206</v>
      </c>
      <c r="C51" s="74" t="str">
        <f t="shared" si="1"/>
        <v>00000209</v>
      </c>
      <c r="D51" s="147">
        <v>209</v>
      </c>
      <c r="E51" s="75" t="s">
        <v>1257</v>
      </c>
      <c r="F51" s="75" t="s">
        <v>103</v>
      </c>
      <c r="G51" s="76" t="s">
        <v>1204</v>
      </c>
      <c r="H51" s="76" t="s">
        <v>1258</v>
      </c>
      <c r="I51" s="76" t="s">
        <v>234</v>
      </c>
      <c r="J51" s="76" t="s">
        <v>968</v>
      </c>
      <c r="K51" s="87" t="s">
        <v>968</v>
      </c>
      <c r="L51" s="77" t="s">
        <v>393</v>
      </c>
      <c r="M51" s="78">
        <v>13</v>
      </c>
      <c r="N51" s="78">
        <v>38</v>
      </c>
      <c r="O51" s="78">
        <v>37</v>
      </c>
      <c r="P51" s="79">
        <v>88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9">
        <v>0</v>
      </c>
      <c r="W51" s="78">
        <v>50</v>
      </c>
      <c r="X51" s="78">
        <v>65</v>
      </c>
      <c r="Y51" s="78">
        <v>68</v>
      </c>
      <c r="Z51" s="79">
        <v>183</v>
      </c>
      <c r="AA51" s="78">
        <v>13</v>
      </c>
      <c r="AB51" s="78">
        <v>38</v>
      </c>
      <c r="AC51" s="78">
        <v>37</v>
      </c>
      <c r="AD51" s="79">
        <v>88</v>
      </c>
      <c r="AE51" s="78">
        <v>36</v>
      </c>
      <c r="AF51" s="78">
        <v>28</v>
      </c>
      <c r="AG51" s="78">
        <v>31</v>
      </c>
      <c r="AH51" s="79">
        <v>95</v>
      </c>
    </row>
    <row r="52" spans="1:34" ht="15" customHeight="1">
      <c r="A52" s="73">
        <v>50</v>
      </c>
      <c r="B52" s="89" t="s">
        <v>0</v>
      </c>
      <c r="C52" s="74" t="str">
        <f t="shared" si="1"/>
        <v>00000208</v>
      </c>
      <c r="D52" s="147">
        <v>208</v>
      </c>
      <c r="E52" s="75" t="s">
        <v>1259</v>
      </c>
      <c r="F52" s="75" t="s">
        <v>103</v>
      </c>
      <c r="G52" s="76" t="s">
        <v>1204</v>
      </c>
      <c r="H52" s="76" t="s">
        <v>1258</v>
      </c>
      <c r="I52" s="76" t="s">
        <v>234</v>
      </c>
      <c r="J52" s="76" t="s">
        <v>968</v>
      </c>
      <c r="K52" s="87" t="s">
        <v>969</v>
      </c>
      <c r="L52" s="77" t="s">
        <v>392</v>
      </c>
      <c r="M52" s="78">
        <v>1</v>
      </c>
      <c r="N52" s="78">
        <v>2</v>
      </c>
      <c r="O52" s="78">
        <v>1</v>
      </c>
      <c r="P52" s="79">
        <v>4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9">
        <v>0</v>
      </c>
      <c r="W52" s="78">
        <v>4</v>
      </c>
      <c r="X52" s="78">
        <v>3</v>
      </c>
      <c r="Y52" s="78">
        <v>2</v>
      </c>
      <c r="Z52" s="79">
        <v>9</v>
      </c>
      <c r="AA52" s="78">
        <v>1</v>
      </c>
      <c r="AB52" s="78">
        <v>2</v>
      </c>
      <c r="AC52" s="78">
        <v>1</v>
      </c>
      <c r="AD52" s="79">
        <v>4</v>
      </c>
      <c r="AE52" s="78">
        <v>3</v>
      </c>
      <c r="AF52" s="78">
        <v>1</v>
      </c>
      <c r="AG52" s="78">
        <v>1</v>
      </c>
      <c r="AH52" s="79">
        <v>5</v>
      </c>
    </row>
    <row r="53" spans="1:34" ht="15" customHeight="1">
      <c r="A53" s="73">
        <v>51</v>
      </c>
      <c r="B53" s="89" t="s">
        <v>0</v>
      </c>
      <c r="C53" s="74" t="str">
        <f t="shared" si="1"/>
        <v>00000206</v>
      </c>
      <c r="D53" s="147">
        <v>206</v>
      </c>
      <c r="E53" s="75" t="s">
        <v>1260</v>
      </c>
      <c r="F53" s="75" t="s">
        <v>103</v>
      </c>
      <c r="G53" s="76" t="s">
        <v>1204</v>
      </c>
      <c r="H53" s="76" t="s">
        <v>1258</v>
      </c>
      <c r="I53" s="76" t="s">
        <v>234</v>
      </c>
      <c r="J53" s="76" t="s">
        <v>968</v>
      </c>
      <c r="K53" s="87" t="s">
        <v>970</v>
      </c>
      <c r="L53" s="77" t="s">
        <v>390</v>
      </c>
      <c r="M53" s="78">
        <v>1</v>
      </c>
      <c r="N53" s="78">
        <v>6</v>
      </c>
      <c r="O53" s="78">
        <v>1</v>
      </c>
      <c r="P53" s="79">
        <v>8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9">
        <v>0</v>
      </c>
      <c r="W53" s="78">
        <v>4</v>
      </c>
      <c r="X53" s="78">
        <v>10</v>
      </c>
      <c r="Y53" s="78">
        <v>2</v>
      </c>
      <c r="Z53" s="79">
        <v>16</v>
      </c>
      <c r="AA53" s="78">
        <v>1</v>
      </c>
      <c r="AB53" s="78">
        <v>6</v>
      </c>
      <c r="AC53" s="78">
        <v>1</v>
      </c>
      <c r="AD53" s="79">
        <v>8</v>
      </c>
      <c r="AE53" s="78">
        <v>3</v>
      </c>
      <c r="AF53" s="78">
        <v>4</v>
      </c>
      <c r="AG53" s="78">
        <v>1</v>
      </c>
      <c r="AH53" s="79">
        <v>8</v>
      </c>
    </row>
    <row r="54" spans="1:34" ht="15" customHeight="1">
      <c r="A54" s="73">
        <v>52</v>
      </c>
      <c r="B54" s="89" t="s">
        <v>0</v>
      </c>
      <c r="C54" s="74" t="str">
        <f t="shared" si="1"/>
        <v>00000207</v>
      </c>
      <c r="D54" s="147">
        <v>207</v>
      </c>
      <c r="E54" s="75" t="s">
        <v>1261</v>
      </c>
      <c r="F54" s="75" t="s">
        <v>103</v>
      </c>
      <c r="G54" s="76" t="s">
        <v>1204</v>
      </c>
      <c r="H54" s="76" t="s">
        <v>1258</v>
      </c>
      <c r="I54" s="76" t="s">
        <v>234</v>
      </c>
      <c r="J54" s="76" t="s">
        <v>968</v>
      </c>
      <c r="K54" s="87" t="s">
        <v>971</v>
      </c>
      <c r="L54" s="77" t="s">
        <v>391</v>
      </c>
      <c r="M54" s="78">
        <v>3</v>
      </c>
      <c r="N54" s="78">
        <v>14</v>
      </c>
      <c r="O54" s="78">
        <v>13</v>
      </c>
      <c r="P54" s="79">
        <v>30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9">
        <v>0</v>
      </c>
      <c r="W54" s="78">
        <v>10</v>
      </c>
      <c r="X54" s="78">
        <v>24</v>
      </c>
      <c r="Y54" s="78">
        <v>24</v>
      </c>
      <c r="Z54" s="79">
        <v>58</v>
      </c>
      <c r="AA54" s="78">
        <v>3</v>
      </c>
      <c r="AB54" s="78">
        <v>14</v>
      </c>
      <c r="AC54" s="78">
        <v>13</v>
      </c>
      <c r="AD54" s="79">
        <v>30</v>
      </c>
      <c r="AE54" s="78">
        <v>7</v>
      </c>
      <c r="AF54" s="78">
        <v>10</v>
      </c>
      <c r="AG54" s="78">
        <v>11</v>
      </c>
      <c r="AH54" s="79">
        <v>28</v>
      </c>
    </row>
    <row r="55" spans="1:34" ht="15" customHeight="1">
      <c r="A55" s="73">
        <v>53</v>
      </c>
      <c r="B55" s="89" t="s">
        <v>0</v>
      </c>
      <c r="C55" s="74" t="str">
        <f t="shared" si="1"/>
        <v>00000299</v>
      </c>
      <c r="D55" s="147">
        <v>299</v>
      </c>
      <c r="E55" s="75" t="s">
        <v>1262</v>
      </c>
      <c r="F55" s="75" t="s">
        <v>103</v>
      </c>
      <c r="G55" s="76" t="s">
        <v>1204</v>
      </c>
      <c r="H55" s="76" t="s">
        <v>1258</v>
      </c>
      <c r="I55" s="76" t="s">
        <v>234</v>
      </c>
      <c r="J55" s="76" t="s">
        <v>968</v>
      </c>
      <c r="K55" s="87" t="s">
        <v>114</v>
      </c>
      <c r="L55" s="77" t="s">
        <v>447</v>
      </c>
      <c r="M55" s="78">
        <v>4</v>
      </c>
      <c r="N55" s="78">
        <v>6</v>
      </c>
      <c r="O55" s="78">
        <v>8</v>
      </c>
      <c r="P55" s="79">
        <v>18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9">
        <v>0</v>
      </c>
      <c r="W55" s="78">
        <v>15</v>
      </c>
      <c r="X55" s="78">
        <v>14</v>
      </c>
      <c r="Y55" s="78">
        <v>15</v>
      </c>
      <c r="Z55" s="79">
        <v>44</v>
      </c>
      <c r="AA55" s="78">
        <v>4</v>
      </c>
      <c r="AB55" s="78">
        <v>6</v>
      </c>
      <c r="AC55" s="78">
        <v>8</v>
      </c>
      <c r="AD55" s="79">
        <v>18</v>
      </c>
      <c r="AE55" s="78">
        <v>11</v>
      </c>
      <c r="AF55" s="78">
        <v>4</v>
      </c>
      <c r="AG55" s="78">
        <v>7</v>
      </c>
      <c r="AH55" s="79">
        <v>22</v>
      </c>
    </row>
    <row r="56" spans="1:34" ht="15" customHeight="1">
      <c r="A56" s="73">
        <v>54</v>
      </c>
      <c r="B56" s="89" t="s">
        <v>0</v>
      </c>
      <c r="C56" s="74" t="str">
        <f t="shared" si="1"/>
        <v>00000300</v>
      </c>
      <c r="D56" s="147">
        <v>300</v>
      </c>
      <c r="E56" s="75" t="s">
        <v>1263</v>
      </c>
      <c r="F56" s="75" t="s">
        <v>103</v>
      </c>
      <c r="G56" s="76" t="s">
        <v>1204</v>
      </c>
      <c r="H56" s="76" t="s">
        <v>1258</v>
      </c>
      <c r="I56" s="76" t="s">
        <v>234</v>
      </c>
      <c r="J56" s="76" t="s">
        <v>968</v>
      </c>
      <c r="K56" s="87" t="s">
        <v>972</v>
      </c>
      <c r="L56" s="77" t="s">
        <v>448</v>
      </c>
      <c r="M56" s="78">
        <v>1</v>
      </c>
      <c r="N56" s="78">
        <v>8</v>
      </c>
      <c r="O56" s="78">
        <v>7</v>
      </c>
      <c r="P56" s="79">
        <v>16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9">
        <v>0</v>
      </c>
      <c r="W56" s="78">
        <v>4</v>
      </c>
      <c r="X56" s="78">
        <v>14</v>
      </c>
      <c r="Y56" s="78">
        <v>13</v>
      </c>
      <c r="Z56" s="79">
        <v>31</v>
      </c>
      <c r="AA56" s="78">
        <v>1</v>
      </c>
      <c r="AB56" s="78">
        <v>8</v>
      </c>
      <c r="AC56" s="78">
        <v>7</v>
      </c>
      <c r="AD56" s="79">
        <v>16</v>
      </c>
      <c r="AE56" s="78">
        <v>3</v>
      </c>
      <c r="AF56" s="78">
        <v>6</v>
      </c>
      <c r="AG56" s="78">
        <v>6</v>
      </c>
      <c r="AH56" s="79">
        <v>15</v>
      </c>
    </row>
    <row r="57" spans="1:34" ht="15" customHeight="1">
      <c r="A57" s="73">
        <v>55</v>
      </c>
      <c r="B57" s="89" t="s">
        <v>0</v>
      </c>
      <c r="C57" s="74" t="str">
        <f t="shared" si="1"/>
        <v>00000301</v>
      </c>
      <c r="D57" s="147">
        <v>301</v>
      </c>
      <c r="E57" s="75" t="s">
        <v>1264</v>
      </c>
      <c r="F57" s="75" t="s">
        <v>103</v>
      </c>
      <c r="G57" s="76" t="s">
        <v>1204</v>
      </c>
      <c r="H57" s="76" t="s">
        <v>1258</v>
      </c>
      <c r="I57" s="76" t="s">
        <v>234</v>
      </c>
      <c r="J57" s="76" t="s">
        <v>968</v>
      </c>
      <c r="K57" s="87" t="s">
        <v>973</v>
      </c>
      <c r="L57" s="77" t="s">
        <v>449</v>
      </c>
      <c r="M57" s="78">
        <v>3</v>
      </c>
      <c r="N57" s="78">
        <v>4</v>
      </c>
      <c r="O57" s="78">
        <v>17</v>
      </c>
      <c r="P57" s="79">
        <v>24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9">
        <v>0</v>
      </c>
      <c r="W57" s="78">
        <v>12</v>
      </c>
      <c r="X57" s="78">
        <v>7</v>
      </c>
      <c r="Y57" s="78">
        <v>31</v>
      </c>
      <c r="Z57" s="79">
        <v>50</v>
      </c>
      <c r="AA57" s="78">
        <v>3</v>
      </c>
      <c r="AB57" s="78">
        <v>4</v>
      </c>
      <c r="AC57" s="78">
        <v>17</v>
      </c>
      <c r="AD57" s="79">
        <v>24</v>
      </c>
      <c r="AE57" s="78">
        <v>9</v>
      </c>
      <c r="AF57" s="78">
        <v>3</v>
      </c>
      <c r="AG57" s="78">
        <v>14</v>
      </c>
      <c r="AH57" s="79">
        <v>26</v>
      </c>
    </row>
    <row r="58" spans="1:34" ht="15" customHeight="1">
      <c r="A58" s="73">
        <v>56</v>
      </c>
      <c r="B58" s="89" t="s">
        <v>0</v>
      </c>
      <c r="C58" s="74" t="str">
        <f t="shared" si="1"/>
        <v>00006992</v>
      </c>
      <c r="D58" s="147">
        <v>6992</v>
      </c>
      <c r="E58" s="75" t="s">
        <v>1265</v>
      </c>
      <c r="F58" s="75" t="s">
        <v>103</v>
      </c>
      <c r="G58" s="76" t="s">
        <v>1204</v>
      </c>
      <c r="H58" s="76" t="s">
        <v>1258</v>
      </c>
      <c r="I58" s="76" t="s">
        <v>234</v>
      </c>
      <c r="J58" s="76" t="s">
        <v>968</v>
      </c>
      <c r="K58" s="87" t="s">
        <v>974</v>
      </c>
      <c r="L58" s="77" t="s">
        <v>465</v>
      </c>
      <c r="M58" s="78">
        <v>2</v>
      </c>
      <c r="N58" s="78">
        <v>2</v>
      </c>
      <c r="O58" s="78">
        <v>5</v>
      </c>
      <c r="P58" s="79">
        <v>9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9">
        <v>0</v>
      </c>
      <c r="W58" s="78">
        <v>7</v>
      </c>
      <c r="X58" s="78">
        <v>3</v>
      </c>
      <c r="Y58" s="78">
        <v>9</v>
      </c>
      <c r="Z58" s="79">
        <v>19</v>
      </c>
      <c r="AA58" s="78">
        <v>2</v>
      </c>
      <c r="AB58" s="78">
        <v>2</v>
      </c>
      <c r="AC58" s="78">
        <v>5</v>
      </c>
      <c r="AD58" s="79">
        <v>9</v>
      </c>
      <c r="AE58" s="78">
        <v>5</v>
      </c>
      <c r="AF58" s="78">
        <v>1</v>
      </c>
      <c r="AG58" s="78">
        <v>4</v>
      </c>
      <c r="AH58" s="79">
        <v>10</v>
      </c>
    </row>
    <row r="59" spans="1:34" ht="15" customHeight="1">
      <c r="A59" s="73">
        <v>57</v>
      </c>
      <c r="B59" s="90" t="s">
        <v>0</v>
      </c>
      <c r="C59" s="74" t="str">
        <f t="shared" si="1"/>
        <v>00025340</v>
      </c>
      <c r="D59" s="148">
        <v>25340</v>
      </c>
      <c r="E59" s="91" t="s">
        <v>1266</v>
      </c>
      <c r="F59" s="75" t="s">
        <v>103</v>
      </c>
      <c r="G59" s="76" t="s">
        <v>1204</v>
      </c>
      <c r="H59" s="76" t="s">
        <v>218</v>
      </c>
      <c r="I59" s="76" t="s">
        <v>234</v>
      </c>
      <c r="J59" s="76" t="s">
        <v>968</v>
      </c>
      <c r="K59" s="87" t="s">
        <v>975</v>
      </c>
      <c r="L59" s="77" t="s">
        <v>1736</v>
      </c>
      <c r="M59" s="78">
        <v>1</v>
      </c>
      <c r="N59" s="78">
        <v>2</v>
      </c>
      <c r="O59" s="78">
        <v>3</v>
      </c>
      <c r="P59" s="79">
        <v>6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9">
        <v>0</v>
      </c>
      <c r="W59" s="78">
        <v>4</v>
      </c>
      <c r="X59" s="78">
        <v>3</v>
      </c>
      <c r="Y59" s="78">
        <v>6</v>
      </c>
      <c r="Z59" s="79">
        <v>13</v>
      </c>
      <c r="AA59" s="78">
        <v>1</v>
      </c>
      <c r="AB59" s="78">
        <v>2</v>
      </c>
      <c r="AC59" s="78">
        <v>3</v>
      </c>
      <c r="AD59" s="79">
        <v>6</v>
      </c>
      <c r="AE59" s="78">
        <v>3</v>
      </c>
      <c r="AF59" s="78">
        <v>1</v>
      </c>
      <c r="AG59" s="78">
        <v>3</v>
      </c>
      <c r="AH59" s="79">
        <v>7</v>
      </c>
    </row>
    <row r="60" spans="1:34" ht="15" customHeight="1">
      <c r="A60" s="73">
        <v>58</v>
      </c>
      <c r="B60" s="86" t="s">
        <v>1206</v>
      </c>
      <c r="C60" s="74" t="str">
        <f t="shared" si="1"/>
        <v>00000211</v>
      </c>
      <c r="D60" s="147">
        <v>211</v>
      </c>
      <c r="E60" s="75" t="s">
        <v>1267</v>
      </c>
      <c r="F60" s="75" t="s">
        <v>103</v>
      </c>
      <c r="G60" s="76" t="s">
        <v>1204</v>
      </c>
      <c r="H60" s="76" t="s">
        <v>218</v>
      </c>
      <c r="I60" s="76" t="s">
        <v>234</v>
      </c>
      <c r="J60" s="76" t="s">
        <v>218</v>
      </c>
      <c r="K60" s="92" t="s">
        <v>976</v>
      </c>
      <c r="L60" s="77" t="s">
        <v>395</v>
      </c>
      <c r="M60" s="78">
        <v>34</v>
      </c>
      <c r="N60" s="78">
        <v>88</v>
      </c>
      <c r="O60" s="78">
        <v>93</v>
      </c>
      <c r="P60" s="79">
        <v>215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9">
        <v>0</v>
      </c>
      <c r="W60" s="78">
        <v>133</v>
      </c>
      <c r="X60" s="78">
        <v>150</v>
      </c>
      <c r="Y60" s="78">
        <v>171</v>
      </c>
      <c r="Z60" s="79">
        <v>454</v>
      </c>
      <c r="AA60" s="78">
        <v>34</v>
      </c>
      <c r="AB60" s="78">
        <v>88</v>
      </c>
      <c r="AC60" s="78">
        <v>93</v>
      </c>
      <c r="AD60" s="79">
        <v>215</v>
      </c>
      <c r="AE60" s="78">
        <v>99</v>
      </c>
      <c r="AF60" s="78">
        <v>62</v>
      </c>
      <c r="AG60" s="78">
        <v>79</v>
      </c>
      <c r="AH60" s="79">
        <v>240</v>
      </c>
    </row>
    <row r="61" spans="1:34" ht="15" customHeight="1">
      <c r="A61" s="93">
        <v>59</v>
      </c>
      <c r="B61" s="94" t="s">
        <v>896</v>
      </c>
      <c r="C61" s="74" t="str">
        <f t="shared" si="1"/>
        <v>00007325</v>
      </c>
      <c r="D61" s="151">
        <v>7325</v>
      </c>
      <c r="E61" s="75" t="s">
        <v>1268</v>
      </c>
      <c r="F61" s="75" t="s">
        <v>103</v>
      </c>
      <c r="G61" s="95" t="s">
        <v>1204</v>
      </c>
      <c r="H61" s="95" t="s">
        <v>218</v>
      </c>
      <c r="I61" s="76" t="s">
        <v>234</v>
      </c>
      <c r="J61" s="95" t="s">
        <v>218</v>
      </c>
      <c r="K61" s="92" t="s">
        <v>977</v>
      </c>
      <c r="L61" s="77" t="s">
        <v>1737</v>
      </c>
      <c r="M61" s="78">
        <v>58</v>
      </c>
      <c r="N61" s="78">
        <v>172</v>
      </c>
      <c r="O61" s="78">
        <v>165</v>
      </c>
      <c r="P61" s="79">
        <v>395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9">
        <v>0</v>
      </c>
      <c r="W61" s="78">
        <v>228</v>
      </c>
      <c r="X61" s="78">
        <v>294</v>
      </c>
      <c r="Y61" s="78">
        <v>305</v>
      </c>
      <c r="Z61" s="79">
        <v>827</v>
      </c>
      <c r="AA61" s="78">
        <v>58</v>
      </c>
      <c r="AB61" s="78">
        <v>172</v>
      </c>
      <c r="AC61" s="78">
        <v>165</v>
      </c>
      <c r="AD61" s="79">
        <v>395</v>
      </c>
      <c r="AE61" s="78">
        <v>170</v>
      </c>
      <c r="AF61" s="78">
        <v>122</v>
      </c>
      <c r="AG61" s="78">
        <v>140</v>
      </c>
      <c r="AH61" s="79">
        <v>432</v>
      </c>
    </row>
    <row r="62" spans="1:34" ht="15" customHeight="1">
      <c r="A62" s="73">
        <v>60</v>
      </c>
      <c r="B62" s="89" t="s">
        <v>0</v>
      </c>
      <c r="C62" s="74" t="str">
        <f t="shared" si="1"/>
        <v>00027447</v>
      </c>
      <c r="D62" s="147">
        <v>27447</v>
      </c>
      <c r="E62" s="75" t="s">
        <v>1269</v>
      </c>
      <c r="F62" s="75" t="s">
        <v>103</v>
      </c>
      <c r="G62" s="76" t="s">
        <v>1204</v>
      </c>
      <c r="H62" s="76" t="s">
        <v>218</v>
      </c>
      <c r="I62" s="76" t="s">
        <v>234</v>
      </c>
      <c r="J62" s="76" t="s">
        <v>218</v>
      </c>
      <c r="K62" s="96" t="s">
        <v>978</v>
      </c>
      <c r="L62" s="77" t="s">
        <v>746</v>
      </c>
      <c r="M62" s="78">
        <v>1</v>
      </c>
      <c r="N62" s="78">
        <v>6</v>
      </c>
      <c r="O62" s="78">
        <v>5</v>
      </c>
      <c r="P62" s="79">
        <v>12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9">
        <v>0</v>
      </c>
      <c r="W62" s="78">
        <v>3</v>
      </c>
      <c r="X62" s="78">
        <v>10</v>
      </c>
      <c r="Y62" s="78">
        <v>8</v>
      </c>
      <c r="Z62" s="79">
        <v>21</v>
      </c>
      <c r="AA62" s="78">
        <v>1</v>
      </c>
      <c r="AB62" s="78">
        <v>6</v>
      </c>
      <c r="AC62" s="78">
        <v>5</v>
      </c>
      <c r="AD62" s="79">
        <v>12</v>
      </c>
      <c r="AE62" s="78">
        <v>2</v>
      </c>
      <c r="AF62" s="78">
        <v>4</v>
      </c>
      <c r="AG62" s="78">
        <v>4</v>
      </c>
      <c r="AH62" s="79">
        <v>10</v>
      </c>
    </row>
    <row r="63" spans="1:34" ht="15" customHeight="1">
      <c r="A63" s="73">
        <v>61</v>
      </c>
      <c r="B63" s="89" t="s">
        <v>0</v>
      </c>
      <c r="C63" s="74" t="str">
        <f t="shared" si="1"/>
        <v>00000213</v>
      </c>
      <c r="D63" s="147">
        <v>213</v>
      </c>
      <c r="E63" s="75" t="s">
        <v>1270</v>
      </c>
      <c r="F63" s="75" t="s">
        <v>103</v>
      </c>
      <c r="G63" s="76" t="s">
        <v>1204</v>
      </c>
      <c r="H63" s="76" t="s">
        <v>218</v>
      </c>
      <c r="I63" s="76" t="s">
        <v>234</v>
      </c>
      <c r="J63" s="76" t="s">
        <v>218</v>
      </c>
      <c r="K63" s="92" t="s">
        <v>979</v>
      </c>
      <c r="L63" s="77" t="s">
        <v>397</v>
      </c>
      <c r="M63" s="78">
        <v>5</v>
      </c>
      <c r="N63" s="78">
        <v>13</v>
      </c>
      <c r="O63" s="78">
        <v>9</v>
      </c>
      <c r="P63" s="79">
        <v>27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9">
        <v>0</v>
      </c>
      <c r="W63" s="78">
        <v>19</v>
      </c>
      <c r="X63" s="78">
        <v>22</v>
      </c>
      <c r="Y63" s="78">
        <v>17</v>
      </c>
      <c r="Z63" s="79">
        <v>58</v>
      </c>
      <c r="AA63" s="78">
        <v>5</v>
      </c>
      <c r="AB63" s="78">
        <v>13</v>
      </c>
      <c r="AC63" s="78">
        <v>9</v>
      </c>
      <c r="AD63" s="79">
        <v>27</v>
      </c>
      <c r="AE63" s="78">
        <v>14</v>
      </c>
      <c r="AF63" s="78">
        <v>9</v>
      </c>
      <c r="AG63" s="78">
        <v>8</v>
      </c>
      <c r="AH63" s="79">
        <v>31</v>
      </c>
    </row>
    <row r="64" spans="1:34" ht="15" customHeight="1">
      <c r="A64" s="73">
        <v>62</v>
      </c>
      <c r="B64" s="86" t="s">
        <v>1206</v>
      </c>
      <c r="C64" s="74" t="str">
        <f t="shared" si="1"/>
        <v>00000214</v>
      </c>
      <c r="D64" s="147">
        <v>214</v>
      </c>
      <c r="E64" s="75" t="s">
        <v>1271</v>
      </c>
      <c r="F64" s="75" t="s">
        <v>103</v>
      </c>
      <c r="G64" s="76" t="s">
        <v>1204</v>
      </c>
      <c r="H64" s="76" t="s">
        <v>218</v>
      </c>
      <c r="I64" s="76" t="s">
        <v>234</v>
      </c>
      <c r="J64" s="76" t="s">
        <v>218</v>
      </c>
      <c r="K64" s="92" t="s">
        <v>980</v>
      </c>
      <c r="L64" s="77" t="s">
        <v>398</v>
      </c>
      <c r="M64" s="78">
        <v>5</v>
      </c>
      <c r="N64" s="78">
        <v>19</v>
      </c>
      <c r="O64" s="78">
        <v>17</v>
      </c>
      <c r="P64" s="79">
        <v>41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9">
        <v>0</v>
      </c>
      <c r="W64" s="78">
        <v>19</v>
      </c>
      <c r="X64" s="78">
        <v>32</v>
      </c>
      <c r="Y64" s="78">
        <v>32</v>
      </c>
      <c r="Z64" s="79">
        <v>83</v>
      </c>
      <c r="AA64" s="78">
        <v>5</v>
      </c>
      <c r="AB64" s="78">
        <v>19</v>
      </c>
      <c r="AC64" s="78">
        <v>17</v>
      </c>
      <c r="AD64" s="79">
        <v>41</v>
      </c>
      <c r="AE64" s="78">
        <v>14</v>
      </c>
      <c r="AF64" s="78">
        <v>13</v>
      </c>
      <c r="AG64" s="78">
        <v>15</v>
      </c>
      <c r="AH64" s="79">
        <v>42</v>
      </c>
    </row>
    <row r="65" spans="1:34" ht="15" customHeight="1">
      <c r="A65" s="73">
        <v>63</v>
      </c>
      <c r="B65" s="89" t="s">
        <v>0</v>
      </c>
      <c r="C65" s="74" t="str">
        <f t="shared" si="1"/>
        <v>00000215</v>
      </c>
      <c r="D65" s="147">
        <v>215</v>
      </c>
      <c r="E65" s="75" t="s">
        <v>1272</v>
      </c>
      <c r="F65" s="75" t="s">
        <v>103</v>
      </c>
      <c r="G65" s="76" t="s">
        <v>1204</v>
      </c>
      <c r="H65" s="76" t="s">
        <v>218</v>
      </c>
      <c r="I65" s="76" t="s">
        <v>234</v>
      </c>
      <c r="J65" s="76" t="s">
        <v>218</v>
      </c>
      <c r="K65" s="92" t="s">
        <v>981</v>
      </c>
      <c r="L65" s="77" t="s">
        <v>399</v>
      </c>
      <c r="M65" s="78">
        <v>2</v>
      </c>
      <c r="N65" s="78">
        <v>4</v>
      </c>
      <c r="O65" s="78">
        <v>7</v>
      </c>
      <c r="P65" s="79">
        <v>13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9">
        <v>0</v>
      </c>
      <c r="W65" s="78">
        <v>6</v>
      </c>
      <c r="X65" s="78">
        <v>6</v>
      </c>
      <c r="Y65" s="78">
        <v>13</v>
      </c>
      <c r="Z65" s="79">
        <v>25</v>
      </c>
      <c r="AA65" s="78">
        <v>2</v>
      </c>
      <c r="AB65" s="78">
        <v>4</v>
      </c>
      <c r="AC65" s="78">
        <v>7</v>
      </c>
      <c r="AD65" s="79">
        <v>13</v>
      </c>
      <c r="AE65" s="78">
        <v>5</v>
      </c>
      <c r="AF65" s="78">
        <v>3</v>
      </c>
      <c r="AG65" s="78">
        <v>6</v>
      </c>
      <c r="AH65" s="79">
        <v>14</v>
      </c>
    </row>
    <row r="66" spans="1:34" ht="15" customHeight="1">
      <c r="A66" s="73">
        <v>64</v>
      </c>
      <c r="B66" s="89" t="s">
        <v>0</v>
      </c>
      <c r="C66" s="74" t="str">
        <f t="shared" si="1"/>
        <v>00000216</v>
      </c>
      <c r="D66" s="147">
        <v>216</v>
      </c>
      <c r="E66" s="75" t="s">
        <v>1273</v>
      </c>
      <c r="F66" s="75" t="s">
        <v>103</v>
      </c>
      <c r="G66" s="76" t="s">
        <v>1204</v>
      </c>
      <c r="H66" s="76" t="s">
        <v>218</v>
      </c>
      <c r="I66" s="76" t="s">
        <v>234</v>
      </c>
      <c r="J66" s="76" t="s">
        <v>218</v>
      </c>
      <c r="K66" s="92" t="s">
        <v>982</v>
      </c>
      <c r="L66" s="77" t="s">
        <v>400</v>
      </c>
      <c r="M66" s="78">
        <v>0</v>
      </c>
      <c r="N66" s="78">
        <v>2</v>
      </c>
      <c r="O66" s="78">
        <v>1</v>
      </c>
      <c r="P66" s="79">
        <v>3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9">
        <v>0</v>
      </c>
      <c r="W66" s="78">
        <v>2</v>
      </c>
      <c r="X66" s="78">
        <v>4</v>
      </c>
      <c r="Y66" s="78">
        <v>2</v>
      </c>
      <c r="Z66" s="79">
        <v>8</v>
      </c>
      <c r="AA66" s="78">
        <v>0</v>
      </c>
      <c r="AB66" s="78">
        <v>2</v>
      </c>
      <c r="AC66" s="78">
        <v>1</v>
      </c>
      <c r="AD66" s="79">
        <v>3</v>
      </c>
      <c r="AE66" s="78">
        <v>1</v>
      </c>
      <c r="AF66" s="78">
        <v>2</v>
      </c>
      <c r="AG66" s="78">
        <v>1</v>
      </c>
      <c r="AH66" s="79">
        <v>4</v>
      </c>
    </row>
    <row r="67" spans="1:34" ht="20.25" customHeight="1">
      <c r="A67" s="93">
        <v>65</v>
      </c>
      <c r="B67" s="97" t="s">
        <v>0</v>
      </c>
      <c r="C67" s="74" t="str">
        <f t="shared" si="1"/>
        <v>00000220</v>
      </c>
      <c r="D67" s="151">
        <v>220</v>
      </c>
      <c r="E67" s="75" t="s">
        <v>1274</v>
      </c>
      <c r="F67" s="75" t="s">
        <v>103</v>
      </c>
      <c r="G67" s="95" t="s">
        <v>1204</v>
      </c>
      <c r="H67" s="95" t="s">
        <v>218</v>
      </c>
      <c r="I67" s="76" t="s">
        <v>234</v>
      </c>
      <c r="J67" s="95" t="s">
        <v>218</v>
      </c>
      <c r="K67" s="92" t="s">
        <v>983</v>
      </c>
      <c r="L67" s="77" t="s">
        <v>404</v>
      </c>
      <c r="M67" s="78">
        <v>5</v>
      </c>
      <c r="N67" s="78">
        <v>10</v>
      </c>
      <c r="O67" s="78">
        <v>10</v>
      </c>
      <c r="P67" s="79">
        <v>25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9">
        <v>0</v>
      </c>
      <c r="W67" s="78">
        <v>21</v>
      </c>
      <c r="X67" s="78">
        <v>16</v>
      </c>
      <c r="Y67" s="78">
        <v>19</v>
      </c>
      <c r="Z67" s="79">
        <v>56</v>
      </c>
      <c r="AA67" s="78">
        <v>5</v>
      </c>
      <c r="AB67" s="78">
        <v>10</v>
      </c>
      <c r="AC67" s="78">
        <v>10</v>
      </c>
      <c r="AD67" s="79">
        <v>25</v>
      </c>
      <c r="AE67" s="78">
        <v>15</v>
      </c>
      <c r="AF67" s="78">
        <v>7</v>
      </c>
      <c r="AG67" s="78">
        <v>9</v>
      </c>
      <c r="AH67" s="79">
        <v>31</v>
      </c>
    </row>
    <row r="68" spans="1:34" ht="15" customHeight="1">
      <c r="A68" s="73">
        <v>66</v>
      </c>
      <c r="B68" s="89" t="s">
        <v>0</v>
      </c>
      <c r="C68" s="74" t="str">
        <f t="shared" ref="C68:C131" si="2">+TEXT(D68,"00000000")</f>
        <v>00007131</v>
      </c>
      <c r="D68" s="147">
        <v>7131</v>
      </c>
      <c r="E68" s="75" t="s">
        <v>1275</v>
      </c>
      <c r="F68" s="75" t="s">
        <v>103</v>
      </c>
      <c r="G68" s="76" t="s">
        <v>1204</v>
      </c>
      <c r="H68" s="76" t="s">
        <v>218</v>
      </c>
      <c r="I68" s="76" t="s">
        <v>234</v>
      </c>
      <c r="J68" s="76" t="s">
        <v>218</v>
      </c>
      <c r="K68" s="87" t="s">
        <v>984</v>
      </c>
      <c r="L68" s="77" t="s">
        <v>468</v>
      </c>
      <c r="M68" s="78">
        <v>3</v>
      </c>
      <c r="N68" s="78">
        <v>10</v>
      </c>
      <c r="O68" s="78">
        <v>9</v>
      </c>
      <c r="P68" s="79">
        <v>22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9">
        <v>0</v>
      </c>
      <c r="W68" s="78">
        <v>13</v>
      </c>
      <c r="X68" s="78">
        <v>16</v>
      </c>
      <c r="Y68" s="78">
        <v>17</v>
      </c>
      <c r="Z68" s="79">
        <v>46</v>
      </c>
      <c r="AA68" s="78">
        <v>3</v>
      </c>
      <c r="AB68" s="78">
        <v>10</v>
      </c>
      <c r="AC68" s="78">
        <v>9</v>
      </c>
      <c r="AD68" s="79">
        <v>22</v>
      </c>
      <c r="AE68" s="78">
        <v>9</v>
      </c>
      <c r="AF68" s="78">
        <v>7</v>
      </c>
      <c r="AG68" s="78">
        <v>8</v>
      </c>
      <c r="AH68" s="79">
        <v>24</v>
      </c>
    </row>
    <row r="69" spans="1:34" ht="15" customHeight="1">
      <c r="A69" s="73">
        <v>67</v>
      </c>
      <c r="B69" s="89" t="s">
        <v>0</v>
      </c>
      <c r="C69" s="74" t="str">
        <f t="shared" si="2"/>
        <v>00007132</v>
      </c>
      <c r="D69" s="147">
        <v>7132</v>
      </c>
      <c r="E69" s="75" t="s">
        <v>1276</v>
      </c>
      <c r="F69" s="75" t="s">
        <v>103</v>
      </c>
      <c r="G69" s="76" t="s">
        <v>1204</v>
      </c>
      <c r="H69" s="76" t="s">
        <v>218</v>
      </c>
      <c r="I69" s="76" t="s">
        <v>234</v>
      </c>
      <c r="J69" s="76" t="s">
        <v>218</v>
      </c>
      <c r="K69" s="92" t="s">
        <v>985</v>
      </c>
      <c r="L69" s="77" t="s">
        <v>469</v>
      </c>
      <c r="M69" s="78">
        <v>3</v>
      </c>
      <c r="N69" s="78">
        <v>8</v>
      </c>
      <c r="O69" s="78">
        <v>7</v>
      </c>
      <c r="P69" s="79">
        <v>18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9">
        <v>0</v>
      </c>
      <c r="W69" s="78">
        <v>13</v>
      </c>
      <c r="X69" s="78">
        <v>14</v>
      </c>
      <c r="Y69" s="78">
        <v>13</v>
      </c>
      <c r="Z69" s="79">
        <v>40</v>
      </c>
      <c r="AA69" s="78">
        <v>3</v>
      </c>
      <c r="AB69" s="78">
        <v>8</v>
      </c>
      <c r="AC69" s="78">
        <v>7</v>
      </c>
      <c r="AD69" s="79">
        <v>18</v>
      </c>
      <c r="AE69" s="78">
        <v>9</v>
      </c>
      <c r="AF69" s="78">
        <v>6</v>
      </c>
      <c r="AG69" s="78">
        <v>6</v>
      </c>
      <c r="AH69" s="79">
        <v>21</v>
      </c>
    </row>
    <row r="70" spans="1:34" ht="15" customHeight="1">
      <c r="A70" s="73">
        <v>68</v>
      </c>
      <c r="B70" s="89" t="s">
        <v>0</v>
      </c>
      <c r="C70" s="74" t="str">
        <f t="shared" si="2"/>
        <v>00007412</v>
      </c>
      <c r="D70" s="147">
        <v>7412</v>
      </c>
      <c r="E70" s="75" t="s">
        <v>1277</v>
      </c>
      <c r="F70" s="75" t="s">
        <v>103</v>
      </c>
      <c r="G70" s="76" t="s">
        <v>1204</v>
      </c>
      <c r="H70" s="76" t="s">
        <v>218</v>
      </c>
      <c r="I70" s="76" t="s">
        <v>234</v>
      </c>
      <c r="J70" s="76" t="s">
        <v>218</v>
      </c>
      <c r="K70" s="92" t="s">
        <v>986</v>
      </c>
      <c r="L70" s="77" t="s">
        <v>472</v>
      </c>
      <c r="M70" s="78">
        <v>3</v>
      </c>
      <c r="N70" s="78">
        <v>6</v>
      </c>
      <c r="O70" s="78">
        <v>8</v>
      </c>
      <c r="P70" s="79">
        <v>17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9">
        <v>0</v>
      </c>
      <c r="W70" s="78">
        <v>11</v>
      </c>
      <c r="X70" s="78">
        <v>10</v>
      </c>
      <c r="Y70" s="78">
        <v>15</v>
      </c>
      <c r="Z70" s="79">
        <v>36</v>
      </c>
      <c r="AA70" s="78">
        <v>3</v>
      </c>
      <c r="AB70" s="78">
        <v>6</v>
      </c>
      <c r="AC70" s="78">
        <v>8</v>
      </c>
      <c r="AD70" s="79">
        <v>17</v>
      </c>
      <c r="AE70" s="78">
        <v>8</v>
      </c>
      <c r="AF70" s="78">
        <v>4</v>
      </c>
      <c r="AG70" s="78">
        <v>7</v>
      </c>
      <c r="AH70" s="79">
        <v>19</v>
      </c>
    </row>
    <row r="71" spans="1:34" ht="15" customHeight="1">
      <c r="A71" s="73">
        <v>69</v>
      </c>
      <c r="B71" s="89" t="s">
        <v>0</v>
      </c>
      <c r="C71" s="74" t="str">
        <f t="shared" si="2"/>
        <v>00011579</v>
      </c>
      <c r="D71" s="147">
        <v>11579</v>
      </c>
      <c r="E71" s="75" t="s">
        <v>1266</v>
      </c>
      <c r="F71" s="75" t="s">
        <v>103</v>
      </c>
      <c r="G71" s="76" t="s">
        <v>1204</v>
      </c>
      <c r="H71" s="76" t="s">
        <v>218</v>
      </c>
      <c r="I71" s="76" t="s">
        <v>234</v>
      </c>
      <c r="J71" s="76" t="s">
        <v>218</v>
      </c>
      <c r="K71" s="92" t="s">
        <v>987</v>
      </c>
      <c r="L71" s="77" t="s">
        <v>505</v>
      </c>
      <c r="M71" s="78">
        <v>2</v>
      </c>
      <c r="N71" s="78">
        <v>6</v>
      </c>
      <c r="O71" s="78">
        <v>6</v>
      </c>
      <c r="P71" s="79">
        <v>14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9">
        <v>0</v>
      </c>
      <c r="W71" s="78">
        <v>6</v>
      </c>
      <c r="X71" s="78">
        <v>10</v>
      </c>
      <c r="Y71" s="78">
        <v>11</v>
      </c>
      <c r="Z71" s="79">
        <v>27</v>
      </c>
      <c r="AA71" s="78">
        <v>2</v>
      </c>
      <c r="AB71" s="78">
        <v>6</v>
      </c>
      <c r="AC71" s="78">
        <v>6</v>
      </c>
      <c r="AD71" s="79">
        <v>14</v>
      </c>
      <c r="AE71" s="78">
        <v>5</v>
      </c>
      <c r="AF71" s="78">
        <v>4</v>
      </c>
      <c r="AG71" s="78">
        <v>5</v>
      </c>
      <c r="AH71" s="79">
        <v>14</v>
      </c>
    </row>
    <row r="72" spans="1:34" ht="15" customHeight="1">
      <c r="A72" s="73">
        <v>70</v>
      </c>
      <c r="B72" s="89" t="s">
        <v>0</v>
      </c>
      <c r="C72" s="74" t="str">
        <f t="shared" si="2"/>
        <v>00016827</v>
      </c>
      <c r="D72" s="147">
        <v>16827</v>
      </c>
      <c r="E72" s="75" t="s">
        <v>1278</v>
      </c>
      <c r="F72" s="75" t="s">
        <v>103</v>
      </c>
      <c r="G72" s="76" t="s">
        <v>1204</v>
      </c>
      <c r="H72" s="76" t="s">
        <v>218</v>
      </c>
      <c r="I72" s="76" t="s">
        <v>234</v>
      </c>
      <c r="J72" s="76" t="s">
        <v>218</v>
      </c>
      <c r="K72" s="92" t="s">
        <v>988</v>
      </c>
      <c r="L72" s="77" t="s">
        <v>573</v>
      </c>
      <c r="M72" s="78">
        <v>2</v>
      </c>
      <c r="N72" s="78">
        <v>7</v>
      </c>
      <c r="O72" s="78">
        <v>9</v>
      </c>
      <c r="P72" s="79">
        <v>18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9">
        <v>0</v>
      </c>
      <c r="W72" s="78">
        <v>8</v>
      </c>
      <c r="X72" s="78">
        <v>12</v>
      </c>
      <c r="Y72" s="78">
        <v>17</v>
      </c>
      <c r="Z72" s="79">
        <v>37</v>
      </c>
      <c r="AA72" s="78">
        <v>2</v>
      </c>
      <c r="AB72" s="78">
        <v>7</v>
      </c>
      <c r="AC72" s="78">
        <v>9</v>
      </c>
      <c r="AD72" s="79">
        <v>18</v>
      </c>
      <c r="AE72" s="78">
        <v>6</v>
      </c>
      <c r="AF72" s="78">
        <v>5</v>
      </c>
      <c r="AG72" s="78">
        <v>8</v>
      </c>
      <c r="AH72" s="79">
        <v>19</v>
      </c>
    </row>
    <row r="73" spans="1:34" ht="15" customHeight="1">
      <c r="A73" s="93">
        <v>71</v>
      </c>
      <c r="B73" s="97" t="s">
        <v>0</v>
      </c>
      <c r="C73" s="74" t="str">
        <f t="shared" si="2"/>
        <v>00017570</v>
      </c>
      <c r="D73" s="151">
        <v>17570</v>
      </c>
      <c r="E73" s="75" t="s">
        <v>1279</v>
      </c>
      <c r="F73" s="75" t="s">
        <v>103</v>
      </c>
      <c r="G73" s="95" t="s">
        <v>1204</v>
      </c>
      <c r="H73" s="95" t="s">
        <v>218</v>
      </c>
      <c r="I73" s="76" t="s">
        <v>234</v>
      </c>
      <c r="J73" s="95" t="s">
        <v>218</v>
      </c>
      <c r="K73" s="92" t="s">
        <v>989</v>
      </c>
      <c r="L73" s="77" t="s">
        <v>578</v>
      </c>
      <c r="M73" s="78">
        <v>2</v>
      </c>
      <c r="N73" s="78">
        <v>6</v>
      </c>
      <c r="O73" s="78">
        <v>2</v>
      </c>
      <c r="P73" s="79">
        <v>10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9">
        <v>0</v>
      </c>
      <c r="W73" s="78">
        <v>8</v>
      </c>
      <c r="X73" s="78">
        <v>10</v>
      </c>
      <c r="Y73" s="78">
        <v>4</v>
      </c>
      <c r="Z73" s="79">
        <v>22</v>
      </c>
      <c r="AA73" s="78">
        <v>2</v>
      </c>
      <c r="AB73" s="78">
        <v>6</v>
      </c>
      <c r="AC73" s="78">
        <v>2</v>
      </c>
      <c r="AD73" s="79">
        <v>10</v>
      </c>
      <c r="AE73" s="78">
        <v>6</v>
      </c>
      <c r="AF73" s="78">
        <v>4</v>
      </c>
      <c r="AG73" s="78">
        <v>2</v>
      </c>
      <c r="AH73" s="79">
        <v>12</v>
      </c>
    </row>
    <row r="74" spans="1:34" ht="15" customHeight="1">
      <c r="A74" s="73">
        <v>72</v>
      </c>
      <c r="B74" s="86" t="s">
        <v>1206</v>
      </c>
      <c r="C74" s="74" t="str">
        <f t="shared" si="2"/>
        <v>00000228</v>
      </c>
      <c r="D74" s="147">
        <v>228</v>
      </c>
      <c r="E74" s="75" t="s">
        <v>1280</v>
      </c>
      <c r="F74" s="75" t="s">
        <v>103</v>
      </c>
      <c r="G74" s="76" t="s">
        <v>1204</v>
      </c>
      <c r="H74" s="76" t="s">
        <v>218</v>
      </c>
      <c r="I74" s="76" t="s">
        <v>234</v>
      </c>
      <c r="J74" s="76" t="s">
        <v>218</v>
      </c>
      <c r="K74" s="87" t="s">
        <v>990</v>
      </c>
      <c r="L74" s="77" t="s">
        <v>411</v>
      </c>
      <c r="M74" s="78">
        <v>69</v>
      </c>
      <c r="N74" s="78">
        <v>183</v>
      </c>
      <c r="O74" s="78">
        <v>182</v>
      </c>
      <c r="P74" s="79">
        <v>434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9">
        <v>0</v>
      </c>
      <c r="W74" s="78">
        <v>270</v>
      </c>
      <c r="X74" s="78">
        <v>312</v>
      </c>
      <c r="Y74" s="78">
        <v>336</v>
      </c>
      <c r="Z74" s="79">
        <v>918</v>
      </c>
      <c r="AA74" s="78">
        <v>69</v>
      </c>
      <c r="AB74" s="78">
        <v>183</v>
      </c>
      <c r="AC74" s="78">
        <v>182</v>
      </c>
      <c r="AD74" s="79">
        <v>434</v>
      </c>
      <c r="AE74" s="78">
        <v>202</v>
      </c>
      <c r="AF74" s="78">
        <v>129</v>
      </c>
      <c r="AG74" s="78">
        <v>154</v>
      </c>
      <c r="AH74" s="79">
        <v>485</v>
      </c>
    </row>
    <row r="75" spans="1:34" ht="15" customHeight="1">
      <c r="A75" s="73">
        <v>73</v>
      </c>
      <c r="B75" s="89" t="s">
        <v>0</v>
      </c>
      <c r="C75" s="74" t="str">
        <f t="shared" si="2"/>
        <v>00000229</v>
      </c>
      <c r="D75" s="147">
        <v>229</v>
      </c>
      <c r="E75" s="75" t="s">
        <v>1281</v>
      </c>
      <c r="F75" s="75" t="s">
        <v>103</v>
      </c>
      <c r="G75" s="76" t="s">
        <v>1204</v>
      </c>
      <c r="H75" s="76" t="s">
        <v>218</v>
      </c>
      <c r="I75" s="76" t="s">
        <v>234</v>
      </c>
      <c r="J75" s="76" t="s">
        <v>218</v>
      </c>
      <c r="K75" s="87" t="s">
        <v>991</v>
      </c>
      <c r="L75" s="77" t="s">
        <v>412</v>
      </c>
      <c r="M75" s="78">
        <v>6</v>
      </c>
      <c r="N75" s="78">
        <v>20</v>
      </c>
      <c r="O75" s="78">
        <v>18</v>
      </c>
      <c r="P75" s="79">
        <v>44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9">
        <v>0</v>
      </c>
      <c r="W75" s="78">
        <v>24</v>
      </c>
      <c r="X75" s="78">
        <v>34</v>
      </c>
      <c r="Y75" s="78">
        <v>34</v>
      </c>
      <c r="Z75" s="79">
        <v>92</v>
      </c>
      <c r="AA75" s="78">
        <v>6</v>
      </c>
      <c r="AB75" s="78">
        <v>20</v>
      </c>
      <c r="AC75" s="78">
        <v>18</v>
      </c>
      <c r="AD75" s="79">
        <v>44</v>
      </c>
      <c r="AE75" s="78">
        <v>18</v>
      </c>
      <c r="AF75" s="78">
        <v>14</v>
      </c>
      <c r="AG75" s="78">
        <v>16</v>
      </c>
      <c r="AH75" s="79">
        <v>48</v>
      </c>
    </row>
    <row r="76" spans="1:34" ht="15" customHeight="1">
      <c r="A76" s="73">
        <v>74</v>
      </c>
      <c r="B76" s="86" t="s">
        <v>1282</v>
      </c>
      <c r="C76" s="74" t="str">
        <f t="shared" si="2"/>
        <v>00007326</v>
      </c>
      <c r="D76" s="147">
        <v>7326</v>
      </c>
      <c r="E76" s="75" t="s">
        <v>1283</v>
      </c>
      <c r="F76" s="75" t="s">
        <v>103</v>
      </c>
      <c r="G76" s="76" t="s">
        <v>1204</v>
      </c>
      <c r="H76" s="76" t="s">
        <v>218</v>
      </c>
      <c r="I76" s="76" t="s">
        <v>234</v>
      </c>
      <c r="J76" s="76" t="s">
        <v>218</v>
      </c>
      <c r="K76" s="87" t="s">
        <v>992</v>
      </c>
      <c r="L76" s="77" t="s">
        <v>1738</v>
      </c>
      <c r="M76" s="78">
        <v>38</v>
      </c>
      <c r="N76" s="78">
        <v>119</v>
      </c>
      <c r="O76" s="78">
        <v>124</v>
      </c>
      <c r="P76" s="79">
        <v>281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9">
        <v>0</v>
      </c>
      <c r="W76" s="78">
        <v>149</v>
      </c>
      <c r="X76" s="78">
        <v>203</v>
      </c>
      <c r="Y76" s="78">
        <v>228</v>
      </c>
      <c r="Z76" s="79">
        <v>580</v>
      </c>
      <c r="AA76" s="78">
        <v>38</v>
      </c>
      <c r="AB76" s="78">
        <v>119</v>
      </c>
      <c r="AC76" s="78">
        <v>124</v>
      </c>
      <c r="AD76" s="79">
        <v>281</v>
      </c>
      <c r="AE76" s="78">
        <v>111</v>
      </c>
      <c r="AF76" s="78">
        <v>84</v>
      </c>
      <c r="AG76" s="78">
        <v>105</v>
      </c>
      <c r="AH76" s="79">
        <v>300</v>
      </c>
    </row>
    <row r="77" spans="1:34" ht="15" customHeight="1">
      <c r="A77" s="73">
        <v>75</v>
      </c>
      <c r="B77" s="89" t="s">
        <v>0</v>
      </c>
      <c r="C77" s="74" t="str">
        <f t="shared" si="2"/>
        <v>00000225</v>
      </c>
      <c r="D77" s="147">
        <v>225</v>
      </c>
      <c r="E77" s="75" t="s">
        <v>1284</v>
      </c>
      <c r="F77" s="75" t="s">
        <v>103</v>
      </c>
      <c r="G77" s="76" t="s">
        <v>1204</v>
      </c>
      <c r="H77" s="76" t="s">
        <v>218</v>
      </c>
      <c r="I77" s="76" t="s">
        <v>234</v>
      </c>
      <c r="J77" s="76" t="s">
        <v>218</v>
      </c>
      <c r="K77" s="92" t="s">
        <v>993</v>
      </c>
      <c r="L77" s="77" t="s">
        <v>409</v>
      </c>
      <c r="M77" s="78">
        <v>3</v>
      </c>
      <c r="N77" s="78">
        <v>18</v>
      </c>
      <c r="O77" s="78">
        <v>13</v>
      </c>
      <c r="P77" s="79">
        <v>34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9">
        <v>0</v>
      </c>
      <c r="W77" s="78">
        <v>13</v>
      </c>
      <c r="X77" s="78">
        <v>30</v>
      </c>
      <c r="Y77" s="78">
        <v>23</v>
      </c>
      <c r="Z77" s="79">
        <v>66</v>
      </c>
      <c r="AA77" s="78">
        <v>3</v>
      </c>
      <c r="AB77" s="78">
        <v>18</v>
      </c>
      <c r="AC77" s="78">
        <v>13</v>
      </c>
      <c r="AD77" s="79">
        <v>34</v>
      </c>
      <c r="AE77" s="78">
        <v>9</v>
      </c>
      <c r="AF77" s="78">
        <v>13</v>
      </c>
      <c r="AG77" s="78">
        <v>11</v>
      </c>
      <c r="AH77" s="79">
        <v>33</v>
      </c>
    </row>
    <row r="78" spans="1:34" ht="15" customHeight="1">
      <c r="A78" s="93">
        <v>76</v>
      </c>
      <c r="B78" s="94" t="s">
        <v>896</v>
      </c>
      <c r="C78" s="74" t="str">
        <f t="shared" si="2"/>
        <v>00000222</v>
      </c>
      <c r="D78" s="151">
        <v>222</v>
      </c>
      <c r="E78" s="75" t="s">
        <v>1285</v>
      </c>
      <c r="F78" s="75" t="s">
        <v>103</v>
      </c>
      <c r="G78" s="95" t="s">
        <v>1204</v>
      </c>
      <c r="H78" s="95" t="s">
        <v>218</v>
      </c>
      <c r="I78" s="76" t="s">
        <v>234</v>
      </c>
      <c r="J78" s="95" t="s">
        <v>218</v>
      </c>
      <c r="K78" s="92" t="s">
        <v>994</v>
      </c>
      <c r="L78" s="77" t="s">
        <v>406</v>
      </c>
      <c r="M78" s="78">
        <v>17</v>
      </c>
      <c r="N78" s="78">
        <v>45</v>
      </c>
      <c r="O78" s="78">
        <v>38</v>
      </c>
      <c r="P78" s="79">
        <v>100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9">
        <v>0</v>
      </c>
      <c r="W78" s="78">
        <v>66</v>
      </c>
      <c r="X78" s="78">
        <v>77</v>
      </c>
      <c r="Y78" s="78">
        <v>70</v>
      </c>
      <c r="Z78" s="79">
        <v>213</v>
      </c>
      <c r="AA78" s="78">
        <v>17</v>
      </c>
      <c r="AB78" s="78">
        <v>45</v>
      </c>
      <c r="AC78" s="78">
        <v>38</v>
      </c>
      <c r="AD78" s="79">
        <v>100</v>
      </c>
      <c r="AE78" s="78">
        <v>50</v>
      </c>
      <c r="AF78" s="78">
        <v>32</v>
      </c>
      <c r="AG78" s="78">
        <v>32</v>
      </c>
      <c r="AH78" s="79">
        <v>114</v>
      </c>
    </row>
    <row r="79" spans="1:34" ht="15" customHeight="1">
      <c r="A79" s="73">
        <v>77</v>
      </c>
      <c r="B79" s="89" t="s">
        <v>0</v>
      </c>
      <c r="C79" s="74" t="str">
        <f t="shared" si="2"/>
        <v>00000223</v>
      </c>
      <c r="D79" s="147">
        <v>223</v>
      </c>
      <c r="E79" s="75" t="s">
        <v>1286</v>
      </c>
      <c r="F79" s="75" t="s">
        <v>103</v>
      </c>
      <c r="G79" s="76" t="s">
        <v>1204</v>
      </c>
      <c r="H79" s="76" t="s">
        <v>218</v>
      </c>
      <c r="I79" s="76" t="s">
        <v>234</v>
      </c>
      <c r="J79" s="76" t="s">
        <v>218</v>
      </c>
      <c r="K79" s="92" t="s">
        <v>995</v>
      </c>
      <c r="L79" s="77" t="s">
        <v>407</v>
      </c>
      <c r="M79" s="78">
        <v>1</v>
      </c>
      <c r="N79" s="78">
        <v>5</v>
      </c>
      <c r="O79" s="78">
        <v>3</v>
      </c>
      <c r="P79" s="79">
        <v>9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9">
        <v>0</v>
      </c>
      <c r="W79" s="78">
        <v>5</v>
      </c>
      <c r="X79" s="78">
        <v>8</v>
      </c>
      <c r="Y79" s="78">
        <v>6</v>
      </c>
      <c r="Z79" s="79">
        <v>19</v>
      </c>
      <c r="AA79" s="78">
        <v>1</v>
      </c>
      <c r="AB79" s="78">
        <v>5</v>
      </c>
      <c r="AC79" s="78">
        <v>3</v>
      </c>
      <c r="AD79" s="79">
        <v>9</v>
      </c>
      <c r="AE79" s="78">
        <v>4</v>
      </c>
      <c r="AF79" s="78">
        <v>3</v>
      </c>
      <c r="AG79" s="78">
        <v>3</v>
      </c>
      <c r="AH79" s="79">
        <v>10</v>
      </c>
    </row>
    <row r="80" spans="1:34" ht="15" customHeight="1">
      <c r="A80" s="73">
        <v>78</v>
      </c>
      <c r="B80" s="89" t="s">
        <v>0</v>
      </c>
      <c r="C80" s="74" t="str">
        <f t="shared" si="2"/>
        <v>00000221</v>
      </c>
      <c r="D80" s="147">
        <v>221</v>
      </c>
      <c r="E80" s="75" t="s">
        <v>1287</v>
      </c>
      <c r="F80" s="75" t="s">
        <v>103</v>
      </c>
      <c r="G80" s="76" t="s">
        <v>1204</v>
      </c>
      <c r="H80" s="76" t="s">
        <v>218</v>
      </c>
      <c r="I80" s="76" t="s">
        <v>234</v>
      </c>
      <c r="J80" s="76" t="s">
        <v>218</v>
      </c>
      <c r="K80" s="87" t="s">
        <v>996</v>
      </c>
      <c r="L80" s="77" t="s">
        <v>405</v>
      </c>
      <c r="M80" s="78">
        <v>3</v>
      </c>
      <c r="N80" s="78">
        <v>11</v>
      </c>
      <c r="O80" s="78">
        <v>9</v>
      </c>
      <c r="P80" s="79">
        <v>23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9">
        <v>0</v>
      </c>
      <c r="W80" s="78">
        <v>13</v>
      </c>
      <c r="X80" s="78">
        <v>18</v>
      </c>
      <c r="Y80" s="78">
        <v>17</v>
      </c>
      <c r="Z80" s="79">
        <v>48</v>
      </c>
      <c r="AA80" s="78">
        <v>3</v>
      </c>
      <c r="AB80" s="78">
        <v>11</v>
      </c>
      <c r="AC80" s="78">
        <v>9</v>
      </c>
      <c r="AD80" s="79">
        <v>23</v>
      </c>
      <c r="AE80" s="78">
        <v>9</v>
      </c>
      <c r="AF80" s="78">
        <v>8</v>
      </c>
      <c r="AG80" s="78">
        <v>8</v>
      </c>
      <c r="AH80" s="79">
        <v>25</v>
      </c>
    </row>
    <row r="81" spans="1:34" ht="15" customHeight="1">
      <c r="A81" s="73">
        <v>79</v>
      </c>
      <c r="B81" s="89" t="s">
        <v>0</v>
      </c>
      <c r="C81" s="74" t="str">
        <f t="shared" si="2"/>
        <v>00009721</v>
      </c>
      <c r="D81" s="147">
        <v>9721</v>
      </c>
      <c r="E81" s="75" t="s">
        <v>1226</v>
      </c>
      <c r="F81" s="75" t="s">
        <v>103</v>
      </c>
      <c r="G81" s="76" t="s">
        <v>1204</v>
      </c>
      <c r="H81" s="76" t="s">
        <v>218</v>
      </c>
      <c r="I81" s="76" t="s">
        <v>234</v>
      </c>
      <c r="J81" s="76" t="s">
        <v>218</v>
      </c>
      <c r="K81" s="92" t="s">
        <v>997</v>
      </c>
      <c r="L81" s="77" t="s">
        <v>478</v>
      </c>
      <c r="M81" s="78">
        <v>9</v>
      </c>
      <c r="N81" s="78">
        <v>29</v>
      </c>
      <c r="O81" s="78">
        <v>15</v>
      </c>
      <c r="P81" s="79">
        <v>53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9">
        <v>0</v>
      </c>
      <c r="W81" s="78">
        <v>36</v>
      </c>
      <c r="X81" s="78">
        <v>49</v>
      </c>
      <c r="Y81" s="78">
        <v>27</v>
      </c>
      <c r="Z81" s="79">
        <v>112</v>
      </c>
      <c r="AA81" s="78">
        <v>9</v>
      </c>
      <c r="AB81" s="78">
        <v>29</v>
      </c>
      <c r="AC81" s="78">
        <v>15</v>
      </c>
      <c r="AD81" s="79">
        <v>53</v>
      </c>
      <c r="AE81" s="78">
        <v>27</v>
      </c>
      <c r="AF81" s="78">
        <v>20</v>
      </c>
      <c r="AG81" s="78">
        <v>13</v>
      </c>
      <c r="AH81" s="79">
        <v>60</v>
      </c>
    </row>
    <row r="82" spans="1:34" ht="15" customHeight="1">
      <c r="A82" s="73">
        <v>80</v>
      </c>
      <c r="B82" s="89" t="s">
        <v>0</v>
      </c>
      <c r="C82" s="74" t="str">
        <f t="shared" si="2"/>
        <v>00015311</v>
      </c>
      <c r="D82" s="147">
        <v>15311</v>
      </c>
      <c r="E82" s="75" t="s">
        <v>1288</v>
      </c>
      <c r="F82" s="75" t="s">
        <v>103</v>
      </c>
      <c r="G82" s="76" t="s">
        <v>1204</v>
      </c>
      <c r="H82" s="76" t="s">
        <v>218</v>
      </c>
      <c r="I82" s="76" t="s">
        <v>234</v>
      </c>
      <c r="J82" s="76" t="s">
        <v>218</v>
      </c>
      <c r="K82" s="92" t="s">
        <v>998</v>
      </c>
      <c r="L82" s="77" t="s">
        <v>560</v>
      </c>
      <c r="M82" s="78">
        <v>4</v>
      </c>
      <c r="N82" s="78">
        <v>4</v>
      </c>
      <c r="O82" s="78">
        <v>6</v>
      </c>
      <c r="P82" s="79">
        <v>14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9">
        <v>0</v>
      </c>
      <c r="W82" s="78">
        <v>14</v>
      </c>
      <c r="X82" s="78">
        <v>6</v>
      </c>
      <c r="Y82" s="78">
        <v>11</v>
      </c>
      <c r="Z82" s="79">
        <v>31</v>
      </c>
      <c r="AA82" s="78">
        <v>4</v>
      </c>
      <c r="AB82" s="78">
        <v>4</v>
      </c>
      <c r="AC82" s="78">
        <v>6</v>
      </c>
      <c r="AD82" s="79">
        <v>14</v>
      </c>
      <c r="AE82" s="78">
        <v>11</v>
      </c>
      <c r="AF82" s="78">
        <v>3</v>
      </c>
      <c r="AG82" s="78">
        <v>5</v>
      </c>
      <c r="AH82" s="79">
        <v>19</v>
      </c>
    </row>
    <row r="83" spans="1:34" ht="15" customHeight="1">
      <c r="A83" s="93">
        <v>81</v>
      </c>
      <c r="B83" s="94" t="s">
        <v>1206</v>
      </c>
      <c r="C83" s="74" t="str">
        <f t="shared" si="2"/>
        <v>00000224</v>
      </c>
      <c r="D83" s="151">
        <v>224</v>
      </c>
      <c r="E83" s="75" t="s">
        <v>1289</v>
      </c>
      <c r="F83" s="75" t="s">
        <v>103</v>
      </c>
      <c r="G83" s="95" t="s">
        <v>1204</v>
      </c>
      <c r="H83" s="95" t="s">
        <v>218</v>
      </c>
      <c r="I83" s="76" t="s">
        <v>234</v>
      </c>
      <c r="J83" s="95" t="s">
        <v>218</v>
      </c>
      <c r="K83" s="92" t="s">
        <v>999</v>
      </c>
      <c r="L83" s="77" t="s">
        <v>408</v>
      </c>
      <c r="M83" s="78">
        <v>34</v>
      </c>
      <c r="N83" s="78">
        <v>138</v>
      </c>
      <c r="O83" s="78">
        <v>126</v>
      </c>
      <c r="P83" s="79">
        <v>298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9">
        <v>0</v>
      </c>
      <c r="W83" s="78">
        <v>134</v>
      </c>
      <c r="X83" s="78">
        <v>235</v>
      </c>
      <c r="Y83" s="78">
        <v>233</v>
      </c>
      <c r="Z83" s="79">
        <v>602</v>
      </c>
      <c r="AA83" s="78">
        <v>34</v>
      </c>
      <c r="AB83" s="78">
        <v>138</v>
      </c>
      <c r="AC83" s="78">
        <v>126</v>
      </c>
      <c r="AD83" s="79">
        <v>298</v>
      </c>
      <c r="AE83" s="78">
        <v>100</v>
      </c>
      <c r="AF83" s="78">
        <v>97</v>
      </c>
      <c r="AG83" s="78">
        <v>107</v>
      </c>
      <c r="AH83" s="79">
        <v>304</v>
      </c>
    </row>
    <row r="84" spans="1:34" ht="15" customHeight="1">
      <c r="A84" s="73">
        <v>82</v>
      </c>
      <c r="B84" s="89" t="s">
        <v>0</v>
      </c>
      <c r="C84" s="74" t="str">
        <f t="shared" si="2"/>
        <v>00006691</v>
      </c>
      <c r="D84" s="147">
        <v>6691</v>
      </c>
      <c r="E84" s="75" t="s">
        <v>1290</v>
      </c>
      <c r="F84" s="75" t="s">
        <v>103</v>
      </c>
      <c r="G84" s="76" t="s">
        <v>1204</v>
      </c>
      <c r="H84" s="76" t="s">
        <v>218</v>
      </c>
      <c r="I84" s="76" t="s">
        <v>234</v>
      </c>
      <c r="J84" s="76" t="s">
        <v>218</v>
      </c>
      <c r="K84" s="87" t="s">
        <v>1000</v>
      </c>
      <c r="L84" s="77" t="s">
        <v>454</v>
      </c>
      <c r="M84" s="78">
        <v>2</v>
      </c>
      <c r="N84" s="78">
        <v>6</v>
      </c>
      <c r="O84" s="78">
        <v>5</v>
      </c>
      <c r="P84" s="79">
        <v>13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9">
        <v>0</v>
      </c>
      <c r="W84" s="78">
        <v>6</v>
      </c>
      <c r="X84" s="78">
        <v>10</v>
      </c>
      <c r="Y84" s="78">
        <v>8</v>
      </c>
      <c r="Z84" s="79">
        <v>24</v>
      </c>
      <c r="AA84" s="78">
        <v>2</v>
      </c>
      <c r="AB84" s="78">
        <v>6</v>
      </c>
      <c r="AC84" s="78">
        <v>5</v>
      </c>
      <c r="AD84" s="79">
        <v>13</v>
      </c>
      <c r="AE84" s="78">
        <v>5</v>
      </c>
      <c r="AF84" s="78">
        <v>4</v>
      </c>
      <c r="AG84" s="78">
        <v>4</v>
      </c>
      <c r="AH84" s="79">
        <v>13</v>
      </c>
    </row>
    <row r="85" spans="1:34" ht="15" customHeight="1">
      <c r="A85" s="73">
        <v>83</v>
      </c>
      <c r="B85" s="89" t="s">
        <v>0</v>
      </c>
      <c r="C85" s="74" t="str">
        <f t="shared" si="2"/>
        <v>00000219</v>
      </c>
      <c r="D85" s="147">
        <v>219</v>
      </c>
      <c r="E85" s="75" t="s">
        <v>1291</v>
      </c>
      <c r="F85" s="75" t="s">
        <v>103</v>
      </c>
      <c r="G85" s="76" t="s">
        <v>1204</v>
      </c>
      <c r="H85" s="76" t="s">
        <v>218</v>
      </c>
      <c r="I85" s="76" t="s">
        <v>234</v>
      </c>
      <c r="J85" s="76" t="s">
        <v>218</v>
      </c>
      <c r="K85" s="92" t="s">
        <v>1001</v>
      </c>
      <c r="L85" s="77" t="s">
        <v>403</v>
      </c>
      <c r="M85" s="78">
        <v>4</v>
      </c>
      <c r="N85" s="78">
        <v>7</v>
      </c>
      <c r="O85" s="78">
        <v>9</v>
      </c>
      <c r="P85" s="79">
        <v>20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9">
        <v>0</v>
      </c>
      <c r="W85" s="78">
        <v>14</v>
      </c>
      <c r="X85" s="78">
        <v>12</v>
      </c>
      <c r="Y85" s="78">
        <v>17</v>
      </c>
      <c r="Z85" s="79">
        <v>43</v>
      </c>
      <c r="AA85" s="78">
        <v>4</v>
      </c>
      <c r="AB85" s="78">
        <v>7</v>
      </c>
      <c r="AC85" s="78">
        <v>9</v>
      </c>
      <c r="AD85" s="79">
        <v>20</v>
      </c>
      <c r="AE85" s="78">
        <v>11</v>
      </c>
      <c r="AF85" s="78">
        <v>5</v>
      </c>
      <c r="AG85" s="78">
        <v>8</v>
      </c>
      <c r="AH85" s="79">
        <v>24</v>
      </c>
    </row>
    <row r="86" spans="1:34" ht="15" customHeight="1">
      <c r="A86" s="73">
        <v>84</v>
      </c>
      <c r="B86" s="89" t="s">
        <v>0</v>
      </c>
      <c r="C86" s="74" t="str">
        <f t="shared" si="2"/>
        <v>00000217</v>
      </c>
      <c r="D86" s="147">
        <v>217</v>
      </c>
      <c r="E86" s="75" t="s">
        <v>1292</v>
      </c>
      <c r="F86" s="75" t="s">
        <v>103</v>
      </c>
      <c r="G86" s="76" t="s">
        <v>1204</v>
      </c>
      <c r="H86" s="76" t="s">
        <v>218</v>
      </c>
      <c r="I86" s="76" t="s">
        <v>234</v>
      </c>
      <c r="J86" s="76" t="s">
        <v>218</v>
      </c>
      <c r="K86" s="92" t="s">
        <v>1002</v>
      </c>
      <c r="L86" s="77" t="s">
        <v>401</v>
      </c>
      <c r="M86" s="78">
        <v>0</v>
      </c>
      <c r="N86" s="78">
        <v>0</v>
      </c>
      <c r="O86" s="78">
        <v>1</v>
      </c>
      <c r="P86" s="79">
        <v>1</v>
      </c>
      <c r="Q86" s="78">
        <v>0</v>
      </c>
      <c r="R86" s="78">
        <v>0</v>
      </c>
      <c r="S86" s="78">
        <v>0</v>
      </c>
      <c r="T86" s="78">
        <v>0</v>
      </c>
      <c r="U86" s="78">
        <v>0</v>
      </c>
      <c r="V86" s="79">
        <v>0</v>
      </c>
      <c r="W86" s="78">
        <v>0</v>
      </c>
      <c r="X86" s="78">
        <v>0</v>
      </c>
      <c r="Y86" s="78">
        <v>2</v>
      </c>
      <c r="Z86" s="79">
        <v>2</v>
      </c>
      <c r="AA86" s="78">
        <v>0</v>
      </c>
      <c r="AB86" s="78">
        <v>0</v>
      </c>
      <c r="AC86" s="78">
        <v>1</v>
      </c>
      <c r="AD86" s="79">
        <v>1</v>
      </c>
      <c r="AE86" s="78">
        <v>0</v>
      </c>
      <c r="AF86" s="78">
        <v>0</v>
      </c>
      <c r="AG86" s="78">
        <v>1</v>
      </c>
      <c r="AH86" s="79">
        <v>1</v>
      </c>
    </row>
    <row r="87" spans="1:34" ht="15" customHeight="1">
      <c r="A87" s="73">
        <v>85</v>
      </c>
      <c r="B87" s="89" t="s">
        <v>0</v>
      </c>
      <c r="C87" s="74" t="str">
        <f t="shared" si="2"/>
        <v>00000218</v>
      </c>
      <c r="D87" s="147">
        <v>218</v>
      </c>
      <c r="E87" s="75" t="s">
        <v>1293</v>
      </c>
      <c r="F87" s="75" t="s">
        <v>103</v>
      </c>
      <c r="G87" s="76" t="s">
        <v>1204</v>
      </c>
      <c r="H87" s="76" t="s">
        <v>218</v>
      </c>
      <c r="I87" s="76" t="s">
        <v>234</v>
      </c>
      <c r="J87" s="76" t="s">
        <v>218</v>
      </c>
      <c r="K87" s="87" t="s">
        <v>1003</v>
      </c>
      <c r="L87" s="77" t="s">
        <v>402</v>
      </c>
      <c r="M87" s="78">
        <v>2</v>
      </c>
      <c r="N87" s="78">
        <v>8</v>
      </c>
      <c r="O87" s="78">
        <v>5</v>
      </c>
      <c r="P87" s="79">
        <v>15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9">
        <v>0</v>
      </c>
      <c r="W87" s="78">
        <v>6</v>
      </c>
      <c r="X87" s="78">
        <v>14</v>
      </c>
      <c r="Y87" s="78">
        <v>8</v>
      </c>
      <c r="Z87" s="79">
        <v>28</v>
      </c>
      <c r="AA87" s="78">
        <v>2</v>
      </c>
      <c r="AB87" s="78">
        <v>8</v>
      </c>
      <c r="AC87" s="78">
        <v>5</v>
      </c>
      <c r="AD87" s="79">
        <v>15</v>
      </c>
      <c r="AE87" s="78">
        <v>5</v>
      </c>
      <c r="AF87" s="78">
        <v>6</v>
      </c>
      <c r="AG87" s="78">
        <v>4</v>
      </c>
      <c r="AH87" s="79">
        <v>15</v>
      </c>
    </row>
    <row r="88" spans="1:34" ht="15" customHeight="1">
      <c r="A88" s="93">
        <v>86</v>
      </c>
      <c r="B88" s="95" t="s">
        <v>1202</v>
      </c>
      <c r="C88" s="74" t="str">
        <f t="shared" si="2"/>
        <v>00000212</v>
      </c>
      <c r="D88" s="151">
        <v>212</v>
      </c>
      <c r="E88" s="75" t="s">
        <v>1294</v>
      </c>
      <c r="F88" s="75" t="s">
        <v>103</v>
      </c>
      <c r="G88" s="95" t="s">
        <v>1204</v>
      </c>
      <c r="H88" s="95" t="s">
        <v>218</v>
      </c>
      <c r="I88" s="76" t="s">
        <v>234</v>
      </c>
      <c r="J88" s="95" t="s">
        <v>218</v>
      </c>
      <c r="K88" s="92" t="s">
        <v>1004</v>
      </c>
      <c r="L88" s="77" t="s">
        <v>1739</v>
      </c>
      <c r="M88" s="78">
        <v>26</v>
      </c>
      <c r="N88" s="78">
        <v>71</v>
      </c>
      <c r="O88" s="78">
        <v>71</v>
      </c>
      <c r="P88" s="79">
        <v>168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9">
        <v>0</v>
      </c>
      <c r="W88" s="78">
        <v>101</v>
      </c>
      <c r="X88" s="78">
        <v>122</v>
      </c>
      <c r="Y88" s="78">
        <v>131</v>
      </c>
      <c r="Z88" s="79">
        <v>354</v>
      </c>
      <c r="AA88" s="78">
        <v>26</v>
      </c>
      <c r="AB88" s="78">
        <v>71</v>
      </c>
      <c r="AC88" s="78">
        <v>71</v>
      </c>
      <c r="AD88" s="79">
        <v>168</v>
      </c>
      <c r="AE88" s="78">
        <v>76</v>
      </c>
      <c r="AF88" s="78">
        <v>50</v>
      </c>
      <c r="AG88" s="78">
        <v>60</v>
      </c>
      <c r="AH88" s="79">
        <v>186</v>
      </c>
    </row>
    <row r="89" spans="1:34" ht="15" customHeight="1">
      <c r="A89" s="73">
        <v>87</v>
      </c>
      <c r="B89" s="86" t="s">
        <v>1206</v>
      </c>
      <c r="C89" s="74" t="str">
        <f t="shared" si="2"/>
        <v>00000232</v>
      </c>
      <c r="D89" s="147">
        <v>232</v>
      </c>
      <c r="E89" s="75" t="s">
        <v>1295</v>
      </c>
      <c r="F89" s="75" t="s">
        <v>103</v>
      </c>
      <c r="G89" s="76" t="s">
        <v>1204</v>
      </c>
      <c r="H89" s="76" t="s">
        <v>218</v>
      </c>
      <c r="I89" s="76" t="s">
        <v>234</v>
      </c>
      <c r="J89" s="76" t="s">
        <v>218</v>
      </c>
      <c r="K89" s="87" t="s">
        <v>1005</v>
      </c>
      <c r="L89" s="77" t="s">
        <v>1740</v>
      </c>
      <c r="M89" s="78">
        <v>5</v>
      </c>
      <c r="N89" s="78">
        <v>14</v>
      </c>
      <c r="O89" s="78">
        <v>18</v>
      </c>
      <c r="P89" s="79">
        <v>37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9">
        <v>0</v>
      </c>
      <c r="W89" s="78">
        <v>19</v>
      </c>
      <c r="X89" s="78">
        <v>24</v>
      </c>
      <c r="Y89" s="78">
        <v>34</v>
      </c>
      <c r="Z89" s="79">
        <v>77</v>
      </c>
      <c r="AA89" s="78">
        <v>5</v>
      </c>
      <c r="AB89" s="78">
        <v>14</v>
      </c>
      <c r="AC89" s="78">
        <v>18</v>
      </c>
      <c r="AD89" s="79">
        <v>37</v>
      </c>
      <c r="AE89" s="78">
        <v>14</v>
      </c>
      <c r="AF89" s="78">
        <v>10</v>
      </c>
      <c r="AG89" s="78">
        <v>16</v>
      </c>
      <c r="AH89" s="79">
        <v>40</v>
      </c>
    </row>
    <row r="90" spans="1:34" ht="15" customHeight="1">
      <c r="A90" s="73">
        <v>88</v>
      </c>
      <c r="B90" s="89" t="s">
        <v>0</v>
      </c>
      <c r="C90" s="74" t="str">
        <f t="shared" si="2"/>
        <v>00000231</v>
      </c>
      <c r="D90" s="147">
        <v>231</v>
      </c>
      <c r="E90" s="75" t="s">
        <v>1296</v>
      </c>
      <c r="F90" s="75" t="s">
        <v>103</v>
      </c>
      <c r="G90" s="76" t="s">
        <v>1204</v>
      </c>
      <c r="H90" s="76" t="s">
        <v>218</v>
      </c>
      <c r="I90" s="76" t="s">
        <v>234</v>
      </c>
      <c r="J90" s="76" t="s">
        <v>218</v>
      </c>
      <c r="K90" s="92" t="s">
        <v>1006</v>
      </c>
      <c r="L90" s="77" t="s">
        <v>414</v>
      </c>
      <c r="M90" s="78">
        <v>4</v>
      </c>
      <c r="N90" s="78">
        <v>14</v>
      </c>
      <c r="O90" s="78">
        <v>11</v>
      </c>
      <c r="P90" s="79">
        <v>29</v>
      </c>
      <c r="Q90" s="78">
        <v>0</v>
      </c>
      <c r="R90" s="78">
        <v>0</v>
      </c>
      <c r="S90" s="78">
        <v>0</v>
      </c>
      <c r="T90" s="78">
        <v>0</v>
      </c>
      <c r="U90" s="78">
        <v>0</v>
      </c>
      <c r="V90" s="79">
        <v>0</v>
      </c>
      <c r="W90" s="78">
        <v>16</v>
      </c>
      <c r="X90" s="78">
        <v>24</v>
      </c>
      <c r="Y90" s="78">
        <v>21</v>
      </c>
      <c r="Z90" s="79">
        <v>61</v>
      </c>
      <c r="AA90" s="78">
        <v>4</v>
      </c>
      <c r="AB90" s="78">
        <v>14</v>
      </c>
      <c r="AC90" s="78">
        <v>11</v>
      </c>
      <c r="AD90" s="79">
        <v>29</v>
      </c>
      <c r="AE90" s="78">
        <v>12</v>
      </c>
      <c r="AF90" s="78">
        <v>10</v>
      </c>
      <c r="AG90" s="78">
        <v>10</v>
      </c>
      <c r="AH90" s="79">
        <v>32</v>
      </c>
    </row>
    <row r="91" spans="1:34" ht="15" customHeight="1">
      <c r="A91" s="73">
        <v>89</v>
      </c>
      <c r="B91" s="89" t="s">
        <v>0</v>
      </c>
      <c r="C91" s="74" t="str">
        <f t="shared" si="2"/>
        <v>00000230</v>
      </c>
      <c r="D91" s="147">
        <v>230</v>
      </c>
      <c r="E91" s="75" t="s">
        <v>1297</v>
      </c>
      <c r="F91" s="75" t="s">
        <v>103</v>
      </c>
      <c r="G91" s="76" t="s">
        <v>1204</v>
      </c>
      <c r="H91" s="76" t="s">
        <v>218</v>
      </c>
      <c r="I91" s="76" t="s">
        <v>234</v>
      </c>
      <c r="J91" s="76" t="s">
        <v>218</v>
      </c>
      <c r="K91" s="92" t="s">
        <v>1007</v>
      </c>
      <c r="L91" s="77" t="s">
        <v>413</v>
      </c>
      <c r="M91" s="78">
        <v>6</v>
      </c>
      <c r="N91" s="78">
        <v>8</v>
      </c>
      <c r="O91" s="78">
        <v>18</v>
      </c>
      <c r="P91" s="79">
        <v>32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9">
        <v>0</v>
      </c>
      <c r="W91" s="78">
        <v>24</v>
      </c>
      <c r="X91" s="78">
        <v>14</v>
      </c>
      <c r="Y91" s="78">
        <v>34</v>
      </c>
      <c r="Z91" s="79">
        <v>72</v>
      </c>
      <c r="AA91" s="78">
        <v>6</v>
      </c>
      <c r="AB91" s="78">
        <v>8</v>
      </c>
      <c r="AC91" s="78">
        <v>18</v>
      </c>
      <c r="AD91" s="79">
        <v>32</v>
      </c>
      <c r="AE91" s="78">
        <v>18</v>
      </c>
      <c r="AF91" s="78">
        <v>6</v>
      </c>
      <c r="AG91" s="78">
        <v>16</v>
      </c>
      <c r="AH91" s="79">
        <v>40</v>
      </c>
    </row>
    <row r="92" spans="1:34" ht="15" customHeight="1">
      <c r="A92" s="73">
        <v>90</v>
      </c>
      <c r="B92" s="89" t="s">
        <v>0</v>
      </c>
      <c r="C92" s="74" t="str">
        <f t="shared" si="2"/>
        <v>00000234</v>
      </c>
      <c r="D92" s="147">
        <v>234</v>
      </c>
      <c r="E92" s="75" t="s">
        <v>1298</v>
      </c>
      <c r="F92" s="75" t="s">
        <v>103</v>
      </c>
      <c r="G92" s="76" t="s">
        <v>1204</v>
      </c>
      <c r="H92" s="76" t="s">
        <v>218</v>
      </c>
      <c r="I92" s="76" t="s">
        <v>234</v>
      </c>
      <c r="J92" s="76" t="s">
        <v>218</v>
      </c>
      <c r="K92" s="92" t="s">
        <v>1008</v>
      </c>
      <c r="L92" s="77" t="s">
        <v>416</v>
      </c>
      <c r="M92" s="78">
        <v>1</v>
      </c>
      <c r="N92" s="78">
        <v>7</v>
      </c>
      <c r="O92" s="78">
        <v>8</v>
      </c>
      <c r="P92" s="79">
        <v>16</v>
      </c>
      <c r="Q92" s="78">
        <v>0</v>
      </c>
      <c r="R92" s="78">
        <v>0</v>
      </c>
      <c r="S92" s="78">
        <v>0</v>
      </c>
      <c r="T92" s="78">
        <v>0</v>
      </c>
      <c r="U92" s="78">
        <v>0</v>
      </c>
      <c r="V92" s="79">
        <v>0</v>
      </c>
      <c r="W92" s="78">
        <v>3</v>
      </c>
      <c r="X92" s="78">
        <v>12</v>
      </c>
      <c r="Y92" s="78">
        <v>15</v>
      </c>
      <c r="Z92" s="79">
        <v>30</v>
      </c>
      <c r="AA92" s="78">
        <v>1</v>
      </c>
      <c r="AB92" s="78">
        <v>7</v>
      </c>
      <c r="AC92" s="78">
        <v>8</v>
      </c>
      <c r="AD92" s="79">
        <v>16</v>
      </c>
      <c r="AE92" s="78">
        <v>2</v>
      </c>
      <c r="AF92" s="78">
        <v>5</v>
      </c>
      <c r="AG92" s="78">
        <v>7</v>
      </c>
      <c r="AH92" s="79">
        <v>14</v>
      </c>
    </row>
    <row r="93" spans="1:34" ht="15" customHeight="1">
      <c r="A93" s="73">
        <v>91</v>
      </c>
      <c r="B93" s="89" t="s">
        <v>0</v>
      </c>
      <c r="C93" s="74" t="str">
        <f t="shared" si="2"/>
        <v>00000227</v>
      </c>
      <c r="D93" s="147">
        <v>227</v>
      </c>
      <c r="E93" s="75" t="s">
        <v>1299</v>
      </c>
      <c r="F93" s="75" t="s">
        <v>103</v>
      </c>
      <c r="G93" s="76" t="s">
        <v>1204</v>
      </c>
      <c r="H93" s="76" t="s">
        <v>218</v>
      </c>
      <c r="I93" s="76" t="s">
        <v>234</v>
      </c>
      <c r="J93" s="76" t="s">
        <v>218</v>
      </c>
      <c r="K93" s="87" t="s">
        <v>219</v>
      </c>
      <c r="L93" s="77" t="s">
        <v>219</v>
      </c>
      <c r="M93" s="78">
        <v>1</v>
      </c>
      <c r="N93" s="78">
        <v>1</v>
      </c>
      <c r="O93" s="78">
        <v>2</v>
      </c>
      <c r="P93" s="79">
        <v>4</v>
      </c>
      <c r="Q93" s="78">
        <v>0</v>
      </c>
      <c r="R93" s="78">
        <v>0</v>
      </c>
      <c r="S93" s="78">
        <v>0</v>
      </c>
      <c r="T93" s="78">
        <v>0</v>
      </c>
      <c r="U93" s="78">
        <v>0</v>
      </c>
      <c r="V93" s="79">
        <v>0</v>
      </c>
      <c r="W93" s="78">
        <v>3</v>
      </c>
      <c r="X93" s="78">
        <v>2</v>
      </c>
      <c r="Y93" s="78">
        <v>4</v>
      </c>
      <c r="Z93" s="79">
        <v>9</v>
      </c>
      <c r="AA93" s="78">
        <v>1</v>
      </c>
      <c r="AB93" s="78">
        <v>1</v>
      </c>
      <c r="AC93" s="78">
        <v>2</v>
      </c>
      <c r="AD93" s="79">
        <v>4</v>
      </c>
      <c r="AE93" s="78">
        <v>2</v>
      </c>
      <c r="AF93" s="78">
        <v>1</v>
      </c>
      <c r="AG93" s="78">
        <v>2</v>
      </c>
      <c r="AH93" s="79">
        <v>5</v>
      </c>
    </row>
    <row r="94" spans="1:34" ht="15" customHeight="1">
      <c r="A94" s="73">
        <v>92</v>
      </c>
      <c r="B94" s="89" t="s">
        <v>0</v>
      </c>
      <c r="C94" s="74" t="str">
        <f t="shared" si="2"/>
        <v>00000226</v>
      </c>
      <c r="D94" s="147">
        <v>226</v>
      </c>
      <c r="E94" s="75" t="s">
        <v>1300</v>
      </c>
      <c r="F94" s="75" t="s">
        <v>103</v>
      </c>
      <c r="G94" s="76" t="s">
        <v>1204</v>
      </c>
      <c r="H94" s="76" t="s">
        <v>218</v>
      </c>
      <c r="I94" s="76" t="s">
        <v>234</v>
      </c>
      <c r="J94" s="76" t="s">
        <v>218</v>
      </c>
      <c r="K94" s="92" t="s">
        <v>1009</v>
      </c>
      <c r="L94" s="77" t="s">
        <v>410</v>
      </c>
      <c r="M94" s="78">
        <v>3</v>
      </c>
      <c r="N94" s="78">
        <v>7</v>
      </c>
      <c r="O94" s="78">
        <v>6</v>
      </c>
      <c r="P94" s="79">
        <v>16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9">
        <v>0</v>
      </c>
      <c r="W94" s="78">
        <v>11</v>
      </c>
      <c r="X94" s="78">
        <v>12</v>
      </c>
      <c r="Y94" s="78">
        <v>11</v>
      </c>
      <c r="Z94" s="79">
        <v>34</v>
      </c>
      <c r="AA94" s="78">
        <v>3</v>
      </c>
      <c r="AB94" s="78">
        <v>7</v>
      </c>
      <c r="AC94" s="78">
        <v>6</v>
      </c>
      <c r="AD94" s="79">
        <v>16</v>
      </c>
      <c r="AE94" s="78">
        <v>8</v>
      </c>
      <c r="AF94" s="78">
        <v>5</v>
      </c>
      <c r="AG94" s="78">
        <v>5</v>
      </c>
      <c r="AH94" s="79">
        <v>18</v>
      </c>
    </row>
    <row r="95" spans="1:34" ht="15" customHeight="1">
      <c r="A95" s="73">
        <v>93</v>
      </c>
      <c r="B95" s="89" t="s">
        <v>0</v>
      </c>
      <c r="C95" s="74" t="str">
        <f t="shared" si="2"/>
        <v>00009720</v>
      </c>
      <c r="D95" s="147">
        <v>9720</v>
      </c>
      <c r="E95" s="75" t="s">
        <v>1301</v>
      </c>
      <c r="F95" s="75" t="s">
        <v>103</v>
      </c>
      <c r="G95" s="76" t="s">
        <v>1204</v>
      </c>
      <c r="H95" s="76" t="s">
        <v>218</v>
      </c>
      <c r="I95" s="76" t="s">
        <v>234</v>
      </c>
      <c r="J95" s="76" t="s">
        <v>218</v>
      </c>
      <c r="K95" s="92" t="s">
        <v>1010</v>
      </c>
      <c r="L95" s="77" t="s">
        <v>477</v>
      </c>
      <c r="M95" s="78">
        <v>1</v>
      </c>
      <c r="N95" s="78">
        <v>5</v>
      </c>
      <c r="O95" s="78">
        <v>3</v>
      </c>
      <c r="P95" s="79">
        <v>9</v>
      </c>
      <c r="Q95" s="78">
        <v>0</v>
      </c>
      <c r="R95" s="78">
        <v>0</v>
      </c>
      <c r="S95" s="78">
        <v>0</v>
      </c>
      <c r="T95" s="78">
        <v>0</v>
      </c>
      <c r="U95" s="78">
        <v>0</v>
      </c>
      <c r="V95" s="79">
        <v>0</v>
      </c>
      <c r="W95" s="78">
        <v>5</v>
      </c>
      <c r="X95" s="78">
        <v>8</v>
      </c>
      <c r="Y95" s="78">
        <v>6</v>
      </c>
      <c r="Z95" s="79">
        <v>19</v>
      </c>
      <c r="AA95" s="78">
        <v>1</v>
      </c>
      <c r="AB95" s="78">
        <v>5</v>
      </c>
      <c r="AC95" s="78">
        <v>3</v>
      </c>
      <c r="AD95" s="79">
        <v>9</v>
      </c>
      <c r="AE95" s="78">
        <v>4</v>
      </c>
      <c r="AF95" s="78">
        <v>3</v>
      </c>
      <c r="AG95" s="78">
        <v>3</v>
      </c>
      <c r="AH95" s="79">
        <v>10</v>
      </c>
    </row>
    <row r="96" spans="1:34" ht="15" customHeight="1">
      <c r="A96" s="73">
        <v>94</v>
      </c>
      <c r="B96" s="89" t="s">
        <v>0</v>
      </c>
      <c r="C96" s="74" t="str">
        <f t="shared" si="2"/>
        <v>00025393</v>
      </c>
      <c r="D96" s="147">
        <v>25393</v>
      </c>
      <c r="E96" s="75" t="s">
        <v>1278</v>
      </c>
      <c r="F96" s="75" t="s">
        <v>103</v>
      </c>
      <c r="G96" s="76" t="s">
        <v>1204</v>
      </c>
      <c r="H96" s="76" t="s">
        <v>218</v>
      </c>
      <c r="I96" s="76" t="s">
        <v>234</v>
      </c>
      <c r="J96" s="76" t="s">
        <v>218</v>
      </c>
      <c r="K96" s="92" t="s">
        <v>1011</v>
      </c>
      <c r="L96" s="77" t="s">
        <v>1741</v>
      </c>
      <c r="M96" s="78">
        <v>2</v>
      </c>
      <c r="N96" s="78">
        <v>11</v>
      </c>
      <c r="O96" s="78">
        <v>8</v>
      </c>
      <c r="P96" s="79">
        <v>21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9">
        <v>0</v>
      </c>
      <c r="W96" s="78">
        <v>9</v>
      </c>
      <c r="X96" s="78">
        <v>18</v>
      </c>
      <c r="Y96" s="78">
        <v>15</v>
      </c>
      <c r="Z96" s="79">
        <v>42</v>
      </c>
      <c r="AA96" s="78">
        <v>2</v>
      </c>
      <c r="AB96" s="78">
        <v>11</v>
      </c>
      <c r="AC96" s="78">
        <v>8</v>
      </c>
      <c r="AD96" s="79">
        <v>21</v>
      </c>
      <c r="AE96" s="78">
        <v>7</v>
      </c>
      <c r="AF96" s="78">
        <v>8</v>
      </c>
      <c r="AG96" s="78">
        <v>7</v>
      </c>
      <c r="AH96" s="79">
        <v>22</v>
      </c>
    </row>
    <row r="97" spans="1:34" ht="15" customHeight="1">
      <c r="A97" s="93">
        <v>95</v>
      </c>
      <c r="B97" s="97" t="s">
        <v>0</v>
      </c>
      <c r="C97" s="74" t="str">
        <f t="shared" si="2"/>
        <v>00007458</v>
      </c>
      <c r="D97" s="151">
        <v>7458</v>
      </c>
      <c r="E97" s="75" t="s">
        <v>1302</v>
      </c>
      <c r="F97" s="75" t="s">
        <v>103</v>
      </c>
      <c r="G97" s="95" t="s">
        <v>1204</v>
      </c>
      <c r="H97" s="95" t="s">
        <v>218</v>
      </c>
      <c r="I97" s="76" t="s">
        <v>234</v>
      </c>
      <c r="J97" s="95" t="s">
        <v>218</v>
      </c>
      <c r="K97" s="92" t="s">
        <v>63</v>
      </c>
      <c r="L97" s="77" t="s">
        <v>474</v>
      </c>
      <c r="M97" s="78">
        <v>1</v>
      </c>
      <c r="N97" s="78">
        <v>4</v>
      </c>
      <c r="O97" s="78">
        <v>3</v>
      </c>
      <c r="P97" s="79">
        <v>8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9">
        <v>0</v>
      </c>
      <c r="W97" s="78">
        <v>3</v>
      </c>
      <c r="X97" s="78">
        <v>6</v>
      </c>
      <c r="Y97" s="78">
        <v>6</v>
      </c>
      <c r="Z97" s="79">
        <v>15</v>
      </c>
      <c r="AA97" s="78">
        <v>1</v>
      </c>
      <c r="AB97" s="78">
        <v>4</v>
      </c>
      <c r="AC97" s="78">
        <v>3</v>
      </c>
      <c r="AD97" s="79">
        <v>8</v>
      </c>
      <c r="AE97" s="78">
        <v>2</v>
      </c>
      <c r="AF97" s="78">
        <v>3</v>
      </c>
      <c r="AG97" s="78">
        <v>3</v>
      </c>
      <c r="AH97" s="79">
        <v>8</v>
      </c>
    </row>
    <row r="98" spans="1:34" ht="15" customHeight="1">
      <c r="A98" s="73">
        <v>96</v>
      </c>
      <c r="B98" s="89" t="s">
        <v>0</v>
      </c>
      <c r="C98" s="74" t="str">
        <f t="shared" si="2"/>
        <v>00026168</v>
      </c>
      <c r="D98" s="147">
        <v>26168</v>
      </c>
      <c r="E98" s="75" t="s">
        <v>1226</v>
      </c>
      <c r="F98" s="75" t="s">
        <v>103</v>
      </c>
      <c r="G98" s="76" t="s">
        <v>1204</v>
      </c>
      <c r="H98" s="76" t="s">
        <v>218</v>
      </c>
      <c r="I98" s="76" t="s">
        <v>234</v>
      </c>
      <c r="J98" s="76" t="s">
        <v>218</v>
      </c>
      <c r="K98" s="92" t="s">
        <v>1012</v>
      </c>
      <c r="L98" s="77" t="s">
        <v>711</v>
      </c>
      <c r="M98" s="78">
        <v>3</v>
      </c>
      <c r="N98" s="78">
        <v>6</v>
      </c>
      <c r="O98" s="78">
        <v>3</v>
      </c>
      <c r="P98" s="79">
        <v>12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9">
        <v>0</v>
      </c>
      <c r="W98" s="78">
        <v>13</v>
      </c>
      <c r="X98" s="78">
        <v>11</v>
      </c>
      <c r="Y98" s="78">
        <v>6</v>
      </c>
      <c r="Z98" s="79">
        <v>30</v>
      </c>
      <c r="AA98" s="78">
        <v>3</v>
      </c>
      <c r="AB98" s="78">
        <v>6</v>
      </c>
      <c r="AC98" s="78">
        <v>3</v>
      </c>
      <c r="AD98" s="79">
        <v>12</v>
      </c>
      <c r="AE98" s="78">
        <v>9</v>
      </c>
      <c r="AF98" s="78">
        <v>4</v>
      </c>
      <c r="AG98" s="78">
        <v>3</v>
      </c>
      <c r="AH98" s="79">
        <v>16</v>
      </c>
    </row>
    <row r="99" spans="1:34" ht="15" customHeight="1">
      <c r="A99" s="73">
        <v>97</v>
      </c>
      <c r="B99" s="89" t="s">
        <v>0</v>
      </c>
      <c r="C99" s="74" t="str">
        <f t="shared" si="2"/>
        <v>00031672</v>
      </c>
      <c r="D99" s="147">
        <v>31672</v>
      </c>
      <c r="E99" s="75" t="s">
        <v>1303</v>
      </c>
      <c r="F99" s="75" t="s">
        <v>103</v>
      </c>
      <c r="G99" s="76" t="s">
        <v>1204</v>
      </c>
      <c r="H99" s="76" t="s">
        <v>218</v>
      </c>
      <c r="I99" s="76" t="s">
        <v>234</v>
      </c>
      <c r="J99" s="76" t="s">
        <v>218</v>
      </c>
      <c r="K99" s="92" t="s">
        <v>1304</v>
      </c>
      <c r="L99" s="77" t="s">
        <v>836</v>
      </c>
      <c r="M99" s="78">
        <v>2</v>
      </c>
      <c r="N99" s="78">
        <v>2</v>
      </c>
      <c r="O99" s="78">
        <v>2</v>
      </c>
      <c r="P99" s="79">
        <v>6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9">
        <v>0</v>
      </c>
      <c r="W99" s="78">
        <v>6</v>
      </c>
      <c r="X99" s="78">
        <v>4</v>
      </c>
      <c r="Y99" s="78">
        <v>4</v>
      </c>
      <c r="Z99" s="79">
        <v>14</v>
      </c>
      <c r="AA99" s="78">
        <v>2</v>
      </c>
      <c r="AB99" s="78">
        <v>2</v>
      </c>
      <c r="AC99" s="78">
        <v>2</v>
      </c>
      <c r="AD99" s="79">
        <v>6</v>
      </c>
      <c r="AE99" s="78">
        <v>5</v>
      </c>
      <c r="AF99" s="78">
        <v>2</v>
      </c>
      <c r="AG99" s="78">
        <v>2</v>
      </c>
      <c r="AH99" s="79">
        <v>9</v>
      </c>
    </row>
    <row r="100" spans="1:34" ht="15" customHeight="1">
      <c r="A100" s="73">
        <v>98</v>
      </c>
      <c r="B100" s="76" t="s">
        <v>0</v>
      </c>
      <c r="C100" s="74" t="str">
        <f t="shared" si="2"/>
        <v>00026697</v>
      </c>
      <c r="D100" s="152">
        <v>26697</v>
      </c>
      <c r="E100" s="98" t="s">
        <v>1266</v>
      </c>
      <c r="F100" s="75" t="s">
        <v>103</v>
      </c>
      <c r="G100" s="99" t="s">
        <v>1204</v>
      </c>
      <c r="H100" s="99" t="s">
        <v>218</v>
      </c>
      <c r="I100" s="76" t="s">
        <v>234</v>
      </c>
      <c r="J100" s="76" t="s">
        <v>218</v>
      </c>
      <c r="K100" s="100" t="s">
        <v>1013</v>
      </c>
      <c r="L100" s="77" t="s">
        <v>733</v>
      </c>
      <c r="M100" s="78">
        <v>1</v>
      </c>
      <c r="N100" s="78">
        <v>5</v>
      </c>
      <c r="O100" s="78">
        <v>5</v>
      </c>
      <c r="P100" s="79">
        <v>11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9">
        <v>0</v>
      </c>
      <c r="W100" s="78">
        <v>5</v>
      </c>
      <c r="X100" s="78">
        <v>8</v>
      </c>
      <c r="Y100" s="78">
        <v>8</v>
      </c>
      <c r="Z100" s="79">
        <v>21</v>
      </c>
      <c r="AA100" s="78">
        <v>1</v>
      </c>
      <c r="AB100" s="78">
        <v>5</v>
      </c>
      <c r="AC100" s="78">
        <v>5</v>
      </c>
      <c r="AD100" s="79">
        <v>11</v>
      </c>
      <c r="AE100" s="78">
        <v>4</v>
      </c>
      <c r="AF100" s="78">
        <v>3</v>
      </c>
      <c r="AG100" s="78">
        <v>4</v>
      </c>
      <c r="AH100" s="79">
        <v>11</v>
      </c>
    </row>
    <row r="101" spans="1:34" ht="15" customHeight="1">
      <c r="A101" s="93">
        <v>99</v>
      </c>
      <c r="B101" s="97" t="s">
        <v>0</v>
      </c>
      <c r="C101" s="74" t="str">
        <f t="shared" si="2"/>
        <v>00026167</v>
      </c>
      <c r="D101" s="151">
        <v>26167</v>
      </c>
      <c r="E101" s="75" t="s">
        <v>1301</v>
      </c>
      <c r="F101" s="75" t="s">
        <v>103</v>
      </c>
      <c r="G101" s="95" t="s">
        <v>1204</v>
      </c>
      <c r="H101" s="95" t="s">
        <v>218</v>
      </c>
      <c r="I101" s="76" t="s">
        <v>234</v>
      </c>
      <c r="J101" s="95" t="s">
        <v>218</v>
      </c>
      <c r="K101" s="92" t="s">
        <v>1014</v>
      </c>
      <c r="L101" s="77" t="s">
        <v>710</v>
      </c>
      <c r="M101" s="78">
        <v>3</v>
      </c>
      <c r="N101" s="78">
        <v>10</v>
      </c>
      <c r="O101" s="78">
        <v>5</v>
      </c>
      <c r="P101" s="79">
        <v>18</v>
      </c>
      <c r="Q101" s="78">
        <v>0</v>
      </c>
      <c r="R101" s="78">
        <v>0</v>
      </c>
      <c r="S101" s="78">
        <v>0</v>
      </c>
      <c r="T101" s="78">
        <v>0</v>
      </c>
      <c r="U101" s="78">
        <v>0</v>
      </c>
      <c r="V101" s="79">
        <v>0</v>
      </c>
      <c r="W101" s="78">
        <v>11</v>
      </c>
      <c r="X101" s="78">
        <v>16</v>
      </c>
      <c r="Y101" s="78">
        <v>8</v>
      </c>
      <c r="Z101" s="79">
        <v>35</v>
      </c>
      <c r="AA101" s="78">
        <v>3</v>
      </c>
      <c r="AB101" s="78">
        <v>10</v>
      </c>
      <c r="AC101" s="78">
        <v>5</v>
      </c>
      <c r="AD101" s="79">
        <v>18</v>
      </c>
      <c r="AE101" s="78">
        <v>8</v>
      </c>
      <c r="AF101" s="78">
        <v>7</v>
      </c>
      <c r="AG101" s="78">
        <v>4</v>
      </c>
      <c r="AH101" s="79">
        <v>19</v>
      </c>
    </row>
    <row r="102" spans="1:34" ht="15" customHeight="1">
      <c r="A102" s="73">
        <v>100</v>
      </c>
      <c r="B102" s="86" t="s">
        <v>7</v>
      </c>
      <c r="C102" s="74" t="str">
        <f t="shared" si="2"/>
        <v>00028374</v>
      </c>
      <c r="D102" s="147">
        <v>28374</v>
      </c>
      <c r="E102" s="75" t="s">
        <v>1305</v>
      </c>
      <c r="F102" s="75" t="s">
        <v>103</v>
      </c>
      <c r="G102" s="76" t="s">
        <v>1204</v>
      </c>
      <c r="H102" s="76" t="s">
        <v>218</v>
      </c>
      <c r="I102" s="76" t="s">
        <v>234</v>
      </c>
      <c r="J102" s="76" t="s">
        <v>218</v>
      </c>
      <c r="K102" s="92" t="s">
        <v>1306</v>
      </c>
      <c r="L102" s="77" t="s">
        <v>767</v>
      </c>
      <c r="M102" s="78">
        <v>30</v>
      </c>
      <c r="N102" s="78">
        <v>77</v>
      </c>
      <c r="O102" s="78">
        <v>78</v>
      </c>
      <c r="P102" s="79">
        <v>185</v>
      </c>
      <c r="Q102" s="78">
        <v>0</v>
      </c>
      <c r="R102" s="78">
        <v>0</v>
      </c>
      <c r="S102" s="78">
        <v>0</v>
      </c>
      <c r="T102" s="78">
        <v>0</v>
      </c>
      <c r="U102" s="78">
        <v>0</v>
      </c>
      <c r="V102" s="79">
        <v>0</v>
      </c>
      <c r="W102" s="78">
        <v>112</v>
      </c>
      <c r="X102" s="78">
        <v>128</v>
      </c>
      <c r="Y102" s="78">
        <v>146</v>
      </c>
      <c r="Z102" s="79">
        <v>386</v>
      </c>
      <c r="AA102" s="78">
        <v>29</v>
      </c>
      <c r="AB102" s="78">
        <v>77</v>
      </c>
      <c r="AC102" s="78">
        <v>79</v>
      </c>
      <c r="AD102" s="79">
        <v>185</v>
      </c>
      <c r="AE102" s="78">
        <v>84</v>
      </c>
      <c r="AF102" s="78">
        <v>53</v>
      </c>
      <c r="AG102" s="78">
        <v>67</v>
      </c>
      <c r="AH102" s="79">
        <v>204</v>
      </c>
    </row>
    <row r="103" spans="1:34" ht="15" customHeight="1">
      <c r="A103" s="73">
        <v>104</v>
      </c>
      <c r="B103" s="86" t="s">
        <v>7</v>
      </c>
      <c r="C103" s="74" t="str">
        <f t="shared" si="2"/>
        <v>00000303</v>
      </c>
      <c r="D103" s="147">
        <v>303</v>
      </c>
      <c r="E103" s="75" t="s">
        <v>1307</v>
      </c>
      <c r="F103" s="75" t="s">
        <v>103</v>
      </c>
      <c r="G103" s="76" t="s">
        <v>1204</v>
      </c>
      <c r="H103" s="76" t="s">
        <v>15</v>
      </c>
      <c r="I103" s="76" t="s">
        <v>234</v>
      </c>
      <c r="J103" s="76" t="s">
        <v>218</v>
      </c>
      <c r="K103" s="92" t="s">
        <v>1015</v>
      </c>
      <c r="L103" s="77" t="s">
        <v>451</v>
      </c>
      <c r="M103" s="78">
        <v>2</v>
      </c>
      <c r="N103" s="78">
        <v>7</v>
      </c>
      <c r="O103" s="78">
        <v>3</v>
      </c>
      <c r="P103" s="79">
        <v>12</v>
      </c>
      <c r="Q103" s="78">
        <v>7</v>
      </c>
      <c r="R103" s="78">
        <v>11</v>
      </c>
      <c r="S103" s="78">
        <v>6</v>
      </c>
      <c r="T103" s="78">
        <v>0</v>
      </c>
      <c r="U103" s="78">
        <v>0</v>
      </c>
      <c r="V103" s="79">
        <v>24</v>
      </c>
      <c r="W103" s="78">
        <v>6</v>
      </c>
      <c r="X103" s="78">
        <v>11</v>
      </c>
      <c r="Y103" s="78">
        <v>6</v>
      </c>
      <c r="Z103" s="79">
        <v>23</v>
      </c>
      <c r="AA103" s="78">
        <v>2</v>
      </c>
      <c r="AB103" s="78">
        <v>7</v>
      </c>
      <c r="AC103" s="78">
        <v>3</v>
      </c>
      <c r="AD103" s="79">
        <v>12</v>
      </c>
      <c r="AE103" s="78">
        <v>5</v>
      </c>
      <c r="AF103" s="78">
        <v>5</v>
      </c>
      <c r="AG103" s="78">
        <v>3</v>
      </c>
      <c r="AH103" s="79">
        <v>13</v>
      </c>
    </row>
    <row r="104" spans="1:34" ht="15" customHeight="1">
      <c r="A104" s="73">
        <v>105</v>
      </c>
      <c r="B104" s="89" t="s">
        <v>0</v>
      </c>
      <c r="C104" s="74" t="str">
        <f t="shared" si="2"/>
        <v>00010259</v>
      </c>
      <c r="D104" s="147">
        <v>10259</v>
      </c>
      <c r="E104" s="75" t="s">
        <v>1308</v>
      </c>
      <c r="F104" s="75" t="s">
        <v>103</v>
      </c>
      <c r="G104" s="76" t="s">
        <v>1204</v>
      </c>
      <c r="H104" s="76" t="s">
        <v>15</v>
      </c>
      <c r="I104" s="76" t="s">
        <v>234</v>
      </c>
      <c r="J104" s="76" t="s">
        <v>218</v>
      </c>
      <c r="K104" s="92" t="s">
        <v>1016</v>
      </c>
      <c r="L104" s="77" t="s">
        <v>481</v>
      </c>
      <c r="M104" s="78">
        <v>1</v>
      </c>
      <c r="N104" s="78">
        <v>2</v>
      </c>
      <c r="O104" s="78">
        <v>1</v>
      </c>
      <c r="P104" s="79">
        <v>4</v>
      </c>
      <c r="Q104" s="78">
        <v>3</v>
      </c>
      <c r="R104" s="78">
        <v>3</v>
      </c>
      <c r="S104" s="78">
        <v>2</v>
      </c>
      <c r="T104" s="78">
        <v>2</v>
      </c>
      <c r="U104" s="78">
        <v>3</v>
      </c>
      <c r="V104" s="79">
        <v>13</v>
      </c>
      <c r="W104" s="78">
        <v>3</v>
      </c>
      <c r="X104" s="78">
        <v>3</v>
      </c>
      <c r="Y104" s="78">
        <v>3</v>
      </c>
      <c r="Z104" s="79">
        <v>9</v>
      </c>
      <c r="AA104" s="78">
        <v>1</v>
      </c>
      <c r="AB104" s="78">
        <v>2</v>
      </c>
      <c r="AC104" s="78">
        <v>1</v>
      </c>
      <c r="AD104" s="79">
        <v>4</v>
      </c>
      <c r="AE104" s="78">
        <v>2</v>
      </c>
      <c r="AF104" s="78">
        <v>1</v>
      </c>
      <c r="AG104" s="78">
        <v>1</v>
      </c>
      <c r="AH104" s="79">
        <v>4</v>
      </c>
    </row>
    <row r="105" spans="1:34" ht="15" customHeight="1">
      <c r="A105" s="73">
        <v>106</v>
      </c>
      <c r="B105" s="89" t="s">
        <v>0</v>
      </c>
      <c r="C105" s="74" t="str">
        <f t="shared" si="2"/>
        <v>00011689</v>
      </c>
      <c r="D105" s="147">
        <v>11689</v>
      </c>
      <c r="E105" s="75" t="s">
        <v>1309</v>
      </c>
      <c r="F105" s="75" t="s">
        <v>103</v>
      </c>
      <c r="G105" s="76" t="s">
        <v>1204</v>
      </c>
      <c r="H105" s="76" t="s">
        <v>15</v>
      </c>
      <c r="I105" s="76" t="s">
        <v>234</v>
      </c>
      <c r="J105" s="76" t="s">
        <v>218</v>
      </c>
      <c r="K105" s="92" t="s">
        <v>1017</v>
      </c>
      <c r="L105" s="77" t="s">
        <v>511</v>
      </c>
      <c r="M105" s="78">
        <v>1</v>
      </c>
      <c r="N105" s="78">
        <v>2</v>
      </c>
      <c r="O105" s="78">
        <v>2</v>
      </c>
      <c r="P105" s="79">
        <v>5</v>
      </c>
      <c r="Q105" s="78">
        <v>4</v>
      </c>
      <c r="R105" s="78">
        <v>4</v>
      </c>
      <c r="S105" s="78">
        <v>4</v>
      </c>
      <c r="T105" s="78">
        <v>0</v>
      </c>
      <c r="U105" s="78">
        <v>0</v>
      </c>
      <c r="V105" s="79">
        <v>12</v>
      </c>
      <c r="W105" s="78">
        <v>4</v>
      </c>
      <c r="X105" s="78">
        <v>4</v>
      </c>
      <c r="Y105" s="78">
        <v>4</v>
      </c>
      <c r="Z105" s="79">
        <v>12</v>
      </c>
      <c r="AA105" s="78">
        <v>1</v>
      </c>
      <c r="AB105" s="78">
        <v>2</v>
      </c>
      <c r="AC105" s="78">
        <v>2</v>
      </c>
      <c r="AD105" s="79">
        <v>5</v>
      </c>
      <c r="AE105" s="78">
        <v>3</v>
      </c>
      <c r="AF105" s="78">
        <v>2</v>
      </c>
      <c r="AG105" s="78">
        <v>2</v>
      </c>
      <c r="AH105" s="79">
        <v>7</v>
      </c>
    </row>
    <row r="106" spans="1:34" ht="15" customHeight="1">
      <c r="A106" s="73">
        <v>107</v>
      </c>
      <c r="B106" s="89" t="s">
        <v>0</v>
      </c>
      <c r="C106" s="74" t="str">
        <f t="shared" si="2"/>
        <v>00031222</v>
      </c>
      <c r="D106" s="147">
        <v>31222</v>
      </c>
      <c r="E106" s="75" t="s">
        <v>1310</v>
      </c>
      <c r="F106" s="75" t="s">
        <v>103</v>
      </c>
      <c r="G106" s="76" t="s">
        <v>1204</v>
      </c>
      <c r="H106" s="76" t="s">
        <v>15</v>
      </c>
      <c r="I106" s="76" t="s">
        <v>234</v>
      </c>
      <c r="J106" s="76" t="s">
        <v>218</v>
      </c>
      <c r="K106" s="92" t="s">
        <v>1018</v>
      </c>
      <c r="L106" s="77" t="s">
        <v>821</v>
      </c>
      <c r="M106" s="78">
        <v>2</v>
      </c>
      <c r="N106" s="78">
        <v>1</v>
      </c>
      <c r="O106" s="78">
        <v>1</v>
      </c>
      <c r="P106" s="79">
        <v>4</v>
      </c>
      <c r="Q106" s="78">
        <v>10</v>
      </c>
      <c r="R106" s="78">
        <v>1</v>
      </c>
      <c r="S106" s="78">
        <v>2</v>
      </c>
      <c r="T106" s="78">
        <v>3</v>
      </c>
      <c r="U106" s="78">
        <v>40</v>
      </c>
      <c r="V106" s="79">
        <v>56</v>
      </c>
      <c r="W106" s="78">
        <v>9</v>
      </c>
      <c r="X106" s="78">
        <v>1</v>
      </c>
      <c r="Y106" s="78">
        <v>3</v>
      </c>
      <c r="Z106" s="79">
        <v>13</v>
      </c>
      <c r="AA106" s="78">
        <v>2</v>
      </c>
      <c r="AB106" s="78">
        <v>1</v>
      </c>
      <c r="AC106" s="78">
        <v>1</v>
      </c>
      <c r="AD106" s="79">
        <v>4</v>
      </c>
      <c r="AE106" s="78">
        <v>7</v>
      </c>
      <c r="AF106" s="78">
        <v>1</v>
      </c>
      <c r="AG106" s="78">
        <v>1</v>
      </c>
      <c r="AH106" s="79">
        <v>9</v>
      </c>
    </row>
    <row r="107" spans="1:34" ht="15" customHeight="1">
      <c r="A107" s="73">
        <v>108</v>
      </c>
      <c r="B107" s="86" t="s">
        <v>7</v>
      </c>
      <c r="C107" s="74" t="str">
        <f t="shared" si="2"/>
        <v>00000260</v>
      </c>
      <c r="D107" s="149">
        <v>260</v>
      </c>
      <c r="E107" s="75" t="s">
        <v>1311</v>
      </c>
      <c r="F107" s="75" t="s">
        <v>103</v>
      </c>
      <c r="G107" s="76" t="s">
        <v>1312</v>
      </c>
      <c r="H107" s="76" t="s">
        <v>10</v>
      </c>
      <c r="I107" s="101" t="s">
        <v>260</v>
      </c>
      <c r="J107" s="76" t="s">
        <v>10</v>
      </c>
      <c r="K107" s="92" t="s">
        <v>1019</v>
      </c>
      <c r="L107" s="77" t="s">
        <v>1019</v>
      </c>
      <c r="M107" s="78">
        <v>7</v>
      </c>
      <c r="N107" s="78">
        <v>18</v>
      </c>
      <c r="O107" s="78">
        <v>14</v>
      </c>
      <c r="P107" s="79">
        <v>39</v>
      </c>
      <c r="Q107" s="78">
        <v>28</v>
      </c>
      <c r="R107" s="78">
        <v>31</v>
      </c>
      <c r="S107" s="78">
        <v>25</v>
      </c>
      <c r="T107" s="78">
        <v>38</v>
      </c>
      <c r="U107" s="78">
        <v>25</v>
      </c>
      <c r="V107" s="79">
        <v>147</v>
      </c>
      <c r="W107" s="78">
        <v>26</v>
      </c>
      <c r="X107" s="78">
        <v>30</v>
      </c>
      <c r="Y107" s="78">
        <v>26</v>
      </c>
      <c r="Z107" s="79">
        <v>82</v>
      </c>
      <c r="AA107" s="78">
        <v>7</v>
      </c>
      <c r="AB107" s="78">
        <v>18</v>
      </c>
      <c r="AC107" s="78">
        <v>14</v>
      </c>
      <c r="AD107" s="79">
        <v>39</v>
      </c>
      <c r="AE107" s="78">
        <v>19</v>
      </c>
      <c r="AF107" s="78">
        <v>13</v>
      </c>
      <c r="AG107" s="78">
        <v>12</v>
      </c>
      <c r="AH107" s="79">
        <v>44</v>
      </c>
    </row>
    <row r="108" spans="1:34" ht="15" customHeight="1">
      <c r="A108" s="73">
        <v>109</v>
      </c>
      <c r="B108" s="89" t="s">
        <v>0</v>
      </c>
      <c r="C108" s="74" t="str">
        <f t="shared" si="2"/>
        <v>00000307</v>
      </c>
      <c r="D108" s="149">
        <v>307</v>
      </c>
      <c r="E108" s="75" t="s">
        <v>1313</v>
      </c>
      <c r="F108" s="75" t="s">
        <v>103</v>
      </c>
      <c r="G108" s="76" t="s">
        <v>1312</v>
      </c>
      <c r="H108" s="76" t="s">
        <v>10</v>
      </c>
      <c r="I108" s="101" t="s">
        <v>260</v>
      </c>
      <c r="J108" s="76" t="s">
        <v>10</v>
      </c>
      <c r="K108" s="92" t="s">
        <v>12</v>
      </c>
      <c r="L108" s="77" t="s">
        <v>12</v>
      </c>
      <c r="M108" s="78">
        <v>3</v>
      </c>
      <c r="N108" s="78">
        <v>25</v>
      </c>
      <c r="O108" s="78">
        <v>21</v>
      </c>
      <c r="P108" s="79">
        <v>49</v>
      </c>
      <c r="Q108" s="78">
        <v>13</v>
      </c>
      <c r="R108" s="78">
        <v>43</v>
      </c>
      <c r="S108" s="78">
        <v>37</v>
      </c>
      <c r="T108" s="78">
        <v>64</v>
      </c>
      <c r="U108" s="78">
        <v>77</v>
      </c>
      <c r="V108" s="79">
        <v>234</v>
      </c>
      <c r="W108" s="78">
        <v>12</v>
      </c>
      <c r="X108" s="78">
        <v>43</v>
      </c>
      <c r="Y108" s="78">
        <v>39</v>
      </c>
      <c r="Z108" s="79">
        <v>94</v>
      </c>
      <c r="AA108" s="78">
        <v>3</v>
      </c>
      <c r="AB108" s="78">
        <v>25</v>
      </c>
      <c r="AC108" s="78">
        <v>21</v>
      </c>
      <c r="AD108" s="79">
        <v>49</v>
      </c>
      <c r="AE108" s="78">
        <v>9</v>
      </c>
      <c r="AF108" s="78">
        <v>18</v>
      </c>
      <c r="AG108" s="78">
        <v>18</v>
      </c>
      <c r="AH108" s="79">
        <v>45</v>
      </c>
    </row>
    <row r="109" spans="1:34" ht="15" customHeight="1">
      <c r="A109" s="73">
        <v>110</v>
      </c>
      <c r="B109" s="89" t="s">
        <v>0</v>
      </c>
      <c r="C109" s="74" t="str">
        <f t="shared" si="2"/>
        <v>00000265</v>
      </c>
      <c r="D109" s="149">
        <v>265</v>
      </c>
      <c r="E109" s="75" t="s">
        <v>1314</v>
      </c>
      <c r="F109" s="75" t="s">
        <v>103</v>
      </c>
      <c r="G109" s="76" t="s">
        <v>1312</v>
      </c>
      <c r="H109" s="76" t="s">
        <v>10</v>
      </c>
      <c r="I109" s="101" t="s">
        <v>260</v>
      </c>
      <c r="J109" s="76" t="s">
        <v>10</v>
      </c>
      <c r="K109" s="92" t="s">
        <v>13</v>
      </c>
      <c r="L109" s="77" t="s">
        <v>13</v>
      </c>
      <c r="M109" s="78">
        <v>14</v>
      </c>
      <c r="N109" s="78">
        <v>100</v>
      </c>
      <c r="O109" s="78">
        <v>85</v>
      </c>
      <c r="P109" s="79">
        <v>199</v>
      </c>
      <c r="Q109" s="78">
        <v>61</v>
      </c>
      <c r="R109" s="78">
        <v>172</v>
      </c>
      <c r="S109" s="78">
        <v>152</v>
      </c>
      <c r="T109" s="78">
        <v>149</v>
      </c>
      <c r="U109" s="78">
        <v>176</v>
      </c>
      <c r="V109" s="79">
        <v>710</v>
      </c>
      <c r="W109" s="78">
        <v>57</v>
      </c>
      <c r="X109" s="78">
        <v>170</v>
      </c>
      <c r="Y109" s="78">
        <v>158</v>
      </c>
      <c r="Z109" s="79">
        <v>385</v>
      </c>
      <c r="AA109" s="78">
        <v>14</v>
      </c>
      <c r="AB109" s="78">
        <v>100</v>
      </c>
      <c r="AC109" s="78">
        <v>85</v>
      </c>
      <c r="AD109" s="79">
        <v>199</v>
      </c>
      <c r="AE109" s="78">
        <v>42</v>
      </c>
      <c r="AF109" s="78">
        <v>70</v>
      </c>
      <c r="AG109" s="78">
        <v>72</v>
      </c>
      <c r="AH109" s="79">
        <v>184</v>
      </c>
    </row>
    <row r="110" spans="1:34" ht="15" customHeight="1">
      <c r="A110" s="73">
        <v>111</v>
      </c>
      <c r="B110" s="76" t="s">
        <v>1202</v>
      </c>
      <c r="C110" s="74" t="str">
        <f t="shared" si="2"/>
        <v>00000258</v>
      </c>
      <c r="D110" s="149">
        <v>258</v>
      </c>
      <c r="E110" s="75" t="s">
        <v>1315</v>
      </c>
      <c r="F110" s="75" t="s">
        <v>103</v>
      </c>
      <c r="G110" s="76" t="s">
        <v>1312</v>
      </c>
      <c r="H110" s="76" t="s">
        <v>10</v>
      </c>
      <c r="I110" s="101" t="s">
        <v>260</v>
      </c>
      <c r="J110" s="76" t="s">
        <v>10</v>
      </c>
      <c r="K110" s="92" t="s">
        <v>9</v>
      </c>
      <c r="L110" s="77" t="s">
        <v>9</v>
      </c>
      <c r="M110" s="78">
        <v>7</v>
      </c>
      <c r="N110" s="78">
        <v>22</v>
      </c>
      <c r="O110" s="78">
        <v>23</v>
      </c>
      <c r="P110" s="79">
        <v>52</v>
      </c>
      <c r="Q110" s="78">
        <v>30</v>
      </c>
      <c r="R110" s="78">
        <v>38</v>
      </c>
      <c r="S110" s="78">
        <v>41</v>
      </c>
      <c r="T110" s="78">
        <v>35</v>
      </c>
      <c r="U110" s="78">
        <v>28</v>
      </c>
      <c r="V110" s="79">
        <v>172</v>
      </c>
      <c r="W110" s="78">
        <v>28</v>
      </c>
      <c r="X110" s="78">
        <v>38</v>
      </c>
      <c r="Y110" s="78">
        <v>43</v>
      </c>
      <c r="Z110" s="79">
        <v>109</v>
      </c>
      <c r="AA110" s="78">
        <v>7</v>
      </c>
      <c r="AB110" s="78">
        <v>22</v>
      </c>
      <c r="AC110" s="78">
        <v>23</v>
      </c>
      <c r="AD110" s="79">
        <v>52</v>
      </c>
      <c r="AE110" s="78">
        <v>21</v>
      </c>
      <c r="AF110" s="78">
        <v>16</v>
      </c>
      <c r="AG110" s="78">
        <v>20</v>
      </c>
      <c r="AH110" s="79">
        <v>57</v>
      </c>
    </row>
    <row r="111" spans="1:34" ht="15" customHeight="1">
      <c r="A111" s="73">
        <v>112</v>
      </c>
      <c r="B111" s="89" t="s">
        <v>0</v>
      </c>
      <c r="C111" s="74" t="str">
        <f t="shared" si="2"/>
        <v>00000259</v>
      </c>
      <c r="D111" s="149">
        <v>259</v>
      </c>
      <c r="E111" s="75" t="s">
        <v>1316</v>
      </c>
      <c r="F111" s="75" t="s">
        <v>103</v>
      </c>
      <c r="G111" s="76" t="s">
        <v>1312</v>
      </c>
      <c r="H111" s="76" t="s">
        <v>10</v>
      </c>
      <c r="I111" s="101" t="s">
        <v>260</v>
      </c>
      <c r="J111" s="76" t="s">
        <v>10</v>
      </c>
      <c r="K111" s="92" t="s">
        <v>14</v>
      </c>
      <c r="L111" s="77" t="s">
        <v>14</v>
      </c>
      <c r="M111" s="78">
        <v>2</v>
      </c>
      <c r="N111" s="78">
        <v>11</v>
      </c>
      <c r="O111" s="78">
        <v>16</v>
      </c>
      <c r="P111" s="79">
        <v>29</v>
      </c>
      <c r="Q111" s="78">
        <v>10</v>
      </c>
      <c r="R111" s="78">
        <v>18</v>
      </c>
      <c r="S111" s="78">
        <v>28</v>
      </c>
      <c r="T111" s="78">
        <v>23</v>
      </c>
      <c r="U111" s="78">
        <v>46</v>
      </c>
      <c r="V111" s="79">
        <v>125</v>
      </c>
      <c r="W111" s="78">
        <v>9</v>
      </c>
      <c r="X111" s="78">
        <v>18</v>
      </c>
      <c r="Y111" s="78">
        <v>29</v>
      </c>
      <c r="Z111" s="79">
        <v>56</v>
      </c>
      <c r="AA111" s="78">
        <v>2</v>
      </c>
      <c r="AB111" s="78">
        <v>11</v>
      </c>
      <c r="AC111" s="78">
        <v>16</v>
      </c>
      <c r="AD111" s="79">
        <v>29</v>
      </c>
      <c r="AE111" s="78">
        <v>7</v>
      </c>
      <c r="AF111" s="78">
        <v>7</v>
      </c>
      <c r="AG111" s="78">
        <v>13</v>
      </c>
      <c r="AH111" s="79">
        <v>27</v>
      </c>
    </row>
    <row r="112" spans="1:34" ht="15" customHeight="1">
      <c r="A112" s="73">
        <v>113</v>
      </c>
      <c r="B112" s="89" t="s">
        <v>0</v>
      </c>
      <c r="C112" s="74" t="str">
        <f t="shared" si="2"/>
        <v>00030205</v>
      </c>
      <c r="D112" s="149">
        <v>30205</v>
      </c>
      <c r="E112" s="75" t="s">
        <v>1317</v>
      </c>
      <c r="F112" s="75" t="s">
        <v>103</v>
      </c>
      <c r="G112" s="76" t="s">
        <v>1312</v>
      </c>
      <c r="H112" s="76" t="s">
        <v>10</v>
      </c>
      <c r="I112" s="101" t="s">
        <v>260</v>
      </c>
      <c r="J112" s="76" t="s">
        <v>10</v>
      </c>
      <c r="K112" s="92" t="s">
        <v>1020</v>
      </c>
      <c r="L112" s="77" t="s">
        <v>802</v>
      </c>
      <c r="M112" s="78">
        <v>0</v>
      </c>
      <c r="N112" s="78">
        <v>3</v>
      </c>
      <c r="O112" s="78">
        <v>3</v>
      </c>
      <c r="P112" s="79">
        <v>6</v>
      </c>
      <c r="Q112" s="78">
        <v>1</v>
      </c>
      <c r="R112" s="78">
        <v>5</v>
      </c>
      <c r="S112" s="78">
        <v>5</v>
      </c>
      <c r="T112" s="78">
        <v>8</v>
      </c>
      <c r="U112" s="78">
        <v>7</v>
      </c>
      <c r="V112" s="79">
        <v>26</v>
      </c>
      <c r="W112" s="78">
        <v>1</v>
      </c>
      <c r="X112" s="78">
        <v>5</v>
      </c>
      <c r="Y112" s="78">
        <v>5</v>
      </c>
      <c r="Z112" s="79">
        <v>11</v>
      </c>
      <c r="AA112" s="78">
        <v>0</v>
      </c>
      <c r="AB112" s="78">
        <v>3</v>
      </c>
      <c r="AC112" s="78">
        <v>3</v>
      </c>
      <c r="AD112" s="79">
        <v>6</v>
      </c>
      <c r="AE112" s="78">
        <v>1</v>
      </c>
      <c r="AF112" s="78">
        <v>2</v>
      </c>
      <c r="AG112" s="78">
        <v>2</v>
      </c>
      <c r="AH112" s="79">
        <v>5</v>
      </c>
    </row>
    <row r="113" spans="1:34" ht="15" customHeight="1">
      <c r="A113" s="73">
        <v>114</v>
      </c>
      <c r="B113" s="89" t="s">
        <v>0</v>
      </c>
      <c r="C113" s="74" t="str">
        <f t="shared" si="2"/>
        <v>00000263</v>
      </c>
      <c r="D113" s="149">
        <v>263</v>
      </c>
      <c r="E113" s="75" t="s">
        <v>1318</v>
      </c>
      <c r="F113" s="75" t="s">
        <v>103</v>
      </c>
      <c r="G113" s="76" t="s">
        <v>1312</v>
      </c>
      <c r="H113" s="76" t="s">
        <v>10</v>
      </c>
      <c r="I113" s="101" t="s">
        <v>260</v>
      </c>
      <c r="J113" s="76" t="s">
        <v>10</v>
      </c>
      <c r="K113" s="92" t="s">
        <v>11</v>
      </c>
      <c r="L113" s="77" t="s">
        <v>11</v>
      </c>
      <c r="M113" s="78">
        <v>7</v>
      </c>
      <c r="N113" s="78">
        <v>22</v>
      </c>
      <c r="O113" s="78">
        <v>23</v>
      </c>
      <c r="P113" s="79">
        <v>52</v>
      </c>
      <c r="Q113" s="78">
        <v>30</v>
      </c>
      <c r="R113" s="78">
        <v>38</v>
      </c>
      <c r="S113" s="78">
        <v>40</v>
      </c>
      <c r="T113" s="78">
        <v>59</v>
      </c>
      <c r="U113" s="78">
        <v>52</v>
      </c>
      <c r="V113" s="79">
        <v>219</v>
      </c>
      <c r="W113" s="78">
        <v>28</v>
      </c>
      <c r="X113" s="78">
        <v>38</v>
      </c>
      <c r="Y113" s="78">
        <v>42</v>
      </c>
      <c r="Z113" s="79">
        <v>108</v>
      </c>
      <c r="AA113" s="78">
        <v>7</v>
      </c>
      <c r="AB113" s="78">
        <v>22</v>
      </c>
      <c r="AC113" s="78">
        <v>23</v>
      </c>
      <c r="AD113" s="79">
        <v>52</v>
      </c>
      <c r="AE113" s="78">
        <v>21</v>
      </c>
      <c r="AF113" s="78">
        <v>16</v>
      </c>
      <c r="AG113" s="78">
        <v>19</v>
      </c>
      <c r="AH113" s="79">
        <v>56</v>
      </c>
    </row>
    <row r="114" spans="1:34" ht="15" customHeight="1">
      <c r="A114" s="73">
        <v>115</v>
      </c>
      <c r="B114" s="86" t="s">
        <v>1251</v>
      </c>
      <c r="C114" s="74" t="str">
        <f t="shared" si="2"/>
        <v>00000264</v>
      </c>
      <c r="D114" s="149">
        <v>264</v>
      </c>
      <c r="E114" s="75" t="s">
        <v>1319</v>
      </c>
      <c r="F114" s="75" t="s">
        <v>103</v>
      </c>
      <c r="G114" s="76" t="s">
        <v>1312</v>
      </c>
      <c r="H114" s="76" t="s">
        <v>10</v>
      </c>
      <c r="I114" s="101" t="s">
        <v>260</v>
      </c>
      <c r="J114" s="76" t="s">
        <v>10</v>
      </c>
      <c r="K114" s="92" t="s">
        <v>1021</v>
      </c>
      <c r="L114" s="77" t="s">
        <v>1021</v>
      </c>
      <c r="M114" s="78">
        <v>6</v>
      </c>
      <c r="N114" s="78">
        <v>40</v>
      </c>
      <c r="O114" s="78">
        <v>73</v>
      </c>
      <c r="P114" s="79">
        <v>119</v>
      </c>
      <c r="Q114" s="78">
        <v>25</v>
      </c>
      <c r="R114" s="78">
        <v>69</v>
      </c>
      <c r="S114" s="78">
        <v>131</v>
      </c>
      <c r="T114" s="78">
        <v>157</v>
      </c>
      <c r="U114" s="78">
        <v>149</v>
      </c>
      <c r="V114" s="79">
        <v>531</v>
      </c>
      <c r="W114" s="78">
        <v>24</v>
      </c>
      <c r="X114" s="78">
        <v>68</v>
      </c>
      <c r="Y114" s="78">
        <v>136</v>
      </c>
      <c r="Z114" s="79">
        <v>228</v>
      </c>
      <c r="AA114" s="78">
        <v>6</v>
      </c>
      <c r="AB114" s="78">
        <v>40</v>
      </c>
      <c r="AC114" s="78">
        <v>73</v>
      </c>
      <c r="AD114" s="79">
        <v>119</v>
      </c>
      <c r="AE114" s="78">
        <v>18</v>
      </c>
      <c r="AF114" s="78">
        <v>28</v>
      </c>
      <c r="AG114" s="78">
        <v>62</v>
      </c>
      <c r="AH114" s="79">
        <v>108</v>
      </c>
    </row>
    <row r="115" spans="1:34" ht="15" customHeight="1">
      <c r="A115" s="73">
        <v>116</v>
      </c>
      <c r="B115" s="89" t="s">
        <v>0</v>
      </c>
      <c r="C115" s="74" t="str">
        <f t="shared" si="2"/>
        <v>00030509</v>
      </c>
      <c r="D115" s="149">
        <v>30509</v>
      </c>
      <c r="E115" s="75" t="s">
        <v>1320</v>
      </c>
      <c r="F115" s="75" t="s">
        <v>103</v>
      </c>
      <c r="G115" s="76" t="s">
        <v>1312</v>
      </c>
      <c r="H115" s="76" t="s">
        <v>10</v>
      </c>
      <c r="I115" s="101" t="s">
        <v>260</v>
      </c>
      <c r="J115" s="76" t="s">
        <v>10</v>
      </c>
      <c r="K115" s="92" t="s">
        <v>1022</v>
      </c>
      <c r="L115" s="77" t="s">
        <v>808</v>
      </c>
      <c r="M115" s="78">
        <v>1</v>
      </c>
      <c r="N115" s="78">
        <v>23</v>
      </c>
      <c r="O115" s="78">
        <v>23</v>
      </c>
      <c r="P115" s="79">
        <v>47</v>
      </c>
      <c r="Q115" s="78">
        <v>6</v>
      </c>
      <c r="R115" s="78">
        <v>40</v>
      </c>
      <c r="S115" s="78">
        <v>40</v>
      </c>
      <c r="T115" s="78">
        <v>44</v>
      </c>
      <c r="U115" s="78">
        <v>56</v>
      </c>
      <c r="V115" s="79">
        <v>186</v>
      </c>
      <c r="W115" s="78">
        <v>6</v>
      </c>
      <c r="X115" s="78">
        <v>39</v>
      </c>
      <c r="Y115" s="78">
        <v>42</v>
      </c>
      <c r="Z115" s="79">
        <v>87</v>
      </c>
      <c r="AA115" s="78">
        <v>1</v>
      </c>
      <c r="AB115" s="78">
        <v>23</v>
      </c>
      <c r="AC115" s="78">
        <v>23</v>
      </c>
      <c r="AD115" s="79">
        <v>47</v>
      </c>
      <c r="AE115" s="78">
        <v>4</v>
      </c>
      <c r="AF115" s="78">
        <v>16</v>
      </c>
      <c r="AG115" s="78">
        <v>19</v>
      </c>
      <c r="AH115" s="79">
        <v>39</v>
      </c>
    </row>
    <row r="116" spans="1:34" ht="15" customHeight="1">
      <c r="A116" s="73">
        <v>117</v>
      </c>
      <c r="B116" s="89" t="s">
        <v>0</v>
      </c>
      <c r="C116" s="74" t="str">
        <f t="shared" si="2"/>
        <v>00033130</v>
      </c>
      <c r="D116" s="149">
        <v>33130</v>
      </c>
      <c r="E116" s="75" t="s">
        <v>1321</v>
      </c>
      <c r="F116" s="75" t="s">
        <v>103</v>
      </c>
      <c r="G116" s="76" t="s">
        <v>1312</v>
      </c>
      <c r="H116" s="76" t="s">
        <v>10</v>
      </c>
      <c r="I116" s="101" t="s">
        <v>260</v>
      </c>
      <c r="J116" s="76" t="s">
        <v>10</v>
      </c>
      <c r="K116" s="92" t="s">
        <v>890</v>
      </c>
      <c r="L116" s="77" t="s">
        <v>1742</v>
      </c>
      <c r="M116" s="78">
        <v>1</v>
      </c>
      <c r="N116" s="78">
        <v>6</v>
      </c>
      <c r="O116" s="78">
        <v>5</v>
      </c>
      <c r="P116" s="79">
        <v>12</v>
      </c>
      <c r="Q116" s="78">
        <v>3</v>
      </c>
      <c r="R116" s="78">
        <v>11</v>
      </c>
      <c r="S116" s="78">
        <v>8</v>
      </c>
      <c r="T116" s="78">
        <v>2</v>
      </c>
      <c r="U116" s="78">
        <v>7</v>
      </c>
      <c r="V116" s="79">
        <v>31</v>
      </c>
      <c r="W116" s="78">
        <v>3</v>
      </c>
      <c r="X116" s="78">
        <v>11</v>
      </c>
      <c r="Y116" s="78">
        <v>9</v>
      </c>
      <c r="Z116" s="79">
        <v>23</v>
      </c>
      <c r="AA116" s="78">
        <v>1</v>
      </c>
      <c r="AB116" s="78">
        <v>6</v>
      </c>
      <c r="AC116" s="78">
        <v>5</v>
      </c>
      <c r="AD116" s="79">
        <v>12</v>
      </c>
      <c r="AE116" s="78">
        <v>2</v>
      </c>
      <c r="AF116" s="78">
        <v>4</v>
      </c>
      <c r="AG116" s="78">
        <v>4</v>
      </c>
      <c r="AH116" s="79">
        <v>10</v>
      </c>
    </row>
    <row r="117" spans="1:34" ht="15" customHeight="1">
      <c r="A117" s="73">
        <v>118</v>
      </c>
      <c r="B117" s="89" t="s">
        <v>0</v>
      </c>
      <c r="C117" s="74" t="str">
        <f t="shared" si="2"/>
        <v>00034501</v>
      </c>
      <c r="D117" s="149">
        <v>34501</v>
      </c>
      <c r="E117" s="75" t="s">
        <v>1322</v>
      </c>
      <c r="F117" s="75" t="s">
        <v>103</v>
      </c>
      <c r="G117" s="76" t="s">
        <v>1312</v>
      </c>
      <c r="H117" s="76" t="s">
        <v>10</v>
      </c>
      <c r="I117" s="101" t="s">
        <v>260</v>
      </c>
      <c r="J117" s="76" t="s">
        <v>10</v>
      </c>
      <c r="K117" s="92" t="s">
        <v>903</v>
      </c>
      <c r="L117" s="77" t="s">
        <v>1743</v>
      </c>
      <c r="M117" s="78">
        <v>2</v>
      </c>
      <c r="N117" s="78">
        <v>5</v>
      </c>
      <c r="O117" s="78">
        <v>8</v>
      </c>
      <c r="P117" s="79">
        <v>15</v>
      </c>
      <c r="Q117" s="78">
        <v>8</v>
      </c>
      <c r="R117" s="78">
        <v>9</v>
      </c>
      <c r="S117" s="78">
        <v>13</v>
      </c>
      <c r="T117" s="78">
        <v>14</v>
      </c>
      <c r="U117" s="78">
        <v>11</v>
      </c>
      <c r="V117" s="79">
        <v>55</v>
      </c>
      <c r="W117" s="78">
        <v>8</v>
      </c>
      <c r="X117" s="78">
        <v>9</v>
      </c>
      <c r="Y117" s="78">
        <v>14</v>
      </c>
      <c r="Z117" s="79">
        <v>31</v>
      </c>
      <c r="AA117" s="78">
        <v>2</v>
      </c>
      <c r="AB117" s="78">
        <v>5</v>
      </c>
      <c r="AC117" s="78">
        <v>8</v>
      </c>
      <c r="AD117" s="79">
        <v>15</v>
      </c>
      <c r="AE117" s="78">
        <v>6</v>
      </c>
      <c r="AF117" s="78">
        <v>4</v>
      </c>
      <c r="AG117" s="78">
        <v>6</v>
      </c>
      <c r="AH117" s="79">
        <v>16</v>
      </c>
    </row>
    <row r="118" spans="1:34" ht="15" customHeight="1">
      <c r="A118" s="73">
        <v>119</v>
      </c>
      <c r="B118" s="89" t="s">
        <v>1323</v>
      </c>
      <c r="C118" s="74" t="str">
        <f t="shared" si="2"/>
        <v>00000235</v>
      </c>
      <c r="D118" s="149">
        <v>235</v>
      </c>
      <c r="E118" s="75" t="s">
        <v>1324</v>
      </c>
      <c r="F118" s="75" t="s">
        <v>103</v>
      </c>
      <c r="G118" s="76" t="s">
        <v>1312</v>
      </c>
      <c r="H118" s="76" t="s">
        <v>16</v>
      </c>
      <c r="I118" s="101" t="s">
        <v>260</v>
      </c>
      <c r="J118" s="76" t="s">
        <v>16</v>
      </c>
      <c r="K118" s="92" t="s">
        <v>1023</v>
      </c>
      <c r="L118" s="77" t="s">
        <v>1744</v>
      </c>
      <c r="M118" s="78">
        <v>117</v>
      </c>
      <c r="N118" s="78">
        <v>239</v>
      </c>
      <c r="O118" s="78">
        <v>293</v>
      </c>
      <c r="P118" s="79">
        <v>649</v>
      </c>
      <c r="Q118" s="78">
        <v>0</v>
      </c>
      <c r="R118" s="78">
        <v>0</v>
      </c>
      <c r="S118" s="78">
        <v>0</v>
      </c>
      <c r="T118" s="78">
        <v>0</v>
      </c>
      <c r="U118" s="78">
        <v>0</v>
      </c>
      <c r="V118" s="79">
        <v>0</v>
      </c>
      <c r="W118" s="78">
        <v>458</v>
      </c>
      <c r="X118" s="78">
        <v>409</v>
      </c>
      <c r="Y118" s="78">
        <v>542</v>
      </c>
      <c r="Z118" s="79">
        <v>1409</v>
      </c>
      <c r="AA118" s="78">
        <v>117</v>
      </c>
      <c r="AB118" s="78">
        <v>239</v>
      </c>
      <c r="AC118" s="78">
        <v>293</v>
      </c>
      <c r="AD118" s="79">
        <v>649</v>
      </c>
      <c r="AE118" s="78">
        <v>342</v>
      </c>
      <c r="AF118" s="78">
        <v>169</v>
      </c>
      <c r="AG118" s="78">
        <v>250</v>
      </c>
      <c r="AH118" s="79">
        <v>761</v>
      </c>
    </row>
    <row r="119" spans="1:34" ht="15" customHeight="1">
      <c r="A119" s="73">
        <v>120</v>
      </c>
      <c r="B119" s="89" t="s">
        <v>0</v>
      </c>
      <c r="C119" s="74" t="str">
        <f t="shared" si="2"/>
        <v>00000236</v>
      </c>
      <c r="D119" s="149">
        <v>236</v>
      </c>
      <c r="E119" s="75" t="s">
        <v>1325</v>
      </c>
      <c r="F119" s="75" t="s">
        <v>103</v>
      </c>
      <c r="G119" s="76" t="s">
        <v>1312</v>
      </c>
      <c r="H119" s="76" t="s">
        <v>16</v>
      </c>
      <c r="I119" s="101" t="s">
        <v>260</v>
      </c>
      <c r="J119" s="76" t="s">
        <v>16</v>
      </c>
      <c r="K119" s="92" t="s">
        <v>1024</v>
      </c>
      <c r="L119" s="77" t="s">
        <v>1745</v>
      </c>
      <c r="M119" s="78">
        <v>8</v>
      </c>
      <c r="N119" s="78">
        <v>29</v>
      </c>
      <c r="O119" s="78">
        <v>29</v>
      </c>
      <c r="P119" s="79">
        <v>66</v>
      </c>
      <c r="Q119" s="78">
        <v>0</v>
      </c>
      <c r="R119" s="78">
        <v>0</v>
      </c>
      <c r="S119" s="78">
        <v>0</v>
      </c>
      <c r="T119" s="78">
        <v>0</v>
      </c>
      <c r="U119" s="78">
        <v>0</v>
      </c>
      <c r="V119" s="79">
        <v>0</v>
      </c>
      <c r="W119" s="78">
        <v>32</v>
      </c>
      <c r="X119" s="78">
        <v>50</v>
      </c>
      <c r="Y119" s="78">
        <v>54</v>
      </c>
      <c r="Z119" s="79">
        <v>136</v>
      </c>
      <c r="AA119" s="78">
        <v>8</v>
      </c>
      <c r="AB119" s="78">
        <v>29</v>
      </c>
      <c r="AC119" s="78">
        <v>29</v>
      </c>
      <c r="AD119" s="79">
        <v>66</v>
      </c>
      <c r="AE119" s="78">
        <v>24</v>
      </c>
      <c r="AF119" s="78">
        <v>21</v>
      </c>
      <c r="AG119" s="78">
        <v>25</v>
      </c>
      <c r="AH119" s="79">
        <v>70</v>
      </c>
    </row>
    <row r="120" spans="1:34" ht="15" customHeight="1">
      <c r="A120" s="73">
        <v>121</v>
      </c>
      <c r="B120" s="89" t="s">
        <v>0</v>
      </c>
      <c r="C120" s="74" t="str">
        <f t="shared" si="2"/>
        <v>00000237</v>
      </c>
      <c r="D120" s="149">
        <v>237</v>
      </c>
      <c r="E120" s="75" t="s">
        <v>1326</v>
      </c>
      <c r="F120" s="75" t="s">
        <v>103</v>
      </c>
      <c r="G120" s="76" t="s">
        <v>1312</v>
      </c>
      <c r="H120" s="76" t="s">
        <v>16</v>
      </c>
      <c r="I120" s="101" t="s">
        <v>260</v>
      </c>
      <c r="J120" s="76" t="s">
        <v>16</v>
      </c>
      <c r="K120" s="92" t="s">
        <v>1025</v>
      </c>
      <c r="L120" s="77" t="s">
        <v>1025</v>
      </c>
      <c r="M120" s="78">
        <v>13</v>
      </c>
      <c r="N120" s="78">
        <v>46</v>
      </c>
      <c r="O120" s="78">
        <v>54</v>
      </c>
      <c r="P120" s="79">
        <v>113</v>
      </c>
      <c r="Q120" s="78">
        <v>0</v>
      </c>
      <c r="R120" s="78">
        <v>0</v>
      </c>
      <c r="S120" s="78">
        <v>0</v>
      </c>
      <c r="T120" s="78">
        <v>0</v>
      </c>
      <c r="U120" s="78">
        <v>0</v>
      </c>
      <c r="V120" s="79">
        <v>0</v>
      </c>
      <c r="W120" s="78">
        <v>51</v>
      </c>
      <c r="X120" s="78">
        <v>78</v>
      </c>
      <c r="Y120" s="78">
        <v>100</v>
      </c>
      <c r="Z120" s="79">
        <v>229</v>
      </c>
      <c r="AA120" s="78">
        <v>13</v>
      </c>
      <c r="AB120" s="78">
        <v>46</v>
      </c>
      <c r="AC120" s="78">
        <v>54</v>
      </c>
      <c r="AD120" s="79">
        <v>113</v>
      </c>
      <c r="AE120" s="78">
        <v>38</v>
      </c>
      <c r="AF120" s="78">
        <v>32</v>
      </c>
      <c r="AG120" s="78">
        <v>46</v>
      </c>
      <c r="AH120" s="79">
        <v>116</v>
      </c>
    </row>
    <row r="121" spans="1:34" ht="15" customHeight="1">
      <c r="A121" s="73">
        <v>122</v>
      </c>
      <c r="B121" s="89" t="s">
        <v>0</v>
      </c>
      <c r="C121" s="74" t="str">
        <f t="shared" si="2"/>
        <v>00000238</v>
      </c>
      <c r="D121" s="149">
        <v>238</v>
      </c>
      <c r="E121" s="75" t="s">
        <v>1327</v>
      </c>
      <c r="F121" s="75" t="s">
        <v>103</v>
      </c>
      <c r="G121" s="76" t="s">
        <v>1312</v>
      </c>
      <c r="H121" s="76" t="s">
        <v>16</v>
      </c>
      <c r="I121" s="101" t="s">
        <v>260</v>
      </c>
      <c r="J121" s="76" t="s">
        <v>16</v>
      </c>
      <c r="K121" s="92" t="s">
        <v>1026</v>
      </c>
      <c r="L121" s="77" t="s">
        <v>1026</v>
      </c>
      <c r="M121" s="78">
        <v>17</v>
      </c>
      <c r="N121" s="78">
        <v>34</v>
      </c>
      <c r="O121" s="78">
        <v>49</v>
      </c>
      <c r="P121" s="79">
        <v>100</v>
      </c>
      <c r="Q121" s="78">
        <v>0</v>
      </c>
      <c r="R121" s="78">
        <v>0</v>
      </c>
      <c r="S121" s="78">
        <v>0</v>
      </c>
      <c r="T121" s="78">
        <v>0</v>
      </c>
      <c r="U121" s="78">
        <v>0</v>
      </c>
      <c r="V121" s="79">
        <v>0</v>
      </c>
      <c r="W121" s="78">
        <v>68</v>
      </c>
      <c r="X121" s="78">
        <v>57</v>
      </c>
      <c r="Y121" s="78">
        <v>90</v>
      </c>
      <c r="Z121" s="79">
        <v>215</v>
      </c>
      <c r="AA121" s="78">
        <v>17</v>
      </c>
      <c r="AB121" s="78">
        <v>34</v>
      </c>
      <c r="AC121" s="78">
        <v>49</v>
      </c>
      <c r="AD121" s="79">
        <v>100</v>
      </c>
      <c r="AE121" s="78">
        <v>51</v>
      </c>
      <c r="AF121" s="78">
        <v>24</v>
      </c>
      <c r="AG121" s="78">
        <v>41</v>
      </c>
      <c r="AH121" s="79">
        <v>116</v>
      </c>
    </row>
    <row r="122" spans="1:34" ht="15" customHeight="1">
      <c r="A122" s="73">
        <v>123</v>
      </c>
      <c r="B122" s="89" t="s">
        <v>0</v>
      </c>
      <c r="C122" s="74" t="str">
        <f t="shared" si="2"/>
        <v>00000239</v>
      </c>
      <c r="D122" s="149">
        <v>239</v>
      </c>
      <c r="E122" s="75" t="s">
        <v>1328</v>
      </c>
      <c r="F122" s="75" t="s">
        <v>103</v>
      </c>
      <c r="G122" s="76" t="s">
        <v>1312</v>
      </c>
      <c r="H122" s="76" t="s">
        <v>16</v>
      </c>
      <c r="I122" s="101" t="s">
        <v>260</v>
      </c>
      <c r="J122" s="76" t="s">
        <v>16</v>
      </c>
      <c r="K122" s="92" t="s">
        <v>1027</v>
      </c>
      <c r="L122" s="77" t="s">
        <v>1746</v>
      </c>
      <c r="M122" s="78">
        <v>5</v>
      </c>
      <c r="N122" s="78">
        <v>28</v>
      </c>
      <c r="O122" s="78">
        <v>28</v>
      </c>
      <c r="P122" s="79">
        <v>61</v>
      </c>
      <c r="Q122" s="78">
        <v>0</v>
      </c>
      <c r="R122" s="78">
        <v>0</v>
      </c>
      <c r="S122" s="78">
        <v>0</v>
      </c>
      <c r="T122" s="78">
        <v>0</v>
      </c>
      <c r="U122" s="78">
        <v>0</v>
      </c>
      <c r="V122" s="79">
        <v>0</v>
      </c>
      <c r="W122" s="78">
        <v>21</v>
      </c>
      <c r="X122" s="78">
        <v>49</v>
      </c>
      <c r="Y122" s="78">
        <v>52</v>
      </c>
      <c r="Z122" s="79">
        <v>122</v>
      </c>
      <c r="AA122" s="78">
        <v>5</v>
      </c>
      <c r="AB122" s="78">
        <v>28</v>
      </c>
      <c r="AC122" s="78">
        <v>28</v>
      </c>
      <c r="AD122" s="79">
        <v>61</v>
      </c>
      <c r="AE122" s="78">
        <v>15</v>
      </c>
      <c r="AF122" s="78">
        <v>20</v>
      </c>
      <c r="AG122" s="78">
        <v>24</v>
      </c>
      <c r="AH122" s="79">
        <v>59</v>
      </c>
    </row>
    <row r="123" spans="1:34" ht="15" customHeight="1">
      <c r="A123" s="73">
        <v>124</v>
      </c>
      <c r="B123" s="89" t="s">
        <v>0</v>
      </c>
      <c r="C123" s="74" t="str">
        <f t="shared" si="2"/>
        <v>00000198</v>
      </c>
      <c r="D123" s="147">
        <v>198</v>
      </c>
      <c r="E123" s="98" t="s">
        <v>1329</v>
      </c>
      <c r="F123" s="75" t="s">
        <v>103</v>
      </c>
      <c r="G123" s="76" t="s">
        <v>1312</v>
      </c>
      <c r="H123" s="76" t="s">
        <v>61</v>
      </c>
      <c r="I123" s="101" t="s">
        <v>260</v>
      </c>
      <c r="J123" s="76" t="s">
        <v>16</v>
      </c>
      <c r="K123" s="92" t="s">
        <v>1028</v>
      </c>
      <c r="L123" s="77" t="s">
        <v>1028</v>
      </c>
      <c r="M123" s="78">
        <v>10</v>
      </c>
      <c r="N123" s="78">
        <v>24</v>
      </c>
      <c r="O123" s="78">
        <v>23</v>
      </c>
      <c r="P123" s="79">
        <v>57</v>
      </c>
      <c r="Q123" s="78">
        <v>0</v>
      </c>
      <c r="R123" s="78">
        <v>0</v>
      </c>
      <c r="S123" s="78">
        <v>0</v>
      </c>
      <c r="T123" s="78">
        <v>0</v>
      </c>
      <c r="U123" s="78">
        <v>0</v>
      </c>
      <c r="V123" s="79">
        <v>0</v>
      </c>
      <c r="W123" s="78">
        <v>39</v>
      </c>
      <c r="X123" s="78">
        <v>41</v>
      </c>
      <c r="Y123" s="78">
        <v>42</v>
      </c>
      <c r="Z123" s="79">
        <v>122</v>
      </c>
      <c r="AA123" s="78">
        <v>10</v>
      </c>
      <c r="AB123" s="78">
        <v>24</v>
      </c>
      <c r="AC123" s="78">
        <v>23</v>
      </c>
      <c r="AD123" s="79">
        <v>57</v>
      </c>
      <c r="AE123" s="78">
        <v>29</v>
      </c>
      <c r="AF123" s="78">
        <v>17</v>
      </c>
      <c r="AG123" s="78">
        <v>19</v>
      </c>
      <c r="AH123" s="79">
        <v>65</v>
      </c>
    </row>
    <row r="124" spans="1:34" ht="15" customHeight="1">
      <c r="A124" s="73">
        <v>125</v>
      </c>
      <c r="B124" s="89" t="s">
        <v>0</v>
      </c>
      <c r="C124" s="74" t="str">
        <f t="shared" si="2"/>
        <v>00006687</v>
      </c>
      <c r="D124" s="149">
        <v>6687</v>
      </c>
      <c r="E124" s="98" t="s">
        <v>1330</v>
      </c>
      <c r="F124" s="75" t="s">
        <v>103</v>
      </c>
      <c r="G124" s="76" t="s">
        <v>1312</v>
      </c>
      <c r="H124" s="76" t="s">
        <v>16</v>
      </c>
      <c r="I124" s="101" t="s">
        <v>260</v>
      </c>
      <c r="J124" s="76" t="s">
        <v>16</v>
      </c>
      <c r="K124" s="92" t="s">
        <v>16</v>
      </c>
      <c r="L124" s="77" t="s">
        <v>16</v>
      </c>
      <c r="M124" s="78">
        <v>17</v>
      </c>
      <c r="N124" s="78">
        <v>47</v>
      </c>
      <c r="O124" s="78">
        <v>43</v>
      </c>
      <c r="P124" s="79">
        <v>107</v>
      </c>
      <c r="Q124" s="78">
        <v>0</v>
      </c>
      <c r="R124" s="78">
        <v>0</v>
      </c>
      <c r="S124" s="78">
        <v>0</v>
      </c>
      <c r="T124" s="78">
        <v>0</v>
      </c>
      <c r="U124" s="78">
        <v>0</v>
      </c>
      <c r="V124" s="79">
        <v>0</v>
      </c>
      <c r="W124" s="78">
        <v>65</v>
      </c>
      <c r="X124" s="78">
        <v>80</v>
      </c>
      <c r="Y124" s="78">
        <v>79</v>
      </c>
      <c r="Z124" s="79">
        <v>224</v>
      </c>
      <c r="AA124" s="78">
        <v>17</v>
      </c>
      <c r="AB124" s="78">
        <v>47</v>
      </c>
      <c r="AC124" s="78">
        <v>43</v>
      </c>
      <c r="AD124" s="79">
        <v>107</v>
      </c>
      <c r="AE124" s="78">
        <v>49</v>
      </c>
      <c r="AF124" s="78">
        <v>33</v>
      </c>
      <c r="AG124" s="78">
        <v>36</v>
      </c>
      <c r="AH124" s="79">
        <v>118</v>
      </c>
    </row>
    <row r="125" spans="1:34" ht="15" customHeight="1">
      <c r="A125" s="73">
        <v>126</v>
      </c>
      <c r="B125" s="89" t="s">
        <v>0</v>
      </c>
      <c r="C125" s="74" t="str">
        <f t="shared" si="2"/>
        <v>00006765</v>
      </c>
      <c r="D125" s="149">
        <v>6765</v>
      </c>
      <c r="E125" s="98" t="s">
        <v>1331</v>
      </c>
      <c r="F125" s="75" t="s">
        <v>103</v>
      </c>
      <c r="G125" s="76" t="s">
        <v>1312</v>
      </c>
      <c r="H125" s="76" t="s">
        <v>16</v>
      </c>
      <c r="I125" s="101" t="s">
        <v>260</v>
      </c>
      <c r="J125" s="76" t="s">
        <v>16</v>
      </c>
      <c r="K125" s="92" t="s">
        <v>1029</v>
      </c>
      <c r="L125" s="77" t="s">
        <v>1747</v>
      </c>
      <c r="M125" s="78">
        <v>7</v>
      </c>
      <c r="N125" s="78">
        <v>14</v>
      </c>
      <c r="O125" s="78">
        <v>25</v>
      </c>
      <c r="P125" s="79">
        <v>46</v>
      </c>
      <c r="Q125" s="78">
        <v>0</v>
      </c>
      <c r="R125" s="78">
        <v>0</v>
      </c>
      <c r="S125" s="78">
        <v>0</v>
      </c>
      <c r="T125" s="78">
        <v>0</v>
      </c>
      <c r="U125" s="78">
        <v>0</v>
      </c>
      <c r="V125" s="79">
        <v>0</v>
      </c>
      <c r="W125" s="78">
        <v>26</v>
      </c>
      <c r="X125" s="78">
        <v>25</v>
      </c>
      <c r="Y125" s="78">
        <v>46</v>
      </c>
      <c r="Z125" s="79">
        <v>97</v>
      </c>
      <c r="AA125" s="78">
        <v>7</v>
      </c>
      <c r="AB125" s="78">
        <v>14</v>
      </c>
      <c r="AC125" s="78">
        <v>25</v>
      </c>
      <c r="AD125" s="79">
        <v>46</v>
      </c>
      <c r="AE125" s="78">
        <v>20</v>
      </c>
      <c r="AF125" s="78">
        <v>10</v>
      </c>
      <c r="AG125" s="78">
        <v>21</v>
      </c>
      <c r="AH125" s="79">
        <v>51</v>
      </c>
    </row>
    <row r="126" spans="1:34" ht="15" customHeight="1">
      <c r="A126" s="73">
        <v>127</v>
      </c>
      <c r="B126" s="89" t="s">
        <v>0</v>
      </c>
      <c r="C126" s="74" t="str">
        <f t="shared" si="2"/>
        <v>00006729</v>
      </c>
      <c r="D126" s="147">
        <v>6729</v>
      </c>
      <c r="E126" s="98" t="s">
        <v>1332</v>
      </c>
      <c r="F126" s="75" t="s">
        <v>103</v>
      </c>
      <c r="G126" s="76" t="s">
        <v>1312</v>
      </c>
      <c r="H126" s="76" t="s">
        <v>58</v>
      </c>
      <c r="I126" s="101" t="s">
        <v>260</v>
      </c>
      <c r="J126" s="76" t="s">
        <v>16</v>
      </c>
      <c r="K126" s="87" t="s">
        <v>1030</v>
      </c>
      <c r="L126" s="77" t="s">
        <v>1748</v>
      </c>
      <c r="M126" s="78">
        <v>6</v>
      </c>
      <c r="N126" s="78">
        <v>13</v>
      </c>
      <c r="O126" s="78">
        <v>12</v>
      </c>
      <c r="P126" s="79">
        <v>31</v>
      </c>
      <c r="Q126" s="78">
        <v>0</v>
      </c>
      <c r="R126" s="78">
        <v>0</v>
      </c>
      <c r="S126" s="78">
        <v>0</v>
      </c>
      <c r="T126" s="78">
        <v>0</v>
      </c>
      <c r="U126" s="78">
        <v>0</v>
      </c>
      <c r="V126" s="79">
        <v>0</v>
      </c>
      <c r="W126" s="78">
        <v>23</v>
      </c>
      <c r="X126" s="78">
        <v>22</v>
      </c>
      <c r="Y126" s="78">
        <v>22</v>
      </c>
      <c r="Z126" s="79">
        <v>67</v>
      </c>
      <c r="AA126" s="78">
        <v>6</v>
      </c>
      <c r="AB126" s="78">
        <v>13</v>
      </c>
      <c r="AC126" s="78">
        <v>12</v>
      </c>
      <c r="AD126" s="79">
        <v>31</v>
      </c>
      <c r="AE126" s="78">
        <v>17</v>
      </c>
      <c r="AF126" s="78">
        <v>9</v>
      </c>
      <c r="AG126" s="78">
        <v>10</v>
      </c>
      <c r="AH126" s="79">
        <v>36</v>
      </c>
    </row>
    <row r="127" spans="1:34" ht="15" customHeight="1">
      <c r="A127" s="73">
        <v>128</v>
      </c>
      <c r="B127" s="86" t="s">
        <v>1251</v>
      </c>
      <c r="C127" s="74" t="str">
        <f t="shared" si="2"/>
        <v>00033683</v>
      </c>
      <c r="D127" s="149">
        <v>33683</v>
      </c>
      <c r="E127" s="98" t="s">
        <v>1333</v>
      </c>
      <c r="F127" s="75" t="s">
        <v>103</v>
      </c>
      <c r="G127" s="76" t="s">
        <v>1312</v>
      </c>
      <c r="H127" s="76" t="s">
        <v>16</v>
      </c>
      <c r="I127" s="101" t="s">
        <v>260</v>
      </c>
      <c r="J127" s="76" t="s">
        <v>16</v>
      </c>
      <c r="K127" s="92" t="s">
        <v>895</v>
      </c>
      <c r="L127" s="77" t="s">
        <v>1749</v>
      </c>
      <c r="M127" s="78">
        <v>6</v>
      </c>
      <c r="N127" s="78">
        <v>12</v>
      </c>
      <c r="O127" s="78">
        <v>13</v>
      </c>
      <c r="P127" s="79">
        <v>31</v>
      </c>
      <c r="Q127" s="78">
        <v>0</v>
      </c>
      <c r="R127" s="78">
        <v>0</v>
      </c>
      <c r="S127" s="78">
        <v>0</v>
      </c>
      <c r="T127" s="78">
        <v>0</v>
      </c>
      <c r="U127" s="78">
        <v>0</v>
      </c>
      <c r="V127" s="79">
        <v>0</v>
      </c>
      <c r="W127" s="78">
        <v>24</v>
      </c>
      <c r="X127" s="78">
        <v>21</v>
      </c>
      <c r="Y127" s="78">
        <v>25</v>
      </c>
      <c r="Z127" s="79">
        <v>70</v>
      </c>
      <c r="AA127" s="78">
        <v>6</v>
      </c>
      <c r="AB127" s="78">
        <v>12</v>
      </c>
      <c r="AC127" s="78">
        <v>13</v>
      </c>
      <c r="AD127" s="79">
        <v>31</v>
      </c>
      <c r="AE127" s="78">
        <v>18</v>
      </c>
      <c r="AF127" s="78">
        <v>9</v>
      </c>
      <c r="AG127" s="78">
        <v>11</v>
      </c>
      <c r="AH127" s="79">
        <v>38</v>
      </c>
    </row>
    <row r="128" spans="1:34" ht="15" customHeight="1">
      <c r="A128" s="73">
        <v>129</v>
      </c>
      <c r="B128" s="86" t="s">
        <v>1251</v>
      </c>
      <c r="C128" s="74" t="str">
        <f t="shared" si="2"/>
        <v>00000240</v>
      </c>
      <c r="D128" s="149">
        <v>240</v>
      </c>
      <c r="E128" s="75" t="s">
        <v>1334</v>
      </c>
      <c r="F128" s="75" t="s">
        <v>103</v>
      </c>
      <c r="G128" s="76" t="s">
        <v>1312</v>
      </c>
      <c r="H128" s="76" t="s">
        <v>24</v>
      </c>
      <c r="I128" s="101" t="s">
        <v>260</v>
      </c>
      <c r="J128" s="76" t="s">
        <v>24</v>
      </c>
      <c r="K128" s="92" t="s">
        <v>1031</v>
      </c>
      <c r="L128" s="77" t="s">
        <v>1750</v>
      </c>
      <c r="M128" s="78">
        <v>6</v>
      </c>
      <c r="N128" s="78">
        <v>6</v>
      </c>
      <c r="O128" s="78">
        <v>3</v>
      </c>
      <c r="P128" s="79">
        <v>15</v>
      </c>
      <c r="Q128" s="78">
        <v>26</v>
      </c>
      <c r="R128" s="78">
        <v>10</v>
      </c>
      <c r="S128" s="78">
        <v>5</v>
      </c>
      <c r="T128" s="78">
        <v>15</v>
      </c>
      <c r="U128" s="78">
        <v>39</v>
      </c>
      <c r="V128" s="79">
        <v>95</v>
      </c>
      <c r="W128" s="78">
        <v>23</v>
      </c>
      <c r="X128" s="78">
        <v>9</v>
      </c>
      <c r="Y128" s="78">
        <v>5</v>
      </c>
      <c r="Z128" s="79">
        <v>37</v>
      </c>
      <c r="AA128" s="78">
        <v>6</v>
      </c>
      <c r="AB128" s="78">
        <v>6</v>
      </c>
      <c r="AC128" s="78">
        <v>3</v>
      </c>
      <c r="AD128" s="79">
        <v>15</v>
      </c>
      <c r="AE128" s="78">
        <v>17</v>
      </c>
      <c r="AF128" s="78">
        <v>4</v>
      </c>
      <c r="AG128" s="78">
        <v>2</v>
      </c>
      <c r="AH128" s="79">
        <v>23</v>
      </c>
    </row>
    <row r="129" spans="1:34" ht="15" customHeight="1">
      <c r="A129" s="73">
        <v>130</v>
      </c>
      <c r="B129" s="89" t="s">
        <v>0</v>
      </c>
      <c r="C129" s="74" t="str">
        <f t="shared" si="2"/>
        <v>00000244</v>
      </c>
      <c r="D129" s="149">
        <v>244</v>
      </c>
      <c r="E129" s="75" t="s">
        <v>1335</v>
      </c>
      <c r="F129" s="75" t="s">
        <v>103</v>
      </c>
      <c r="G129" s="76" t="s">
        <v>1312</v>
      </c>
      <c r="H129" s="76" t="s">
        <v>24</v>
      </c>
      <c r="I129" s="101" t="s">
        <v>260</v>
      </c>
      <c r="J129" s="76" t="s">
        <v>24</v>
      </c>
      <c r="K129" s="92" t="s">
        <v>26</v>
      </c>
      <c r="L129" s="77" t="s">
        <v>26</v>
      </c>
      <c r="M129" s="78">
        <v>4</v>
      </c>
      <c r="N129" s="78">
        <v>6</v>
      </c>
      <c r="O129" s="78">
        <v>6</v>
      </c>
      <c r="P129" s="79">
        <v>16</v>
      </c>
      <c r="Q129" s="78">
        <v>18</v>
      </c>
      <c r="R129" s="78">
        <v>10</v>
      </c>
      <c r="S129" s="78">
        <v>10</v>
      </c>
      <c r="T129" s="78">
        <v>15</v>
      </c>
      <c r="U129" s="78">
        <v>3</v>
      </c>
      <c r="V129" s="79">
        <v>56</v>
      </c>
      <c r="W129" s="78">
        <v>16</v>
      </c>
      <c r="X129" s="78">
        <v>10</v>
      </c>
      <c r="Y129" s="78">
        <v>11</v>
      </c>
      <c r="Z129" s="79">
        <v>37</v>
      </c>
      <c r="AA129" s="78">
        <v>4</v>
      </c>
      <c r="AB129" s="78">
        <v>6</v>
      </c>
      <c r="AC129" s="78">
        <v>6</v>
      </c>
      <c r="AD129" s="79">
        <v>16</v>
      </c>
      <c r="AE129" s="78">
        <v>12</v>
      </c>
      <c r="AF129" s="78">
        <v>4</v>
      </c>
      <c r="AG129" s="78">
        <v>5</v>
      </c>
      <c r="AH129" s="79">
        <v>21</v>
      </c>
    </row>
    <row r="130" spans="1:34" ht="15" customHeight="1">
      <c r="A130" s="73">
        <v>131</v>
      </c>
      <c r="B130" s="89" t="s">
        <v>0</v>
      </c>
      <c r="C130" s="74" t="str">
        <f t="shared" si="2"/>
        <v>00000241</v>
      </c>
      <c r="D130" s="149">
        <v>241</v>
      </c>
      <c r="E130" s="75" t="s">
        <v>1336</v>
      </c>
      <c r="F130" s="75" t="s">
        <v>103</v>
      </c>
      <c r="G130" s="76" t="s">
        <v>1312</v>
      </c>
      <c r="H130" s="76" t="s">
        <v>24</v>
      </c>
      <c r="I130" s="101" t="s">
        <v>260</v>
      </c>
      <c r="J130" s="76" t="s">
        <v>24</v>
      </c>
      <c r="K130" s="92" t="s">
        <v>23</v>
      </c>
      <c r="L130" s="77" t="s">
        <v>23</v>
      </c>
      <c r="M130" s="78">
        <v>14</v>
      </c>
      <c r="N130" s="78">
        <v>22</v>
      </c>
      <c r="O130" s="78">
        <v>18</v>
      </c>
      <c r="P130" s="79">
        <v>54</v>
      </c>
      <c r="Q130" s="78">
        <v>61</v>
      </c>
      <c r="R130" s="78">
        <v>38</v>
      </c>
      <c r="S130" s="78">
        <v>33</v>
      </c>
      <c r="T130" s="78">
        <v>31</v>
      </c>
      <c r="U130" s="78">
        <v>21</v>
      </c>
      <c r="V130" s="79">
        <v>184</v>
      </c>
      <c r="W130" s="78">
        <v>55</v>
      </c>
      <c r="X130" s="78">
        <v>38</v>
      </c>
      <c r="Y130" s="78">
        <v>34</v>
      </c>
      <c r="Z130" s="79">
        <v>127</v>
      </c>
      <c r="AA130" s="78">
        <v>14</v>
      </c>
      <c r="AB130" s="78">
        <v>22</v>
      </c>
      <c r="AC130" s="78">
        <v>18</v>
      </c>
      <c r="AD130" s="79">
        <v>54</v>
      </c>
      <c r="AE130" s="78">
        <v>41</v>
      </c>
      <c r="AF130" s="78">
        <v>16</v>
      </c>
      <c r="AG130" s="78">
        <v>16</v>
      </c>
      <c r="AH130" s="79">
        <v>73</v>
      </c>
    </row>
    <row r="131" spans="1:34" ht="15" customHeight="1">
      <c r="A131" s="73">
        <v>132</v>
      </c>
      <c r="B131" s="89" t="s">
        <v>0</v>
      </c>
      <c r="C131" s="74" t="str">
        <f t="shared" si="2"/>
        <v>00000242</v>
      </c>
      <c r="D131" s="149">
        <v>242</v>
      </c>
      <c r="E131" s="75" t="s">
        <v>1337</v>
      </c>
      <c r="F131" s="75" t="s">
        <v>103</v>
      </c>
      <c r="G131" s="76" t="s">
        <v>1312</v>
      </c>
      <c r="H131" s="76" t="s">
        <v>24</v>
      </c>
      <c r="I131" s="101" t="s">
        <v>260</v>
      </c>
      <c r="J131" s="76" t="s">
        <v>24</v>
      </c>
      <c r="K131" s="92" t="s">
        <v>28</v>
      </c>
      <c r="L131" s="77" t="s">
        <v>28</v>
      </c>
      <c r="M131" s="78">
        <v>9</v>
      </c>
      <c r="N131" s="78">
        <v>23</v>
      </c>
      <c r="O131" s="78">
        <v>22</v>
      </c>
      <c r="P131" s="79">
        <v>54</v>
      </c>
      <c r="Q131" s="78">
        <v>39</v>
      </c>
      <c r="R131" s="78">
        <v>40</v>
      </c>
      <c r="S131" s="78">
        <v>40</v>
      </c>
      <c r="T131" s="78">
        <v>52</v>
      </c>
      <c r="U131" s="78">
        <v>46</v>
      </c>
      <c r="V131" s="79">
        <v>217</v>
      </c>
      <c r="W131" s="78">
        <v>35</v>
      </c>
      <c r="X131" s="78">
        <v>39</v>
      </c>
      <c r="Y131" s="78">
        <v>41</v>
      </c>
      <c r="Z131" s="79">
        <v>115</v>
      </c>
      <c r="AA131" s="78">
        <v>9</v>
      </c>
      <c r="AB131" s="78">
        <v>23</v>
      </c>
      <c r="AC131" s="78">
        <v>22</v>
      </c>
      <c r="AD131" s="79">
        <v>54</v>
      </c>
      <c r="AE131" s="78">
        <v>26</v>
      </c>
      <c r="AF131" s="78">
        <v>16</v>
      </c>
      <c r="AG131" s="78">
        <v>19</v>
      </c>
      <c r="AH131" s="79">
        <v>61</v>
      </c>
    </row>
    <row r="132" spans="1:34" ht="15" customHeight="1">
      <c r="A132" s="73">
        <v>133</v>
      </c>
      <c r="B132" s="89" t="s">
        <v>0</v>
      </c>
      <c r="C132" s="74" t="str">
        <f t="shared" ref="C132:C195" si="3">+TEXT(D132,"00000000")</f>
        <v>00000243</v>
      </c>
      <c r="D132" s="149">
        <v>243</v>
      </c>
      <c r="E132" s="75" t="s">
        <v>1338</v>
      </c>
      <c r="F132" s="75" t="s">
        <v>103</v>
      </c>
      <c r="G132" s="76" t="s">
        <v>1312</v>
      </c>
      <c r="H132" s="76" t="s">
        <v>24</v>
      </c>
      <c r="I132" s="101" t="s">
        <v>260</v>
      </c>
      <c r="J132" s="76" t="s">
        <v>24</v>
      </c>
      <c r="K132" s="92" t="s">
        <v>27</v>
      </c>
      <c r="L132" s="77" t="s">
        <v>27</v>
      </c>
      <c r="M132" s="78">
        <v>4</v>
      </c>
      <c r="N132" s="78">
        <v>13</v>
      </c>
      <c r="O132" s="78">
        <v>10</v>
      </c>
      <c r="P132" s="79">
        <v>27</v>
      </c>
      <c r="Q132" s="78">
        <v>18</v>
      </c>
      <c r="R132" s="78">
        <v>22</v>
      </c>
      <c r="S132" s="78">
        <v>19</v>
      </c>
      <c r="T132" s="78">
        <v>37</v>
      </c>
      <c r="U132" s="78">
        <v>17</v>
      </c>
      <c r="V132" s="79">
        <v>113</v>
      </c>
      <c r="W132" s="78">
        <v>16</v>
      </c>
      <c r="X132" s="78">
        <v>22</v>
      </c>
      <c r="Y132" s="78">
        <v>19</v>
      </c>
      <c r="Z132" s="79">
        <v>57</v>
      </c>
      <c r="AA132" s="78">
        <v>4</v>
      </c>
      <c r="AB132" s="78">
        <v>13</v>
      </c>
      <c r="AC132" s="78">
        <v>10</v>
      </c>
      <c r="AD132" s="79">
        <v>27</v>
      </c>
      <c r="AE132" s="78">
        <v>12</v>
      </c>
      <c r="AF132" s="78">
        <v>9</v>
      </c>
      <c r="AG132" s="78">
        <v>9</v>
      </c>
      <c r="AH132" s="79">
        <v>30</v>
      </c>
    </row>
    <row r="133" spans="1:34" ht="15" customHeight="1">
      <c r="A133" s="73">
        <v>134</v>
      </c>
      <c r="B133" s="89" t="s">
        <v>0</v>
      </c>
      <c r="C133" s="74" t="str">
        <f t="shared" si="3"/>
        <v>00006847</v>
      </c>
      <c r="D133" s="149">
        <v>6847</v>
      </c>
      <c r="E133" s="75" t="s">
        <v>1339</v>
      </c>
      <c r="F133" s="75" t="s">
        <v>103</v>
      </c>
      <c r="G133" s="76" t="s">
        <v>1312</v>
      </c>
      <c r="H133" s="76" t="s">
        <v>24</v>
      </c>
      <c r="I133" s="101" t="s">
        <v>260</v>
      </c>
      <c r="J133" s="76" t="s">
        <v>24</v>
      </c>
      <c r="K133" s="92" t="s">
        <v>25</v>
      </c>
      <c r="L133" s="77" t="s">
        <v>25</v>
      </c>
      <c r="M133" s="78">
        <v>6</v>
      </c>
      <c r="N133" s="78">
        <v>6</v>
      </c>
      <c r="O133" s="78">
        <v>6</v>
      </c>
      <c r="P133" s="79">
        <v>18</v>
      </c>
      <c r="Q133" s="78">
        <v>25</v>
      </c>
      <c r="R133" s="78">
        <v>11</v>
      </c>
      <c r="S133" s="78">
        <v>10</v>
      </c>
      <c r="T133" s="78">
        <v>14</v>
      </c>
      <c r="U133" s="78">
        <v>9</v>
      </c>
      <c r="V133" s="79">
        <v>69</v>
      </c>
      <c r="W133" s="78">
        <v>22</v>
      </c>
      <c r="X133" s="78">
        <v>11</v>
      </c>
      <c r="Y133" s="78">
        <v>11</v>
      </c>
      <c r="Z133" s="79">
        <v>44</v>
      </c>
      <c r="AA133" s="78">
        <v>6</v>
      </c>
      <c r="AB133" s="78">
        <v>6</v>
      </c>
      <c r="AC133" s="78">
        <v>6</v>
      </c>
      <c r="AD133" s="79">
        <v>18</v>
      </c>
      <c r="AE133" s="78">
        <v>17</v>
      </c>
      <c r="AF133" s="78">
        <v>4</v>
      </c>
      <c r="AG133" s="78">
        <v>5</v>
      </c>
      <c r="AH133" s="79">
        <v>26</v>
      </c>
    </row>
    <row r="134" spans="1:34" ht="15" customHeight="1">
      <c r="A134" s="73">
        <v>135</v>
      </c>
      <c r="B134" s="89" t="s">
        <v>0</v>
      </c>
      <c r="C134" s="74" t="str">
        <f t="shared" si="3"/>
        <v>00000245</v>
      </c>
      <c r="D134" s="149">
        <v>245</v>
      </c>
      <c r="E134" s="98" t="s">
        <v>1340</v>
      </c>
      <c r="F134" s="75" t="s">
        <v>103</v>
      </c>
      <c r="G134" s="76" t="s">
        <v>1312</v>
      </c>
      <c r="H134" s="76" t="s">
        <v>24</v>
      </c>
      <c r="I134" s="101" t="s">
        <v>260</v>
      </c>
      <c r="J134" s="76" t="s">
        <v>24</v>
      </c>
      <c r="K134" s="92" t="s">
        <v>1032</v>
      </c>
      <c r="L134" s="77" t="s">
        <v>1751</v>
      </c>
      <c r="M134" s="78">
        <v>4</v>
      </c>
      <c r="N134" s="78">
        <v>12</v>
      </c>
      <c r="O134" s="78">
        <v>13</v>
      </c>
      <c r="P134" s="79">
        <v>29</v>
      </c>
      <c r="Q134" s="78">
        <v>16</v>
      </c>
      <c r="R134" s="78">
        <v>21</v>
      </c>
      <c r="S134" s="78">
        <v>24</v>
      </c>
      <c r="T134" s="78">
        <v>23</v>
      </c>
      <c r="U134" s="78">
        <v>23</v>
      </c>
      <c r="V134" s="79">
        <v>107</v>
      </c>
      <c r="W134" s="78">
        <v>15</v>
      </c>
      <c r="X134" s="78">
        <v>20</v>
      </c>
      <c r="Y134" s="78">
        <v>25</v>
      </c>
      <c r="Z134" s="79">
        <v>60</v>
      </c>
      <c r="AA134" s="78">
        <v>4</v>
      </c>
      <c r="AB134" s="78">
        <v>12</v>
      </c>
      <c r="AC134" s="78">
        <v>13</v>
      </c>
      <c r="AD134" s="79">
        <v>29</v>
      </c>
      <c r="AE134" s="78">
        <v>11</v>
      </c>
      <c r="AF134" s="78">
        <v>8</v>
      </c>
      <c r="AG134" s="78">
        <v>11</v>
      </c>
      <c r="AH134" s="79">
        <v>30</v>
      </c>
    </row>
    <row r="135" spans="1:34" ht="15" customHeight="1">
      <c r="A135" s="73">
        <v>136</v>
      </c>
      <c r="B135" s="88" t="s">
        <v>896</v>
      </c>
      <c r="C135" s="74" t="str">
        <f t="shared" si="3"/>
        <v>00000246</v>
      </c>
      <c r="D135" s="149">
        <v>246</v>
      </c>
      <c r="E135" s="75" t="s">
        <v>1341</v>
      </c>
      <c r="F135" s="75" t="s">
        <v>103</v>
      </c>
      <c r="G135" s="76" t="s">
        <v>1312</v>
      </c>
      <c r="H135" s="76" t="s">
        <v>68</v>
      </c>
      <c r="I135" s="101" t="s">
        <v>260</v>
      </c>
      <c r="J135" s="76" t="s">
        <v>68</v>
      </c>
      <c r="K135" s="87" t="s">
        <v>1033</v>
      </c>
      <c r="L135" s="77" t="s">
        <v>1752</v>
      </c>
      <c r="M135" s="78">
        <v>25</v>
      </c>
      <c r="N135" s="78">
        <v>71</v>
      </c>
      <c r="O135" s="78">
        <v>77</v>
      </c>
      <c r="P135" s="79">
        <v>173</v>
      </c>
      <c r="Q135" s="78">
        <v>126</v>
      </c>
      <c r="R135" s="78">
        <v>113</v>
      </c>
      <c r="S135" s="78">
        <v>158</v>
      </c>
      <c r="T135" s="78">
        <v>167</v>
      </c>
      <c r="U135" s="78">
        <v>128</v>
      </c>
      <c r="V135" s="79">
        <v>692</v>
      </c>
      <c r="W135" s="78">
        <v>105</v>
      </c>
      <c r="X135" s="78">
        <v>106</v>
      </c>
      <c r="Y135" s="78">
        <v>145</v>
      </c>
      <c r="Z135" s="79">
        <v>356</v>
      </c>
      <c r="AA135" s="78">
        <v>25</v>
      </c>
      <c r="AB135" s="78">
        <v>71</v>
      </c>
      <c r="AC135" s="78">
        <v>77</v>
      </c>
      <c r="AD135" s="79">
        <v>173</v>
      </c>
      <c r="AE135" s="78">
        <v>78.224999999999994</v>
      </c>
      <c r="AF135" s="78">
        <v>43</v>
      </c>
      <c r="AG135" s="78">
        <v>67</v>
      </c>
      <c r="AH135" s="79">
        <v>188.22499999999999</v>
      </c>
    </row>
    <row r="136" spans="1:34" ht="15" customHeight="1">
      <c r="A136" s="73">
        <v>137</v>
      </c>
      <c r="B136" s="89" t="s">
        <v>0</v>
      </c>
      <c r="C136" s="74" t="str">
        <f t="shared" si="3"/>
        <v>00000247</v>
      </c>
      <c r="D136" s="149">
        <v>247</v>
      </c>
      <c r="E136" s="75" t="s">
        <v>1342</v>
      </c>
      <c r="F136" s="75" t="s">
        <v>103</v>
      </c>
      <c r="G136" s="76" t="s">
        <v>1312</v>
      </c>
      <c r="H136" s="76" t="s">
        <v>68</v>
      </c>
      <c r="I136" s="101" t="s">
        <v>260</v>
      </c>
      <c r="J136" s="76" t="s">
        <v>68</v>
      </c>
      <c r="K136" s="87" t="s">
        <v>71</v>
      </c>
      <c r="L136" s="77" t="s">
        <v>71</v>
      </c>
      <c r="M136" s="78">
        <v>4</v>
      </c>
      <c r="N136" s="78">
        <v>7</v>
      </c>
      <c r="O136" s="78">
        <v>11</v>
      </c>
      <c r="P136" s="79">
        <v>22</v>
      </c>
      <c r="Q136" s="78">
        <v>16</v>
      </c>
      <c r="R136" s="78">
        <v>12</v>
      </c>
      <c r="S136" s="78">
        <v>19</v>
      </c>
      <c r="T136" s="78">
        <v>26</v>
      </c>
      <c r="U136" s="78">
        <v>12</v>
      </c>
      <c r="V136" s="79">
        <v>85</v>
      </c>
      <c r="W136" s="78">
        <v>14</v>
      </c>
      <c r="X136" s="78">
        <v>12</v>
      </c>
      <c r="Y136" s="78">
        <v>20</v>
      </c>
      <c r="Z136" s="79">
        <v>46</v>
      </c>
      <c r="AA136" s="78">
        <v>4</v>
      </c>
      <c r="AB136" s="78">
        <v>7</v>
      </c>
      <c r="AC136" s="78">
        <v>11</v>
      </c>
      <c r="AD136" s="79">
        <v>22</v>
      </c>
      <c r="AE136" s="78">
        <v>10.43</v>
      </c>
      <c r="AF136" s="78">
        <v>5</v>
      </c>
      <c r="AG136" s="78">
        <v>9</v>
      </c>
      <c r="AH136" s="79">
        <v>24.43</v>
      </c>
    </row>
    <row r="137" spans="1:34" ht="15" customHeight="1">
      <c r="A137" s="73">
        <v>138</v>
      </c>
      <c r="B137" s="89" t="s">
        <v>0</v>
      </c>
      <c r="C137" s="74" t="str">
        <f t="shared" si="3"/>
        <v>00000248</v>
      </c>
      <c r="D137" s="149">
        <v>248</v>
      </c>
      <c r="E137" s="75" t="s">
        <v>1343</v>
      </c>
      <c r="F137" s="75" t="s">
        <v>103</v>
      </c>
      <c r="G137" s="76" t="s">
        <v>1312</v>
      </c>
      <c r="H137" s="76" t="s">
        <v>68</v>
      </c>
      <c r="I137" s="101" t="s">
        <v>260</v>
      </c>
      <c r="J137" s="76" t="s">
        <v>68</v>
      </c>
      <c r="K137" s="87" t="s">
        <v>67</v>
      </c>
      <c r="L137" s="77" t="s">
        <v>67</v>
      </c>
      <c r="M137" s="78">
        <v>3</v>
      </c>
      <c r="N137" s="78">
        <v>9</v>
      </c>
      <c r="O137" s="78">
        <v>8</v>
      </c>
      <c r="P137" s="79">
        <v>20</v>
      </c>
      <c r="Q137" s="78">
        <v>14</v>
      </c>
      <c r="R137" s="78">
        <v>15</v>
      </c>
      <c r="S137" s="78">
        <v>14</v>
      </c>
      <c r="T137" s="78">
        <v>21</v>
      </c>
      <c r="U137" s="78">
        <v>10</v>
      </c>
      <c r="V137" s="79">
        <v>74</v>
      </c>
      <c r="W137" s="78">
        <v>12</v>
      </c>
      <c r="X137" s="78">
        <v>15</v>
      </c>
      <c r="Y137" s="78">
        <v>15</v>
      </c>
      <c r="Z137" s="79">
        <v>42</v>
      </c>
      <c r="AA137" s="78">
        <v>3</v>
      </c>
      <c r="AB137" s="78">
        <v>9</v>
      </c>
      <c r="AC137" s="78">
        <v>8</v>
      </c>
      <c r="AD137" s="79">
        <v>20</v>
      </c>
      <c r="AE137" s="78">
        <v>8.94</v>
      </c>
      <c r="AF137" s="78">
        <v>6</v>
      </c>
      <c r="AG137" s="78">
        <v>7</v>
      </c>
      <c r="AH137" s="79">
        <v>21.939999999999998</v>
      </c>
    </row>
    <row r="138" spans="1:34" ht="15" customHeight="1">
      <c r="A138" s="73">
        <v>139</v>
      </c>
      <c r="B138" s="86" t="s">
        <v>1251</v>
      </c>
      <c r="C138" s="74" t="str">
        <f t="shared" si="3"/>
        <v>00000249</v>
      </c>
      <c r="D138" s="149">
        <v>249</v>
      </c>
      <c r="E138" s="75" t="s">
        <v>1344</v>
      </c>
      <c r="F138" s="75" t="s">
        <v>103</v>
      </c>
      <c r="G138" s="76" t="s">
        <v>1312</v>
      </c>
      <c r="H138" s="76" t="s">
        <v>68</v>
      </c>
      <c r="I138" s="101" t="s">
        <v>260</v>
      </c>
      <c r="J138" s="76" t="s">
        <v>68</v>
      </c>
      <c r="K138" s="87" t="s">
        <v>74</v>
      </c>
      <c r="L138" s="77" t="s">
        <v>74</v>
      </c>
      <c r="M138" s="78">
        <v>8</v>
      </c>
      <c r="N138" s="78">
        <v>28</v>
      </c>
      <c r="O138" s="78">
        <v>38</v>
      </c>
      <c r="P138" s="79">
        <v>74</v>
      </c>
      <c r="Q138" s="78">
        <v>39</v>
      </c>
      <c r="R138" s="78">
        <v>57</v>
      </c>
      <c r="S138" s="78">
        <v>63</v>
      </c>
      <c r="T138" s="78">
        <v>50</v>
      </c>
      <c r="U138" s="78">
        <v>40</v>
      </c>
      <c r="V138" s="79">
        <v>249</v>
      </c>
      <c r="W138" s="78">
        <v>33</v>
      </c>
      <c r="X138" s="78">
        <v>56</v>
      </c>
      <c r="Y138" s="78">
        <v>66</v>
      </c>
      <c r="Z138" s="79">
        <v>155</v>
      </c>
      <c r="AA138" s="78">
        <v>8</v>
      </c>
      <c r="AB138" s="78">
        <v>28</v>
      </c>
      <c r="AC138" s="78">
        <v>38</v>
      </c>
      <c r="AD138" s="79">
        <v>74</v>
      </c>
      <c r="AE138" s="78">
        <v>24.585000000000001</v>
      </c>
      <c r="AF138" s="78">
        <v>23</v>
      </c>
      <c r="AG138" s="78">
        <v>27</v>
      </c>
      <c r="AH138" s="79">
        <v>74.585000000000008</v>
      </c>
    </row>
    <row r="139" spans="1:34" ht="15" customHeight="1">
      <c r="A139" s="73">
        <v>140</v>
      </c>
      <c r="B139" s="86" t="s">
        <v>1251</v>
      </c>
      <c r="C139" s="74" t="str">
        <f t="shared" si="3"/>
        <v>00000250</v>
      </c>
      <c r="D139" s="149">
        <v>250</v>
      </c>
      <c r="E139" s="75" t="s">
        <v>1345</v>
      </c>
      <c r="F139" s="75" t="s">
        <v>103</v>
      </c>
      <c r="G139" s="76" t="s">
        <v>1312</v>
      </c>
      <c r="H139" s="76" t="s">
        <v>68</v>
      </c>
      <c r="I139" s="101" t="s">
        <v>260</v>
      </c>
      <c r="J139" s="76" t="s">
        <v>68</v>
      </c>
      <c r="K139" s="87" t="s">
        <v>73</v>
      </c>
      <c r="L139" s="77" t="s">
        <v>73</v>
      </c>
      <c r="M139" s="78">
        <v>8</v>
      </c>
      <c r="N139" s="78">
        <v>17</v>
      </c>
      <c r="O139" s="78">
        <v>22</v>
      </c>
      <c r="P139" s="79">
        <v>47</v>
      </c>
      <c r="Q139" s="78">
        <v>35</v>
      </c>
      <c r="R139" s="78">
        <v>32</v>
      </c>
      <c r="S139" s="78">
        <v>39</v>
      </c>
      <c r="T139" s="78">
        <v>28</v>
      </c>
      <c r="U139" s="78">
        <v>35</v>
      </c>
      <c r="V139" s="79">
        <v>169</v>
      </c>
      <c r="W139" s="78">
        <v>31</v>
      </c>
      <c r="X139" s="78">
        <v>32</v>
      </c>
      <c r="Y139" s="78">
        <v>40</v>
      </c>
      <c r="Z139" s="79">
        <v>103</v>
      </c>
      <c r="AA139" s="78">
        <v>8</v>
      </c>
      <c r="AB139" s="78">
        <v>17</v>
      </c>
      <c r="AC139" s="78">
        <v>22</v>
      </c>
      <c r="AD139" s="79">
        <v>47</v>
      </c>
      <c r="AE139" s="78">
        <v>23.094999999999999</v>
      </c>
      <c r="AF139" s="78">
        <v>13</v>
      </c>
      <c r="AG139" s="78">
        <v>18</v>
      </c>
      <c r="AH139" s="79">
        <v>54.094999999999999</v>
      </c>
    </row>
    <row r="140" spans="1:34" ht="15" customHeight="1">
      <c r="A140" s="73">
        <v>141</v>
      </c>
      <c r="B140" s="89" t="s">
        <v>0</v>
      </c>
      <c r="C140" s="74" t="str">
        <f t="shared" si="3"/>
        <v>00000305</v>
      </c>
      <c r="D140" s="149">
        <v>305</v>
      </c>
      <c r="E140" s="75" t="s">
        <v>1346</v>
      </c>
      <c r="F140" s="75" t="s">
        <v>103</v>
      </c>
      <c r="G140" s="76" t="s">
        <v>1312</v>
      </c>
      <c r="H140" s="76" t="s">
        <v>68</v>
      </c>
      <c r="I140" s="101" t="s">
        <v>260</v>
      </c>
      <c r="J140" s="76" t="s">
        <v>68</v>
      </c>
      <c r="K140" s="87" t="s">
        <v>70</v>
      </c>
      <c r="L140" s="77" t="s">
        <v>70</v>
      </c>
      <c r="M140" s="78">
        <v>6</v>
      </c>
      <c r="N140" s="78">
        <v>13</v>
      </c>
      <c r="O140" s="78">
        <v>10</v>
      </c>
      <c r="P140" s="79">
        <v>29</v>
      </c>
      <c r="Q140" s="78">
        <v>26</v>
      </c>
      <c r="R140" s="78">
        <v>22</v>
      </c>
      <c r="S140" s="78">
        <v>19</v>
      </c>
      <c r="T140" s="78">
        <v>29</v>
      </c>
      <c r="U140" s="78">
        <v>14</v>
      </c>
      <c r="V140" s="79">
        <v>110</v>
      </c>
      <c r="W140" s="78">
        <v>22</v>
      </c>
      <c r="X140" s="78">
        <v>22</v>
      </c>
      <c r="Y140" s="78">
        <v>19</v>
      </c>
      <c r="Z140" s="79">
        <v>63</v>
      </c>
      <c r="AA140" s="78">
        <v>6</v>
      </c>
      <c r="AB140" s="78">
        <v>13</v>
      </c>
      <c r="AC140" s="78">
        <v>10</v>
      </c>
      <c r="AD140" s="79">
        <v>29</v>
      </c>
      <c r="AE140" s="78">
        <v>16</v>
      </c>
      <c r="AF140" s="78">
        <v>9</v>
      </c>
      <c r="AG140" s="78">
        <v>9</v>
      </c>
      <c r="AH140" s="79">
        <v>34</v>
      </c>
    </row>
    <row r="141" spans="1:34" ht="15" customHeight="1">
      <c r="A141" s="73">
        <v>142</v>
      </c>
      <c r="B141" s="89" t="s">
        <v>0</v>
      </c>
      <c r="C141" s="74" t="str">
        <f t="shared" si="3"/>
        <v>00006688</v>
      </c>
      <c r="D141" s="149">
        <v>6688</v>
      </c>
      <c r="E141" s="75" t="s">
        <v>1347</v>
      </c>
      <c r="F141" s="75" t="s">
        <v>103</v>
      </c>
      <c r="G141" s="76" t="s">
        <v>1312</v>
      </c>
      <c r="H141" s="76" t="s">
        <v>68</v>
      </c>
      <c r="I141" s="101" t="s">
        <v>260</v>
      </c>
      <c r="J141" s="76" t="s">
        <v>68</v>
      </c>
      <c r="K141" s="87" t="s">
        <v>75</v>
      </c>
      <c r="L141" s="77" t="s">
        <v>75</v>
      </c>
      <c r="M141" s="78">
        <v>4</v>
      </c>
      <c r="N141" s="78">
        <v>11</v>
      </c>
      <c r="O141" s="78">
        <v>11</v>
      </c>
      <c r="P141" s="79">
        <v>26</v>
      </c>
      <c r="Q141" s="78">
        <v>18</v>
      </c>
      <c r="R141" s="78">
        <v>19</v>
      </c>
      <c r="S141" s="78">
        <v>19</v>
      </c>
      <c r="T141" s="78">
        <v>19</v>
      </c>
      <c r="U141" s="78">
        <v>18</v>
      </c>
      <c r="V141" s="79">
        <v>93</v>
      </c>
      <c r="W141" s="78">
        <v>15</v>
      </c>
      <c r="X141" s="78">
        <v>19</v>
      </c>
      <c r="Y141" s="78">
        <v>20</v>
      </c>
      <c r="Z141" s="79">
        <v>54</v>
      </c>
      <c r="AA141" s="78">
        <v>4</v>
      </c>
      <c r="AB141" s="78">
        <v>11</v>
      </c>
      <c r="AC141" s="78">
        <v>11</v>
      </c>
      <c r="AD141" s="79">
        <v>26</v>
      </c>
      <c r="AE141" s="78">
        <v>11.175000000000001</v>
      </c>
      <c r="AF141" s="78">
        <v>8</v>
      </c>
      <c r="AG141" s="78">
        <v>9</v>
      </c>
      <c r="AH141" s="79">
        <v>28.175000000000001</v>
      </c>
    </row>
    <row r="142" spans="1:34" ht="15" customHeight="1">
      <c r="A142" s="73">
        <v>143</v>
      </c>
      <c r="B142" s="89" t="s">
        <v>0</v>
      </c>
      <c r="C142" s="74" t="str">
        <f t="shared" si="3"/>
        <v>00006730</v>
      </c>
      <c r="D142" s="149">
        <v>6730</v>
      </c>
      <c r="E142" s="75" t="s">
        <v>1348</v>
      </c>
      <c r="F142" s="75" t="s">
        <v>103</v>
      </c>
      <c r="G142" s="76" t="s">
        <v>1312</v>
      </c>
      <c r="H142" s="76" t="s">
        <v>68</v>
      </c>
      <c r="I142" s="101" t="s">
        <v>260</v>
      </c>
      <c r="J142" s="76" t="s">
        <v>68</v>
      </c>
      <c r="K142" s="87" t="s">
        <v>72</v>
      </c>
      <c r="L142" s="77" t="s">
        <v>72</v>
      </c>
      <c r="M142" s="78">
        <v>4</v>
      </c>
      <c r="N142" s="78">
        <v>13</v>
      </c>
      <c r="O142" s="78">
        <v>9</v>
      </c>
      <c r="P142" s="79">
        <v>26</v>
      </c>
      <c r="Q142" s="78">
        <v>17</v>
      </c>
      <c r="R142" s="78">
        <v>22</v>
      </c>
      <c r="S142" s="78">
        <v>16</v>
      </c>
      <c r="T142" s="78">
        <v>21</v>
      </c>
      <c r="U142" s="78">
        <v>21</v>
      </c>
      <c r="V142" s="79">
        <v>97</v>
      </c>
      <c r="W142" s="78">
        <v>15</v>
      </c>
      <c r="X142" s="78">
        <v>22</v>
      </c>
      <c r="Y142" s="78">
        <v>17</v>
      </c>
      <c r="Z142" s="79">
        <v>54</v>
      </c>
      <c r="AA142" s="78">
        <v>4</v>
      </c>
      <c r="AB142" s="78">
        <v>13</v>
      </c>
      <c r="AC142" s="78">
        <v>9</v>
      </c>
      <c r="AD142" s="79">
        <v>26</v>
      </c>
      <c r="AE142" s="78">
        <v>11.175000000000001</v>
      </c>
      <c r="AF142" s="78">
        <v>9</v>
      </c>
      <c r="AG142" s="78">
        <v>8</v>
      </c>
      <c r="AH142" s="79">
        <v>28.175000000000001</v>
      </c>
    </row>
    <row r="143" spans="1:34" ht="15" customHeight="1">
      <c r="A143" s="73">
        <v>144</v>
      </c>
      <c r="B143" s="88" t="s">
        <v>896</v>
      </c>
      <c r="C143" s="74" t="str">
        <f t="shared" si="3"/>
        <v>00006731</v>
      </c>
      <c r="D143" s="149">
        <v>6731</v>
      </c>
      <c r="E143" s="75" t="s">
        <v>1349</v>
      </c>
      <c r="F143" s="75" t="s">
        <v>103</v>
      </c>
      <c r="G143" s="76" t="s">
        <v>1312</v>
      </c>
      <c r="H143" s="76" t="s">
        <v>68</v>
      </c>
      <c r="I143" s="101" t="s">
        <v>260</v>
      </c>
      <c r="J143" s="76" t="s">
        <v>68</v>
      </c>
      <c r="K143" s="87" t="s">
        <v>69</v>
      </c>
      <c r="L143" s="77" t="s">
        <v>69</v>
      </c>
      <c r="M143" s="78">
        <v>6</v>
      </c>
      <c r="N143" s="78">
        <v>16</v>
      </c>
      <c r="O143" s="78">
        <v>18</v>
      </c>
      <c r="P143" s="79">
        <v>40</v>
      </c>
      <c r="Q143" s="78">
        <v>27</v>
      </c>
      <c r="R143" s="78">
        <v>29</v>
      </c>
      <c r="S143" s="78">
        <v>34</v>
      </c>
      <c r="T143" s="78">
        <v>50</v>
      </c>
      <c r="U143" s="78">
        <v>33</v>
      </c>
      <c r="V143" s="79">
        <v>173</v>
      </c>
      <c r="W143" s="78">
        <v>24</v>
      </c>
      <c r="X143" s="78">
        <v>29</v>
      </c>
      <c r="Y143" s="78">
        <v>34</v>
      </c>
      <c r="Z143" s="79">
        <v>87</v>
      </c>
      <c r="AA143" s="78">
        <v>6</v>
      </c>
      <c r="AB143" s="78">
        <v>16</v>
      </c>
      <c r="AC143" s="78">
        <v>18</v>
      </c>
      <c r="AD143" s="79">
        <v>40</v>
      </c>
      <c r="AE143" s="78">
        <v>17.88</v>
      </c>
      <c r="AF143" s="78">
        <v>12</v>
      </c>
      <c r="AG143" s="78">
        <v>16</v>
      </c>
      <c r="AH143" s="79">
        <v>45.879999999999995</v>
      </c>
    </row>
    <row r="144" spans="1:34" ht="15" customHeight="1">
      <c r="A144" s="73">
        <v>145</v>
      </c>
      <c r="B144" s="89" t="s">
        <v>0</v>
      </c>
      <c r="C144" s="74" t="str">
        <f t="shared" si="3"/>
        <v>00026740</v>
      </c>
      <c r="D144" s="149">
        <v>26740</v>
      </c>
      <c r="E144" s="75" t="s">
        <v>1350</v>
      </c>
      <c r="F144" s="75" t="s">
        <v>103</v>
      </c>
      <c r="G144" s="76" t="s">
        <v>1312</v>
      </c>
      <c r="H144" s="76" t="s">
        <v>68</v>
      </c>
      <c r="I144" s="101" t="s">
        <v>260</v>
      </c>
      <c r="J144" s="76" t="s">
        <v>68</v>
      </c>
      <c r="K144" s="87" t="s">
        <v>1034</v>
      </c>
      <c r="L144" s="77" t="s">
        <v>734</v>
      </c>
      <c r="M144" s="78">
        <v>3</v>
      </c>
      <c r="N144" s="78">
        <v>11</v>
      </c>
      <c r="O144" s="78">
        <v>5</v>
      </c>
      <c r="P144" s="79">
        <v>19</v>
      </c>
      <c r="Q144" s="78">
        <v>15</v>
      </c>
      <c r="R144" s="78">
        <v>23</v>
      </c>
      <c r="S144" s="78">
        <v>9</v>
      </c>
      <c r="T144" s="78">
        <v>22</v>
      </c>
      <c r="U144" s="78">
        <v>7</v>
      </c>
      <c r="V144" s="79">
        <v>76</v>
      </c>
      <c r="W144" s="78">
        <v>13</v>
      </c>
      <c r="X144" s="78">
        <v>19</v>
      </c>
      <c r="Y144" s="78">
        <v>10</v>
      </c>
      <c r="Z144" s="79">
        <v>42</v>
      </c>
      <c r="AA144" s="78">
        <v>3</v>
      </c>
      <c r="AB144" s="78">
        <v>11</v>
      </c>
      <c r="AC144" s="78">
        <v>5</v>
      </c>
      <c r="AD144" s="79">
        <v>19</v>
      </c>
      <c r="AE144" s="78">
        <v>9.6850000000000005</v>
      </c>
      <c r="AF144" s="78">
        <v>8</v>
      </c>
      <c r="AG144" s="78">
        <v>5</v>
      </c>
      <c r="AH144" s="79">
        <v>22.685000000000002</v>
      </c>
    </row>
    <row r="145" spans="1:41" ht="15" customHeight="1">
      <c r="A145" s="73">
        <v>146</v>
      </c>
      <c r="B145" s="89" t="s">
        <v>0</v>
      </c>
      <c r="C145" s="74" t="str">
        <f t="shared" si="3"/>
        <v>00026741</v>
      </c>
      <c r="D145" s="149">
        <v>26741</v>
      </c>
      <c r="E145" s="75" t="s">
        <v>1351</v>
      </c>
      <c r="F145" s="75" t="s">
        <v>103</v>
      </c>
      <c r="G145" s="76" t="s">
        <v>1312</v>
      </c>
      <c r="H145" s="76" t="s">
        <v>68</v>
      </c>
      <c r="I145" s="101" t="s">
        <v>260</v>
      </c>
      <c r="J145" s="76" t="s">
        <v>68</v>
      </c>
      <c r="K145" s="87" t="s">
        <v>1035</v>
      </c>
      <c r="L145" s="77" t="s">
        <v>735</v>
      </c>
      <c r="M145" s="78">
        <v>2</v>
      </c>
      <c r="N145" s="78">
        <v>6</v>
      </c>
      <c r="O145" s="78">
        <v>9</v>
      </c>
      <c r="P145" s="79">
        <v>17</v>
      </c>
      <c r="Q145" s="78">
        <v>8</v>
      </c>
      <c r="R145" s="78">
        <v>10</v>
      </c>
      <c r="S145" s="78">
        <v>16</v>
      </c>
      <c r="T145" s="78">
        <v>19</v>
      </c>
      <c r="U145" s="78">
        <v>19</v>
      </c>
      <c r="V145" s="79">
        <v>72</v>
      </c>
      <c r="W145" s="78">
        <v>8</v>
      </c>
      <c r="X145" s="78">
        <v>10</v>
      </c>
      <c r="Y145" s="78">
        <v>17</v>
      </c>
      <c r="Z145" s="79">
        <v>35</v>
      </c>
      <c r="AA145" s="78">
        <v>2</v>
      </c>
      <c r="AB145" s="78">
        <v>6</v>
      </c>
      <c r="AC145" s="78">
        <v>9</v>
      </c>
      <c r="AD145" s="79">
        <v>17</v>
      </c>
      <c r="AE145" s="78">
        <v>5.96</v>
      </c>
      <c r="AF145" s="78">
        <v>4</v>
      </c>
      <c r="AG145" s="78">
        <v>8</v>
      </c>
      <c r="AH145" s="79">
        <v>17.96</v>
      </c>
    </row>
    <row r="146" spans="1:41" ht="15" customHeight="1">
      <c r="A146" s="73">
        <v>147</v>
      </c>
      <c r="B146" s="86" t="s">
        <v>1251</v>
      </c>
      <c r="C146" s="74" t="str">
        <f t="shared" si="3"/>
        <v>00025127</v>
      </c>
      <c r="D146" s="149">
        <v>25127</v>
      </c>
      <c r="E146" s="75" t="s">
        <v>1352</v>
      </c>
      <c r="F146" s="75" t="s">
        <v>103</v>
      </c>
      <c r="G146" s="76" t="s">
        <v>1312</v>
      </c>
      <c r="H146" s="76" t="s">
        <v>68</v>
      </c>
      <c r="I146" s="101" t="s">
        <v>260</v>
      </c>
      <c r="J146" s="76" t="s">
        <v>68</v>
      </c>
      <c r="K146" s="87" t="s">
        <v>1036</v>
      </c>
      <c r="L146" s="77" t="s">
        <v>1753</v>
      </c>
      <c r="M146" s="78">
        <v>5</v>
      </c>
      <c r="N146" s="78">
        <v>15</v>
      </c>
      <c r="O146" s="78">
        <v>12</v>
      </c>
      <c r="P146" s="79">
        <v>32</v>
      </c>
      <c r="Q146" s="78">
        <v>22</v>
      </c>
      <c r="R146" s="78">
        <v>32</v>
      </c>
      <c r="S146" s="78">
        <v>21</v>
      </c>
      <c r="T146" s="78">
        <v>15</v>
      </c>
      <c r="U146" s="78">
        <v>14</v>
      </c>
      <c r="V146" s="79">
        <v>104</v>
      </c>
      <c r="W146" s="78">
        <v>20</v>
      </c>
      <c r="X146" s="78">
        <v>28</v>
      </c>
      <c r="Y146" s="78">
        <v>22</v>
      </c>
      <c r="Z146" s="79">
        <v>70</v>
      </c>
      <c r="AA146" s="78">
        <v>5</v>
      </c>
      <c r="AB146" s="78">
        <v>15</v>
      </c>
      <c r="AC146" s="78">
        <v>12</v>
      </c>
      <c r="AD146" s="79">
        <v>32</v>
      </c>
      <c r="AE146" s="78">
        <v>14.9</v>
      </c>
      <c r="AF146" s="78">
        <v>12</v>
      </c>
      <c r="AG146" s="78">
        <v>10</v>
      </c>
      <c r="AH146" s="79">
        <v>36.9</v>
      </c>
    </row>
    <row r="147" spans="1:41" ht="15" customHeight="1">
      <c r="A147" s="73">
        <v>148</v>
      </c>
      <c r="B147" s="89" t="s">
        <v>0</v>
      </c>
      <c r="C147" s="74" t="str">
        <f t="shared" si="3"/>
        <v>00026287</v>
      </c>
      <c r="D147" s="149">
        <v>26287</v>
      </c>
      <c r="E147" s="75" t="s">
        <v>1353</v>
      </c>
      <c r="F147" s="75" t="s">
        <v>103</v>
      </c>
      <c r="G147" s="76" t="s">
        <v>1312</v>
      </c>
      <c r="H147" s="76" t="s">
        <v>68</v>
      </c>
      <c r="I147" s="101" t="s">
        <v>260</v>
      </c>
      <c r="J147" s="76" t="s">
        <v>68</v>
      </c>
      <c r="K147" s="87" t="s">
        <v>1037</v>
      </c>
      <c r="L147" s="77" t="s">
        <v>1754</v>
      </c>
      <c r="M147" s="78">
        <v>3</v>
      </c>
      <c r="N147" s="78">
        <v>5</v>
      </c>
      <c r="O147" s="78">
        <v>8</v>
      </c>
      <c r="P147" s="79">
        <v>16</v>
      </c>
      <c r="Q147" s="78">
        <v>11</v>
      </c>
      <c r="R147" s="78">
        <v>8</v>
      </c>
      <c r="S147" s="78">
        <v>17</v>
      </c>
      <c r="T147" s="78">
        <v>19</v>
      </c>
      <c r="U147" s="78">
        <v>11</v>
      </c>
      <c r="V147" s="79">
        <v>66</v>
      </c>
      <c r="W147" s="78">
        <v>10</v>
      </c>
      <c r="X147" s="78">
        <v>8</v>
      </c>
      <c r="Y147" s="78">
        <v>15</v>
      </c>
      <c r="Z147" s="79">
        <v>33</v>
      </c>
      <c r="AA147" s="78">
        <v>3</v>
      </c>
      <c r="AB147" s="78">
        <v>5</v>
      </c>
      <c r="AC147" s="78">
        <v>8</v>
      </c>
      <c r="AD147" s="79">
        <v>16</v>
      </c>
      <c r="AE147" s="78">
        <v>7.45</v>
      </c>
      <c r="AF147" s="78">
        <v>3</v>
      </c>
      <c r="AG147" s="78">
        <v>7</v>
      </c>
      <c r="AH147" s="79">
        <v>17.45</v>
      </c>
      <c r="AI147" s="62"/>
      <c r="AJ147" s="62"/>
      <c r="AK147" s="62"/>
      <c r="AL147" s="62"/>
      <c r="AM147" s="62"/>
      <c r="AN147" s="62"/>
      <c r="AO147" s="62"/>
    </row>
    <row r="148" spans="1:41" ht="15" customHeight="1">
      <c r="A148" s="73">
        <v>149</v>
      </c>
      <c r="B148" s="89" t="s">
        <v>0</v>
      </c>
      <c r="C148" s="74" t="str">
        <f t="shared" si="3"/>
        <v>00034507</v>
      </c>
      <c r="D148" s="149">
        <v>34507</v>
      </c>
      <c r="E148" s="75" t="s">
        <v>1354</v>
      </c>
      <c r="F148" s="75" t="s">
        <v>103</v>
      </c>
      <c r="G148" s="76" t="s">
        <v>1312</v>
      </c>
      <c r="H148" s="76" t="s">
        <v>68</v>
      </c>
      <c r="I148" s="101" t="s">
        <v>260</v>
      </c>
      <c r="J148" s="76" t="s">
        <v>68</v>
      </c>
      <c r="K148" s="87" t="s">
        <v>1355</v>
      </c>
      <c r="L148" s="77" t="s">
        <v>1755</v>
      </c>
      <c r="M148" s="78">
        <v>4</v>
      </c>
      <c r="N148" s="78">
        <v>7</v>
      </c>
      <c r="O148" s="78">
        <v>12</v>
      </c>
      <c r="P148" s="79">
        <v>23</v>
      </c>
      <c r="Q148" s="78">
        <v>0</v>
      </c>
      <c r="R148" s="78">
        <v>0</v>
      </c>
      <c r="S148" s="78">
        <v>0</v>
      </c>
      <c r="T148" s="78">
        <v>0</v>
      </c>
      <c r="U148" s="78">
        <v>0</v>
      </c>
      <c r="V148" s="79">
        <v>0</v>
      </c>
      <c r="W148" s="78">
        <v>14</v>
      </c>
      <c r="X148" s="78">
        <v>12</v>
      </c>
      <c r="Y148" s="78">
        <v>23</v>
      </c>
      <c r="Z148" s="79">
        <v>49</v>
      </c>
      <c r="AA148" s="78">
        <v>4</v>
      </c>
      <c r="AB148" s="78">
        <v>7</v>
      </c>
      <c r="AC148" s="78">
        <v>12</v>
      </c>
      <c r="AD148" s="79">
        <v>23</v>
      </c>
      <c r="AE148" s="78">
        <v>10</v>
      </c>
      <c r="AF148" s="78">
        <v>5</v>
      </c>
      <c r="AG148" s="78">
        <v>11</v>
      </c>
      <c r="AH148" s="79">
        <v>26</v>
      </c>
    </row>
    <row r="149" spans="1:41" ht="15" customHeight="1">
      <c r="A149" s="73">
        <v>150</v>
      </c>
      <c r="B149" s="86" t="s">
        <v>1251</v>
      </c>
      <c r="C149" s="74" t="str">
        <f t="shared" si="3"/>
        <v>00000251</v>
      </c>
      <c r="D149" s="149">
        <v>251</v>
      </c>
      <c r="E149" s="75" t="s">
        <v>1356</v>
      </c>
      <c r="F149" s="75" t="s">
        <v>103</v>
      </c>
      <c r="G149" s="76" t="s">
        <v>1312</v>
      </c>
      <c r="H149" s="76" t="s">
        <v>90</v>
      </c>
      <c r="I149" s="101" t="s">
        <v>260</v>
      </c>
      <c r="J149" s="76" t="s">
        <v>90</v>
      </c>
      <c r="K149" s="87" t="s">
        <v>1038</v>
      </c>
      <c r="L149" s="77" t="s">
        <v>1756</v>
      </c>
      <c r="M149" s="78">
        <v>16</v>
      </c>
      <c r="N149" s="78">
        <v>59</v>
      </c>
      <c r="O149" s="78">
        <v>41</v>
      </c>
      <c r="P149" s="79">
        <v>116</v>
      </c>
      <c r="Q149" s="78">
        <v>0</v>
      </c>
      <c r="R149" s="78">
        <v>0</v>
      </c>
      <c r="S149" s="78">
        <v>0</v>
      </c>
      <c r="T149" s="78">
        <v>0</v>
      </c>
      <c r="U149" s="78">
        <v>0</v>
      </c>
      <c r="V149" s="79">
        <v>0</v>
      </c>
      <c r="W149" s="78">
        <v>63</v>
      </c>
      <c r="X149" s="78">
        <v>100</v>
      </c>
      <c r="Y149" s="78">
        <v>76</v>
      </c>
      <c r="Z149" s="79">
        <v>239</v>
      </c>
      <c r="AA149" s="78">
        <v>16</v>
      </c>
      <c r="AB149" s="78">
        <v>59</v>
      </c>
      <c r="AC149" s="78">
        <v>41</v>
      </c>
      <c r="AD149" s="79">
        <v>116</v>
      </c>
      <c r="AE149" s="78">
        <v>47</v>
      </c>
      <c r="AF149" s="78">
        <v>41</v>
      </c>
      <c r="AG149" s="78">
        <v>35</v>
      </c>
      <c r="AH149" s="79">
        <v>123</v>
      </c>
    </row>
    <row r="150" spans="1:41" ht="15" customHeight="1">
      <c r="A150" s="73">
        <v>151</v>
      </c>
      <c r="B150" s="89" t="s">
        <v>0</v>
      </c>
      <c r="C150" s="74" t="str">
        <f t="shared" si="3"/>
        <v>00000252</v>
      </c>
      <c r="D150" s="149">
        <v>252</v>
      </c>
      <c r="E150" s="75" t="s">
        <v>1357</v>
      </c>
      <c r="F150" s="75" t="s">
        <v>103</v>
      </c>
      <c r="G150" s="76" t="s">
        <v>1312</v>
      </c>
      <c r="H150" s="76" t="s">
        <v>90</v>
      </c>
      <c r="I150" s="101" t="s">
        <v>260</v>
      </c>
      <c r="J150" s="76" t="s">
        <v>90</v>
      </c>
      <c r="K150" s="87" t="s">
        <v>1039</v>
      </c>
      <c r="L150" s="77" t="s">
        <v>426</v>
      </c>
      <c r="M150" s="78">
        <v>12</v>
      </c>
      <c r="N150" s="78">
        <v>50</v>
      </c>
      <c r="O150" s="78">
        <v>49</v>
      </c>
      <c r="P150" s="79">
        <v>111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9">
        <v>0</v>
      </c>
      <c r="W150" s="78">
        <v>47</v>
      </c>
      <c r="X150" s="78">
        <v>85</v>
      </c>
      <c r="Y150" s="78">
        <v>90</v>
      </c>
      <c r="Z150" s="79">
        <v>222</v>
      </c>
      <c r="AA150" s="78">
        <v>12</v>
      </c>
      <c r="AB150" s="78">
        <v>50</v>
      </c>
      <c r="AC150" s="78">
        <v>49</v>
      </c>
      <c r="AD150" s="79">
        <v>111</v>
      </c>
      <c r="AE150" s="78">
        <v>35</v>
      </c>
      <c r="AF150" s="78">
        <v>35</v>
      </c>
      <c r="AG150" s="78">
        <v>41</v>
      </c>
      <c r="AH150" s="79">
        <v>111</v>
      </c>
    </row>
    <row r="151" spans="1:41" ht="15" customHeight="1">
      <c r="A151" s="73">
        <v>152</v>
      </c>
      <c r="B151" s="89" t="s">
        <v>0</v>
      </c>
      <c r="C151" s="74" t="str">
        <f t="shared" si="3"/>
        <v>00000253</v>
      </c>
      <c r="D151" s="149">
        <v>253</v>
      </c>
      <c r="E151" s="75" t="s">
        <v>1358</v>
      </c>
      <c r="F151" s="75" t="s">
        <v>103</v>
      </c>
      <c r="G151" s="76" t="s">
        <v>1312</v>
      </c>
      <c r="H151" s="76" t="s">
        <v>90</v>
      </c>
      <c r="I151" s="101" t="s">
        <v>260</v>
      </c>
      <c r="J151" s="76" t="s">
        <v>90</v>
      </c>
      <c r="K151" s="87" t="s">
        <v>95</v>
      </c>
      <c r="L151" s="77" t="s">
        <v>95</v>
      </c>
      <c r="M151" s="78">
        <v>2</v>
      </c>
      <c r="N151" s="78">
        <v>8</v>
      </c>
      <c r="O151" s="78">
        <v>14</v>
      </c>
      <c r="P151" s="79">
        <v>24</v>
      </c>
      <c r="Q151" s="78">
        <v>0</v>
      </c>
      <c r="R151" s="78">
        <v>0</v>
      </c>
      <c r="S151" s="78">
        <v>0</v>
      </c>
      <c r="T151" s="78">
        <v>0</v>
      </c>
      <c r="U151" s="78">
        <v>0</v>
      </c>
      <c r="V151" s="79">
        <v>0</v>
      </c>
      <c r="W151" s="78">
        <v>7</v>
      </c>
      <c r="X151" s="78">
        <v>14</v>
      </c>
      <c r="Y151" s="78">
        <v>26</v>
      </c>
      <c r="Z151" s="79">
        <v>47</v>
      </c>
      <c r="AA151" s="78">
        <v>2</v>
      </c>
      <c r="AB151" s="78">
        <v>8</v>
      </c>
      <c r="AC151" s="78">
        <v>14</v>
      </c>
      <c r="AD151" s="79">
        <v>24</v>
      </c>
      <c r="AE151" s="78">
        <v>5</v>
      </c>
      <c r="AF151" s="78">
        <v>6</v>
      </c>
      <c r="AG151" s="78">
        <v>12</v>
      </c>
      <c r="AH151" s="79">
        <v>23</v>
      </c>
    </row>
    <row r="152" spans="1:41" ht="15" customHeight="1">
      <c r="A152" s="73">
        <v>153</v>
      </c>
      <c r="B152" s="89" t="s">
        <v>0</v>
      </c>
      <c r="C152" s="74" t="str">
        <f t="shared" si="3"/>
        <v>00000254</v>
      </c>
      <c r="D152" s="149">
        <v>254</v>
      </c>
      <c r="E152" s="75" t="s">
        <v>1359</v>
      </c>
      <c r="F152" s="75" t="s">
        <v>103</v>
      </c>
      <c r="G152" s="76" t="s">
        <v>1312</v>
      </c>
      <c r="H152" s="76" t="s">
        <v>90</v>
      </c>
      <c r="I152" s="101" t="s">
        <v>260</v>
      </c>
      <c r="J152" s="76" t="s">
        <v>90</v>
      </c>
      <c r="K152" s="87" t="s">
        <v>94</v>
      </c>
      <c r="L152" s="77" t="s">
        <v>94</v>
      </c>
      <c r="M152" s="78">
        <v>19</v>
      </c>
      <c r="N152" s="78">
        <v>46</v>
      </c>
      <c r="O152" s="78">
        <v>40</v>
      </c>
      <c r="P152" s="79">
        <v>105</v>
      </c>
      <c r="Q152" s="78">
        <v>0</v>
      </c>
      <c r="R152" s="78">
        <v>0</v>
      </c>
      <c r="S152" s="78">
        <v>0</v>
      </c>
      <c r="T152" s="78">
        <v>0</v>
      </c>
      <c r="U152" s="78">
        <v>0</v>
      </c>
      <c r="V152" s="79">
        <v>0</v>
      </c>
      <c r="W152" s="78">
        <v>76</v>
      </c>
      <c r="X152" s="78">
        <v>79</v>
      </c>
      <c r="Y152" s="78">
        <v>74</v>
      </c>
      <c r="Z152" s="79">
        <v>229</v>
      </c>
      <c r="AA152" s="78">
        <v>19</v>
      </c>
      <c r="AB152" s="78">
        <v>46</v>
      </c>
      <c r="AC152" s="78">
        <v>40</v>
      </c>
      <c r="AD152" s="79">
        <v>105</v>
      </c>
      <c r="AE152" s="78">
        <v>57</v>
      </c>
      <c r="AF152" s="78">
        <v>33</v>
      </c>
      <c r="AG152" s="78">
        <v>34</v>
      </c>
      <c r="AH152" s="79">
        <v>124</v>
      </c>
    </row>
    <row r="153" spans="1:41" ht="15" customHeight="1">
      <c r="A153" s="73">
        <v>154</v>
      </c>
      <c r="B153" s="89" t="s">
        <v>0</v>
      </c>
      <c r="C153" s="74" t="str">
        <f t="shared" si="3"/>
        <v>00000255</v>
      </c>
      <c r="D153" s="149">
        <v>255</v>
      </c>
      <c r="E153" s="75" t="s">
        <v>1360</v>
      </c>
      <c r="F153" s="75" t="s">
        <v>103</v>
      </c>
      <c r="G153" s="76" t="s">
        <v>1312</v>
      </c>
      <c r="H153" s="76" t="s">
        <v>90</v>
      </c>
      <c r="I153" s="101" t="s">
        <v>260</v>
      </c>
      <c r="J153" s="76" t="s">
        <v>90</v>
      </c>
      <c r="K153" s="87" t="s">
        <v>1040</v>
      </c>
      <c r="L153" s="77" t="s">
        <v>427</v>
      </c>
      <c r="M153" s="78">
        <v>6</v>
      </c>
      <c r="N153" s="78">
        <v>26</v>
      </c>
      <c r="O153" s="78">
        <v>24</v>
      </c>
      <c r="P153" s="79">
        <v>56</v>
      </c>
      <c r="Q153" s="78">
        <v>0</v>
      </c>
      <c r="R153" s="78">
        <v>0</v>
      </c>
      <c r="S153" s="78">
        <v>0</v>
      </c>
      <c r="T153" s="78">
        <v>0</v>
      </c>
      <c r="U153" s="78">
        <v>0</v>
      </c>
      <c r="V153" s="79">
        <v>0</v>
      </c>
      <c r="W153" s="78">
        <v>22</v>
      </c>
      <c r="X153" s="78">
        <v>45</v>
      </c>
      <c r="Y153" s="78">
        <v>44</v>
      </c>
      <c r="Z153" s="79">
        <v>111</v>
      </c>
      <c r="AA153" s="78">
        <v>6</v>
      </c>
      <c r="AB153" s="78">
        <v>26</v>
      </c>
      <c r="AC153" s="78">
        <v>24</v>
      </c>
      <c r="AD153" s="79">
        <v>56</v>
      </c>
      <c r="AE153" s="78">
        <v>16</v>
      </c>
      <c r="AF153" s="78">
        <v>19</v>
      </c>
      <c r="AG153" s="78">
        <v>20</v>
      </c>
      <c r="AH153" s="79">
        <v>55</v>
      </c>
    </row>
    <row r="154" spans="1:41" ht="15" customHeight="1">
      <c r="A154" s="73">
        <v>155</v>
      </c>
      <c r="B154" s="89" t="s">
        <v>0</v>
      </c>
      <c r="C154" s="74" t="str">
        <f t="shared" si="3"/>
        <v>00000256</v>
      </c>
      <c r="D154" s="149">
        <v>256</v>
      </c>
      <c r="E154" s="75" t="s">
        <v>1361</v>
      </c>
      <c r="F154" s="75" t="s">
        <v>103</v>
      </c>
      <c r="G154" s="76" t="s">
        <v>1312</v>
      </c>
      <c r="H154" s="76" t="s">
        <v>90</v>
      </c>
      <c r="I154" s="101" t="s">
        <v>260</v>
      </c>
      <c r="J154" s="76" t="s">
        <v>90</v>
      </c>
      <c r="K154" s="87" t="s">
        <v>96</v>
      </c>
      <c r="L154" s="77" t="s">
        <v>96</v>
      </c>
      <c r="M154" s="78">
        <v>2</v>
      </c>
      <c r="N154" s="78">
        <v>17</v>
      </c>
      <c r="O154" s="78">
        <v>30</v>
      </c>
      <c r="P154" s="79">
        <v>49</v>
      </c>
      <c r="Q154" s="78">
        <v>0</v>
      </c>
      <c r="R154" s="78">
        <v>0</v>
      </c>
      <c r="S154" s="78">
        <v>0</v>
      </c>
      <c r="T154" s="78">
        <v>0</v>
      </c>
      <c r="U154" s="78">
        <v>0</v>
      </c>
      <c r="V154" s="79">
        <v>0</v>
      </c>
      <c r="W154" s="78">
        <v>9</v>
      </c>
      <c r="X154" s="78">
        <v>30</v>
      </c>
      <c r="Y154" s="78">
        <v>56</v>
      </c>
      <c r="Z154" s="79">
        <v>95</v>
      </c>
      <c r="AA154" s="78">
        <v>2</v>
      </c>
      <c r="AB154" s="78">
        <v>17</v>
      </c>
      <c r="AC154" s="78">
        <v>30</v>
      </c>
      <c r="AD154" s="79">
        <v>49</v>
      </c>
      <c r="AE154" s="78">
        <v>7</v>
      </c>
      <c r="AF154" s="78">
        <v>12</v>
      </c>
      <c r="AG154" s="78">
        <v>26</v>
      </c>
      <c r="AH154" s="79">
        <v>45</v>
      </c>
    </row>
    <row r="155" spans="1:41" ht="15" customHeight="1">
      <c r="A155" s="73">
        <v>156</v>
      </c>
      <c r="B155" s="89" t="s">
        <v>0</v>
      </c>
      <c r="C155" s="74" t="str">
        <f t="shared" si="3"/>
        <v>00000257</v>
      </c>
      <c r="D155" s="149">
        <v>257</v>
      </c>
      <c r="E155" s="75" t="s">
        <v>1362</v>
      </c>
      <c r="F155" s="75" t="s">
        <v>103</v>
      </c>
      <c r="G155" s="76" t="s">
        <v>1312</v>
      </c>
      <c r="H155" s="76" t="s">
        <v>90</v>
      </c>
      <c r="I155" s="101" t="s">
        <v>260</v>
      </c>
      <c r="J155" s="76" t="s">
        <v>90</v>
      </c>
      <c r="K155" s="87" t="s">
        <v>91</v>
      </c>
      <c r="L155" s="77" t="s">
        <v>91</v>
      </c>
      <c r="M155" s="78">
        <v>8</v>
      </c>
      <c r="N155" s="78">
        <v>32</v>
      </c>
      <c r="O155" s="78">
        <v>31</v>
      </c>
      <c r="P155" s="79">
        <v>71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9">
        <v>0</v>
      </c>
      <c r="W155" s="78">
        <v>30</v>
      </c>
      <c r="X155" s="78">
        <v>55</v>
      </c>
      <c r="Y155" s="78">
        <v>57</v>
      </c>
      <c r="Z155" s="79">
        <v>142</v>
      </c>
      <c r="AA155" s="78">
        <v>8</v>
      </c>
      <c r="AB155" s="78">
        <v>32</v>
      </c>
      <c r="AC155" s="78">
        <v>31</v>
      </c>
      <c r="AD155" s="79">
        <v>71</v>
      </c>
      <c r="AE155" s="78">
        <v>22</v>
      </c>
      <c r="AF155" s="78">
        <v>23</v>
      </c>
      <c r="AG155" s="78">
        <v>26</v>
      </c>
      <c r="AH155" s="79">
        <v>71</v>
      </c>
    </row>
    <row r="156" spans="1:41" ht="15" customHeight="1">
      <c r="A156" s="73">
        <v>157</v>
      </c>
      <c r="B156" s="89" t="s">
        <v>0</v>
      </c>
      <c r="C156" s="74" t="str">
        <f t="shared" si="3"/>
        <v>00011691</v>
      </c>
      <c r="D156" s="149">
        <v>11691</v>
      </c>
      <c r="E156" s="75" t="s">
        <v>1363</v>
      </c>
      <c r="F156" s="75" t="s">
        <v>103</v>
      </c>
      <c r="G156" s="76" t="s">
        <v>1312</v>
      </c>
      <c r="H156" s="76" t="s">
        <v>90</v>
      </c>
      <c r="I156" s="101" t="s">
        <v>260</v>
      </c>
      <c r="J156" s="76" t="s">
        <v>90</v>
      </c>
      <c r="K156" s="87" t="s">
        <v>92</v>
      </c>
      <c r="L156" s="77" t="s">
        <v>92</v>
      </c>
      <c r="M156" s="78">
        <v>14</v>
      </c>
      <c r="N156" s="78">
        <v>38</v>
      </c>
      <c r="O156" s="78">
        <v>26</v>
      </c>
      <c r="P156" s="79">
        <v>78</v>
      </c>
      <c r="Q156" s="78">
        <v>0</v>
      </c>
      <c r="R156" s="78">
        <v>0</v>
      </c>
      <c r="S156" s="78">
        <v>0</v>
      </c>
      <c r="T156" s="78">
        <v>0</v>
      </c>
      <c r="U156" s="78">
        <v>0</v>
      </c>
      <c r="V156" s="79">
        <v>0</v>
      </c>
      <c r="W156" s="78">
        <v>55</v>
      </c>
      <c r="X156" s="78">
        <v>64</v>
      </c>
      <c r="Y156" s="78">
        <v>47</v>
      </c>
      <c r="Z156" s="79">
        <v>166</v>
      </c>
      <c r="AA156" s="78">
        <v>14</v>
      </c>
      <c r="AB156" s="78">
        <v>38</v>
      </c>
      <c r="AC156" s="78">
        <v>26</v>
      </c>
      <c r="AD156" s="79">
        <v>78</v>
      </c>
      <c r="AE156" s="78">
        <v>41</v>
      </c>
      <c r="AF156" s="78">
        <v>27</v>
      </c>
      <c r="AG156" s="78">
        <v>22</v>
      </c>
      <c r="AH156" s="79">
        <v>90</v>
      </c>
    </row>
    <row r="157" spans="1:41" s="62" customFormat="1" ht="15" customHeight="1">
      <c r="A157" s="73">
        <v>158</v>
      </c>
      <c r="B157" s="89" t="s">
        <v>0</v>
      </c>
      <c r="C157" s="74" t="str">
        <f t="shared" si="3"/>
        <v>00006826</v>
      </c>
      <c r="D157" s="149">
        <v>6826</v>
      </c>
      <c r="E157" s="75" t="s">
        <v>1364</v>
      </c>
      <c r="F157" s="75" t="s">
        <v>103</v>
      </c>
      <c r="G157" s="76" t="s">
        <v>1312</v>
      </c>
      <c r="H157" s="76" t="s">
        <v>90</v>
      </c>
      <c r="I157" s="101" t="s">
        <v>260</v>
      </c>
      <c r="J157" s="76" t="s">
        <v>90</v>
      </c>
      <c r="K157" s="87" t="s">
        <v>93</v>
      </c>
      <c r="L157" s="77" t="s">
        <v>93</v>
      </c>
      <c r="M157" s="78">
        <v>6</v>
      </c>
      <c r="N157" s="78">
        <v>22</v>
      </c>
      <c r="O157" s="78">
        <v>17</v>
      </c>
      <c r="P157" s="79">
        <v>45</v>
      </c>
      <c r="Q157" s="78">
        <v>0</v>
      </c>
      <c r="R157" s="78">
        <v>0</v>
      </c>
      <c r="S157" s="78">
        <v>0</v>
      </c>
      <c r="T157" s="78">
        <v>0</v>
      </c>
      <c r="U157" s="78">
        <v>0</v>
      </c>
      <c r="V157" s="79">
        <v>0</v>
      </c>
      <c r="W157" s="78">
        <v>23</v>
      </c>
      <c r="X157" s="78">
        <v>37</v>
      </c>
      <c r="Y157" s="78">
        <v>32</v>
      </c>
      <c r="Z157" s="79">
        <v>92</v>
      </c>
      <c r="AA157" s="78">
        <v>6</v>
      </c>
      <c r="AB157" s="78">
        <v>22</v>
      </c>
      <c r="AC157" s="78">
        <v>17</v>
      </c>
      <c r="AD157" s="79">
        <v>45</v>
      </c>
      <c r="AE157" s="78">
        <v>17</v>
      </c>
      <c r="AF157" s="78">
        <v>15</v>
      </c>
      <c r="AG157" s="78">
        <v>14</v>
      </c>
      <c r="AH157" s="79">
        <v>46</v>
      </c>
      <c r="AI157" s="49"/>
      <c r="AJ157" s="49"/>
      <c r="AK157" s="49"/>
      <c r="AL157" s="49"/>
      <c r="AM157" s="49"/>
      <c r="AN157" s="49"/>
      <c r="AO157" s="49"/>
    </row>
    <row r="158" spans="1:41" ht="15" customHeight="1">
      <c r="A158" s="73">
        <v>159</v>
      </c>
      <c r="B158" s="89" t="s">
        <v>0</v>
      </c>
      <c r="C158" s="74" t="str">
        <f t="shared" si="3"/>
        <v>00007014</v>
      </c>
      <c r="D158" s="149">
        <v>7014</v>
      </c>
      <c r="E158" s="75" t="s">
        <v>1365</v>
      </c>
      <c r="F158" s="75" t="s">
        <v>103</v>
      </c>
      <c r="G158" s="76" t="s">
        <v>1312</v>
      </c>
      <c r="H158" s="76" t="s">
        <v>90</v>
      </c>
      <c r="I158" s="101" t="s">
        <v>260</v>
      </c>
      <c r="J158" s="76" t="s">
        <v>90</v>
      </c>
      <c r="K158" s="87" t="s">
        <v>89</v>
      </c>
      <c r="L158" s="77" t="s">
        <v>89</v>
      </c>
      <c r="M158" s="78">
        <v>3</v>
      </c>
      <c r="N158" s="78">
        <v>22</v>
      </c>
      <c r="O158" s="78">
        <v>17</v>
      </c>
      <c r="P158" s="79">
        <v>42</v>
      </c>
      <c r="Q158" s="78">
        <v>0</v>
      </c>
      <c r="R158" s="78">
        <v>0</v>
      </c>
      <c r="S158" s="78">
        <v>0</v>
      </c>
      <c r="T158" s="78">
        <v>0</v>
      </c>
      <c r="U158" s="78">
        <v>0</v>
      </c>
      <c r="V158" s="79">
        <v>0</v>
      </c>
      <c r="W158" s="78">
        <v>10</v>
      </c>
      <c r="X158" s="78">
        <v>38</v>
      </c>
      <c r="Y158" s="78">
        <v>32</v>
      </c>
      <c r="Z158" s="79">
        <v>80</v>
      </c>
      <c r="AA158" s="78">
        <v>3</v>
      </c>
      <c r="AB158" s="78">
        <v>22</v>
      </c>
      <c r="AC158" s="78">
        <v>17</v>
      </c>
      <c r="AD158" s="79">
        <v>42</v>
      </c>
      <c r="AE158" s="78">
        <v>8</v>
      </c>
      <c r="AF158" s="78">
        <v>16</v>
      </c>
      <c r="AG158" s="78">
        <v>14</v>
      </c>
      <c r="AH158" s="79">
        <v>38</v>
      </c>
    </row>
    <row r="159" spans="1:41" ht="15" customHeight="1">
      <c r="A159" s="73">
        <v>160</v>
      </c>
      <c r="B159" s="89" t="s">
        <v>0</v>
      </c>
      <c r="C159" s="74" t="str">
        <f t="shared" si="3"/>
        <v>00024414</v>
      </c>
      <c r="D159" s="149">
        <v>24414</v>
      </c>
      <c r="E159" s="75" t="s">
        <v>1366</v>
      </c>
      <c r="F159" s="75" t="s">
        <v>103</v>
      </c>
      <c r="G159" s="76" t="s">
        <v>1312</v>
      </c>
      <c r="H159" s="76" t="s">
        <v>90</v>
      </c>
      <c r="I159" s="101" t="s">
        <v>260</v>
      </c>
      <c r="J159" s="76" t="s">
        <v>90</v>
      </c>
      <c r="K159" s="87" t="s">
        <v>1041</v>
      </c>
      <c r="L159" s="77" t="s">
        <v>639</v>
      </c>
      <c r="M159" s="78">
        <v>4</v>
      </c>
      <c r="N159" s="78">
        <v>18</v>
      </c>
      <c r="O159" s="78">
        <v>22</v>
      </c>
      <c r="P159" s="79">
        <v>44</v>
      </c>
      <c r="Q159" s="78">
        <v>0</v>
      </c>
      <c r="R159" s="78">
        <v>0</v>
      </c>
      <c r="S159" s="78">
        <v>0</v>
      </c>
      <c r="T159" s="78">
        <v>0</v>
      </c>
      <c r="U159" s="78">
        <v>0</v>
      </c>
      <c r="V159" s="79">
        <v>0</v>
      </c>
      <c r="W159" s="78">
        <v>14</v>
      </c>
      <c r="X159" s="78">
        <v>30</v>
      </c>
      <c r="Y159" s="78">
        <v>41</v>
      </c>
      <c r="Z159" s="79">
        <v>85</v>
      </c>
      <c r="AA159" s="78">
        <v>4</v>
      </c>
      <c r="AB159" s="78">
        <v>18</v>
      </c>
      <c r="AC159" s="78">
        <v>22</v>
      </c>
      <c r="AD159" s="79">
        <v>44</v>
      </c>
      <c r="AE159" s="78">
        <v>10</v>
      </c>
      <c r="AF159" s="78">
        <v>13</v>
      </c>
      <c r="AG159" s="78">
        <v>19</v>
      </c>
      <c r="AH159" s="79">
        <v>42</v>
      </c>
    </row>
    <row r="160" spans="1:41" ht="15" customHeight="1">
      <c r="A160" s="73">
        <v>161</v>
      </c>
      <c r="B160" s="89" t="s">
        <v>0</v>
      </c>
      <c r="C160" s="74" t="str">
        <f t="shared" si="3"/>
        <v>00030202</v>
      </c>
      <c r="D160" s="149">
        <v>30202</v>
      </c>
      <c r="E160" s="75" t="s">
        <v>1367</v>
      </c>
      <c r="F160" s="75" t="s">
        <v>103</v>
      </c>
      <c r="G160" s="76" t="s">
        <v>1312</v>
      </c>
      <c r="H160" s="76" t="s">
        <v>90</v>
      </c>
      <c r="I160" s="101" t="s">
        <v>260</v>
      </c>
      <c r="J160" s="76" t="s">
        <v>90</v>
      </c>
      <c r="K160" s="87" t="s">
        <v>1042</v>
      </c>
      <c r="L160" s="77" t="s">
        <v>801</v>
      </c>
      <c r="M160" s="78">
        <v>2</v>
      </c>
      <c r="N160" s="78">
        <v>2</v>
      </c>
      <c r="O160" s="78">
        <v>1</v>
      </c>
      <c r="P160" s="79">
        <v>5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9">
        <v>0</v>
      </c>
      <c r="W160" s="78">
        <v>9</v>
      </c>
      <c r="X160" s="78">
        <v>3</v>
      </c>
      <c r="Y160" s="78">
        <v>2</v>
      </c>
      <c r="Z160" s="79">
        <v>14</v>
      </c>
      <c r="AA160" s="78">
        <v>2</v>
      </c>
      <c r="AB160" s="78">
        <v>2</v>
      </c>
      <c r="AC160" s="78">
        <v>1</v>
      </c>
      <c r="AD160" s="79">
        <v>5</v>
      </c>
      <c r="AE160" s="78">
        <v>7</v>
      </c>
      <c r="AF160" s="78">
        <v>1</v>
      </c>
      <c r="AG160" s="78">
        <v>1</v>
      </c>
      <c r="AH160" s="79">
        <v>9</v>
      </c>
    </row>
    <row r="161" spans="1:34" ht="15" customHeight="1">
      <c r="A161" s="73">
        <v>162</v>
      </c>
      <c r="B161" s="88" t="s">
        <v>896</v>
      </c>
      <c r="C161" s="74" t="str">
        <f t="shared" si="3"/>
        <v>00000268</v>
      </c>
      <c r="D161" s="149">
        <v>268</v>
      </c>
      <c r="E161" s="75" t="s">
        <v>1368</v>
      </c>
      <c r="F161" s="75" t="s">
        <v>103</v>
      </c>
      <c r="G161" s="76" t="s">
        <v>1312</v>
      </c>
      <c r="H161" s="76" t="s">
        <v>117</v>
      </c>
      <c r="I161" s="101" t="s">
        <v>260</v>
      </c>
      <c r="J161" s="76" t="s">
        <v>117</v>
      </c>
      <c r="K161" s="87" t="s">
        <v>1043</v>
      </c>
      <c r="L161" s="77" t="s">
        <v>1043</v>
      </c>
      <c r="M161" s="78">
        <v>18</v>
      </c>
      <c r="N161" s="78">
        <v>51</v>
      </c>
      <c r="O161" s="78">
        <v>54</v>
      </c>
      <c r="P161" s="79">
        <v>123</v>
      </c>
      <c r="Q161" s="78">
        <v>76</v>
      </c>
      <c r="R161" s="78">
        <v>89</v>
      </c>
      <c r="S161" s="78">
        <v>96</v>
      </c>
      <c r="T161" s="78">
        <v>91</v>
      </c>
      <c r="U161" s="78">
        <v>78</v>
      </c>
      <c r="V161" s="79">
        <v>430</v>
      </c>
      <c r="W161" s="78">
        <v>69</v>
      </c>
      <c r="X161" s="78">
        <v>88</v>
      </c>
      <c r="Y161" s="78">
        <v>100</v>
      </c>
      <c r="Z161" s="79">
        <v>257</v>
      </c>
      <c r="AA161" s="78">
        <v>18</v>
      </c>
      <c r="AB161" s="78">
        <v>51</v>
      </c>
      <c r="AC161" s="78">
        <v>54</v>
      </c>
      <c r="AD161" s="79">
        <v>123</v>
      </c>
      <c r="AE161" s="78">
        <v>52</v>
      </c>
      <c r="AF161" s="78">
        <v>36</v>
      </c>
      <c r="AG161" s="78">
        <v>46</v>
      </c>
      <c r="AH161" s="79">
        <v>134</v>
      </c>
    </row>
    <row r="162" spans="1:34" ht="15" customHeight="1">
      <c r="A162" s="73">
        <v>163</v>
      </c>
      <c r="B162" s="76" t="s">
        <v>0</v>
      </c>
      <c r="C162" s="74" t="str">
        <f t="shared" si="3"/>
        <v>00011690</v>
      </c>
      <c r="D162" s="149">
        <v>11690</v>
      </c>
      <c r="E162" s="75" t="s">
        <v>1369</v>
      </c>
      <c r="F162" s="75" t="s">
        <v>103</v>
      </c>
      <c r="G162" s="76" t="s">
        <v>1312</v>
      </c>
      <c r="H162" s="76" t="s">
        <v>117</v>
      </c>
      <c r="I162" s="101" t="s">
        <v>260</v>
      </c>
      <c r="J162" s="76" t="s">
        <v>117</v>
      </c>
      <c r="K162" s="87" t="s">
        <v>119</v>
      </c>
      <c r="L162" s="77" t="s">
        <v>119</v>
      </c>
      <c r="M162" s="78">
        <v>6</v>
      </c>
      <c r="N162" s="78">
        <v>23</v>
      </c>
      <c r="O162" s="78">
        <v>27</v>
      </c>
      <c r="P162" s="79">
        <v>56</v>
      </c>
      <c r="Q162" s="78">
        <v>26</v>
      </c>
      <c r="R162" s="78">
        <v>40</v>
      </c>
      <c r="S162" s="78">
        <v>48</v>
      </c>
      <c r="T162" s="78">
        <v>54</v>
      </c>
      <c r="U162" s="78">
        <v>63</v>
      </c>
      <c r="V162" s="79">
        <v>231</v>
      </c>
      <c r="W162" s="78">
        <v>23</v>
      </c>
      <c r="X162" s="78">
        <v>39</v>
      </c>
      <c r="Y162" s="78">
        <v>50</v>
      </c>
      <c r="Z162" s="79">
        <v>112</v>
      </c>
      <c r="AA162" s="78">
        <v>6</v>
      </c>
      <c r="AB162" s="78">
        <v>23</v>
      </c>
      <c r="AC162" s="78">
        <v>27</v>
      </c>
      <c r="AD162" s="79">
        <v>56</v>
      </c>
      <c r="AE162" s="78">
        <v>17</v>
      </c>
      <c r="AF162" s="78">
        <v>16</v>
      </c>
      <c r="AG162" s="78">
        <v>23</v>
      </c>
      <c r="AH162" s="79">
        <v>56</v>
      </c>
    </row>
    <row r="163" spans="1:34" ht="15" customHeight="1">
      <c r="A163" s="73">
        <v>164</v>
      </c>
      <c r="B163" s="86" t="s">
        <v>7</v>
      </c>
      <c r="C163" s="74" t="str">
        <f t="shared" si="3"/>
        <v>00000262</v>
      </c>
      <c r="D163" s="149">
        <v>262</v>
      </c>
      <c r="E163" s="75" t="s">
        <v>1370</v>
      </c>
      <c r="F163" s="75" t="s">
        <v>103</v>
      </c>
      <c r="G163" s="76" t="s">
        <v>1312</v>
      </c>
      <c r="H163" s="76" t="s">
        <v>117</v>
      </c>
      <c r="I163" s="101" t="s">
        <v>260</v>
      </c>
      <c r="J163" s="76" t="s">
        <v>117</v>
      </c>
      <c r="K163" s="87" t="s">
        <v>1044</v>
      </c>
      <c r="L163" s="77" t="s">
        <v>1044</v>
      </c>
      <c r="M163" s="78">
        <v>14</v>
      </c>
      <c r="N163" s="78">
        <v>99</v>
      </c>
      <c r="O163" s="78">
        <v>123</v>
      </c>
      <c r="P163" s="79">
        <v>236</v>
      </c>
      <c r="Q163" s="78">
        <v>60</v>
      </c>
      <c r="R163" s="78">
        <v>172</v>
      </c>
      <c r="S163" s="78">
        <v>219</v>
      </c>
      <c r="T163" s="78">
        <v>220</v>
      </c>
      <c r="U163" s="78">
        <v>234</v>
      </c>
      <c r="V163" s="79">
        <v>905</v>
      </c>
      <c r="W163" s="78">
        <v>54</v>
      </c>
      <c r="X163" s="78">
        <v>169</v>
      </c>
      <c r="Y163" s="78">
        <v>228</v>
      </c>
      <c r="Z163" s="79">
        <v>451</v>
      </c>
      <c r="AA163" s="78">
        <v>14</v>
      </c>
      <c r="AB163" s="78">
        <v>99</v>
      </c>
      <c r="AC163" s="78">
        <v>123</v>
      </c>
      <c r="AD163" s="79">
        <v>236</v>
      </c>
      <c r="AE163" s="78">
        <v>40</v>
      </c>
      <c r="AF163" s="78">
        <v>70</v>
      </c>
      <c r="AG163" s="78">
        <v>104</v>
      </c>
      <c r="AH163" s="79">
        <v>214</v>
      </c>
    </row>
    <row r="164" spans="1:34" ht="15" customHeight="1">
      <c r="A164" s="73">
        <v>165</v>
      </c>
      <c r="B164" s="89" t="s">
        <v>0</v>
      </c>
      <c r="C164" s="74" t="str">
        <f t="shared" si="3"/>
        <v>00000266</v>
      </c>
      <c r="D164" s="149">
        <v>266</v>
      </c>
      <c r="E164" s="75" t="s">
        <v>1371</v>
      </c>
      <c r="F164" s="75" t="s">
        <v>103</v>
      </c>
      <c r="G164" s="76" t="s">
        <v>1312</v>
      </c>
      <c r="H164" s="76" t="s">
        <v>117</v>
      </c>
      <c r="I164" s="101" t="s">
        <v>260</v>
      </c>
      <c r="J164" s="76" t="s">
        <v>117</v>
      </c>
      <c r="K164" s="87" t="s">
        <v>1045</v>
      </c>
      <c r="L164" s="77" t="s">
        <v>120</v>
      </c>
      <c r="M164" s="78">
        <v>4</v>
      </c>
      <c r="N164" s="78">
        <v>20</v>
      </c>
      <c r="O164" s="78">
        <v>22</v>
      </c>
      <c r="P164" s="79">
        <v>46</v>
      </c>
      <c r="Q164" s="78">
        <v>17</v>
      </c>
      <c r="R164" s="78">
        <v>34</v>
      </c>
      <c r="S164" s="78">
        <v>39</v>
      </c>
      <c r="T164" s="78">
        <v>37</v>
      </c>
      <c r="U164" s="78">
        <v>36</v>
      </c>
      <c r="V164" s="79">
        <v>163</v>
      </c>
      <c r="W164" s="78">
        <v>16</v>
      </c>
      <c r="X164" s="78">
        <v>34</v>
      </c>
      <c r="Y164" s="78">
        <v>40</v>
      </c>
      <c r="Z164" s="79">
        <v>90</v>
      </c>
      <c r="AA164" s="78">
        <v>4</v>
      </c>
      <c r="AB164" s="78">
        <v>20</v>
      </c>
      <c r="AC164" s="78">
        <v>22</v>
      </c>
      <c r="AD164" s="79">
        <v>46</v>
      </c>
      <c r="AE164" s="78">
        <v>12</v>
      </c>
      <c r="AF164" s="78">
        <v>14</v>
      </c>
      <c r="AG164" s="78">
        <v>18</v>
      </c>
      <c r="AH164" s="79">
        <v>44</v>
      </c>
    </row>
    <row r="165" spans="1:34" ht="15" customHeight="1">
      <c r="A165" s="73">
        <v>166</v>
      </c>
      <c r="B165" s="86" t="s">
        <v>7</v>
      </c>
      <c r="C165" s="74" t="str">
        <f t="shared" si="3"/>
        <v>00000267</v>
      </c>
      <c r="D165" s="149">
        <v>267</v>
      </c>
      <c r="E165" s="75" t="s">
        <v>1372</v>
      </c>
      <c r="F165" s="75" t="s">
        <v>103</v>
      </c>
      <c r="G165" s="76" t="s">
        <v>1312</v>
      </c>
      <c r="H165" s="76" t="s">
        <v>117</v>
      </c>
      <c r="I165" s="101" t="s">
        <v>260</v>
      </c>
      <c r="J165" s="76" t="s">
        <v>117</v>
      </c>
      <c r="K165" s="87" t="s">
        <v>1046</v>
      </c>
      <c r="L165" s="77" t="s">
        <v>432</v>
      </c>
      <c r="M165" s="78">
        <v>4</v>
      </c>
      <c r="N165" s="78">
        <v>9</v>
      </c>
      <c r="O165" s="78">
        <v>11</v>
      </c>
      <c r="P165" s="79">
        <v>24</v>
      </c>
      <c r="Q165" s="78">
        <v>17</v>
      </c>
      <c r="R165" s="78">
        <v>15</v>
      </c>
      <c r="S165" s="78">
        <v>19</v>
      </c>
      <c r="T165" s="78">
        <v>26</v>
      </c>
      <c r="U165" s="78">
        <v>20</v>
      </c>
      <c r="V165" s="79">
        <v>97</v>
      </c>
      <c r="W165" s="78">
        <v>15</v>
      </c>
      <c r="X165" s="78">
        <v>15</v>
      </c>
      <c r="Y165" s="78">
        <v>20</v>
      </c>
      <c r="Z165" s="79">
        <v>50</v>
      </c>
      <c r="AA165" s="78">
        <v>4</v>
      </c>
      <c r="AB165" s="78">
        <v>9</v>
      </c>
      <c r="AC165" s="78">
        <v>11</v>
      </c>
      <c r="AD165" s="79">
        <v>24</v>
      </c>
      <c r="AE165" s="78">
        <v>11</v>
      </c>
      <c r="AF165" s="78">
        <v>6</v>
      </c>
      <c r="AG165" s="78">
        <v>9</v>
      </c>
      <c r="AH165" s="79">
        <v>26</v>
      </c>
    </row>
    <row r="166" spans="1:34" ht="15" customHeight="1">
      <c r="A166" s="73">
        <v>167</v>
      </c>
      <c r="B166" s="89" t="s">
        <v>0</v>
      </c>
      <c r="C166" s="74" t="str">
        <f t="shared" si="3"/>
        <v>00006740</v>
      </c>
      <c r="D166" s="149">
        <v>6740</v>
      </c>
      <c r="E166" s="75" t="s">
        <v>1373</v>
      </c>
      <c r="F166" s="75" t="s">
        <v>103</v>
      </c>
      <c r="G166" s="76" t="s">
        <v>1312</v>
      </c>
      <c r="H166" s="76" t="s">
        <v>117</v>
      </c>
      <c r="I166" s="101" t="s">
        <v>260</v>
      </c>
      <c r="J166" s="76" t="s">
        <v>117</v>
      </c>
      <c r="K166" s="87" t="s">
        <v>1047</v>
      </c>
      <c r="L166" s="77" t="s">
        <v>458</v>
      </c>
      <c r="M166" s="78">
        <v>6</v>
      </c>
      <c r="N166" s="78">
        <v>28</v>
      </c>
      <c r="O166" s="78">
        <v>45</v>
      </c>
      <c r="P166" s="79">
        <v>79</v>
      </c>
      <c r="Q166" s="78">
        <v>24</v>
      </c>
      <c r="R166" s="78">
        <v>48</v>
      </c>
      <c r="S166" s="78">
        <v>81</v>
      </c>
      <c r="T166" s="78">
        <v>96</v>
      </c>
      <c r="U166" s="78">
        <v>88</v>
      </c>
      <c r="V166" s="79">
        <v>337</v>
      </c>
      <c r="W166" s="78">
        <v>22</v>
      </c>
      <c r="X166" s="78">
        <v>47</v>
      </c>
      <c r="Y166" s="78">
        <v>84</v>
      </c>
      <c r="Z166" s="79">
        <v>153</v>
      </c>
      <c r="AA166" s="78">
        <v>6</v>
      </c>
      <c r="AB166" s="78">
        <v>28</v>
      </c>
      <c r="AC166" s="78">
        <v>45</v>
      </c>
      <c r="AD166" s="79">
        <v>79</v>
      </c>
      <c r="AE166" s="78">
        <v>16</v>
      </c>
      <c r="AF166" s="78">
        <v>19</v>
      </c>
      <c r="AG166" s="78">
        <v>39</v>
      </c>
      <c r="AH166" s="79">
        <v>74</v>
      </c>
    </row>
    <row r="167" spans="1:34" ht="15" customHeight="1">
      <c r="A167" s="73">
        <v>168</v>
      </c>
      <c r="B167" s="89" t="s">
        <v>0</v>
      </c>
      <c r="C167" s="74" t="str">
        <f t="shared" si="3"/>
        <v>00000269</v>
      </c>
      <c r="D167" s="149">
        <v>269</v>
      </c>
      <c r="E167" s="75" t="s">
        <v>1374</v>
      </c>
      <c r="F167" s="75" t="s">
        <v>103</v>
      </c>
      <c r="G167" s="76" t="s">
        <v>1312</v>
      </c>
      <c r="H167" s="76" t="s">
        <v>117</v>
      </c>
      <c r="I167" s="101" t="s">
        <v>260</v>
      </c>
      <c r="J167" s="76" t="s">
        <v>117</v>
      </c>
      <c r="K167" s="87" t="s">
        <v>118</v>
      </c>
      <c r="L167" s="77" t="s">
        <v>118</v>
      </c>
      <c r="M167" s="78">
        <v>0</v>
      </c>
      <c r="N167" s="78">
        <v>0</v>
      </c>
      <c r="O167" s="78">
        <v>2</v>
      </c>
      <c r="P167" s="79">
        <v>2</v>
      </c>
      <c r="Q167" s="78">
        <v>1</v>
      </c>
      <c r="R167" s="78">
        <v>0</v>
      </c>
      <c r="S167" s="78">
        <v>3</v>
      </c>
      <c r="T167" s="78">
        <v>8</v>
      </c>
      <c r="U167" s="78">
        <v>10</v>
      </c>
      <c r="V167" s="79">
        <v>22</v>
      </c>
      <c r="W167" s="78">
        <v>1</v>
      </c>
      <c r="X167" s="78">
        <v>0</v>
      </c>
      <c r="Y167" s="78">
        <v>4</v>
      </c>
      <c r="Z167" s="79">
        <v>5</v>
      </c>
      <c r="AA167" s="78">
        <v>0</v>
      </c>
      <c r="AB167" s="78">
        <v>0</v>
      </c>
      <c r="AC167" s="78">
        <v>2</v>
      </c>
      <c r="AD167" s="79">
        <v>2</v>
      </c>
      <c r="AE167" s="78">
        <v>1</v>
      </c>
      <c r="AF167" s="78">
        <v>0</v>
      </c>
      <c r="AG167" s="78">
        <v>2</v>
      </c>
      <c r="AH167" s="79">
        <v>3</v>
      </c>
    </row>
    <row r="168" spans="1:34" ht="15" customHeight="1">
      <c r="A168" s="73">
        <v>169</v>
      </c>
      <c r="B168" s="89" t="s">
        <v>0</v>
      </c>
      <c r="C168" s="74" t="str">
        <f t="shared" si="3"/>
        <v>00015140</v>
      </c>
      <c r="D168" s="149">
        <v>15140</v>
      </c>
      <c r="E168" s="75" t="s">
        <v>1375</v>
      </c>
      <c r="F168" s="75" t="s">
        <v>103</v>
      </c>
      <c r="G168" s="76" t="s">
        <v>1312</v>
      </c>
      <c r="H168" s="76" t="s">
        <v>117</v>
      </c>
      <c r="I168" s="101" t="s">
        <v>260</v>
      </c>
      <c r="J168" s="76" t="s">
        <v>117</v>
      </c>
      <c r="K168" s="87" t="s">
        <v>1048</v>
      </c>
      <c r="L168" s="77" t="s">
        <v>559</v>
      </c>
      <c r="M168" s="78">
        <v>1</v>
      </c>
      <c r="N168" s="78">
        <v>17</v>
      </c>
      <c r="O168" s="78">
        <v>36</v>
      </c>
      <c r="P168" s="79">
        <v>54</v>
      </c>
      <c r="Q168" s="78">
        <v>4</v>
      </c>
      <c r="R168" s="78">
        <v>30</v>
      </c>
      <c r="S168" s="78">
        <v>63</v>
      </c>
      <c r="T168" s="78">
        <v>91</v>
      </c>
      <c r="U168" s="78">
        <v>68</v>
      </c>
      <c r="V168" s="79">
        <v>256</v>
      </c>
      <c r="W168" s="78">
        <v>4</v>
      </c>
      <c r="X168" s="78">
        <v>30</v>
      </c>
      <c r="Y168" s="78">
        <v>66</v>
      </c>
      <c r="Z168" s="79">
        <v>100</v>
      </c>
      <c r="AA168" s="78">
        <v>1</v>
      </c>
      <c r="AB168" s="78">
        <v>17</v>
      </c>
      <c r="AC168" s="78">
        <v>36</v>
      </c>
      <c r="AD168" s="79">
        <v>54</v>
      </c>
      <c r="AE168" s="78">
        <v>3</v>
      </c>
      <c r="AF168" s="78">
        <v>12</v>
      </c>
      <c r="AG168" s="78">
        <v>30</v>
      </c>
      <c r="AH168" s="79">
        <v>45</v>
      </c>
    </row>
    <row r="169" spans="1:34" ht="15" customHeight="1">
      <c r="A169" s="73">
        <v>170</v>
      </c>
      <c r="B169" s="86" t="s">
        <v>7</v>
      </c>
      <c r="C169" s="74" t="str">
        <f t="shared" si="3"/>
        <v>00000261</v>
      </c>
      <c r="D169" s="149">
        <v>261</v>
      </c>
      <c r="E169" s="75" t="s">
        <v>1376</v>
      </c>
      <c r="F169" s="75" t="s">
        <v>103</v>
      </c>
      <c r="G169" s="76" t="s">
        <v>1312</v>
      </c>
      <c r="H169" s="76" t="s">
        <v>117</v>
      </c>
      <c r="I169" s="101" t="s">
        <v>260</v>
      </c>
      <c r="J169" s="76" t="s">
        <v>117</v>
      </c>
      <c r="K169" s="87" t="s">
        <v>1049</v>
      </c>
      <c r="L169" s="77" t="s">
        <v>1049</v>
      </c>
      <c r="M169" s="78">
        <v>3</v>
      </c>
      <c r="N169" s="78">
        <v>17</v>
      </c>
      <c r="O169" s="78">
        <v>15</v>
      </c>
      <c r="P169" s="79">
        <v>35</v>
      </c>
      <c r="Q169" s="78">
        <v>13</v>
      </c>
      <c r="R169" s="78">
        <v>29</v>
      </c>
      <c r="S169" s="78">
        <v>27</v>
      </c>
      <c r="T169" s="78">
        <v>68</v>
      </c>
      <c r="U169" s="78">
        <v>45</v>
      </c>
      <c r="V169" s="79">
        <v>182</v>
      </c>
      <c r="W169" s="78">
        <v>12</v>
      </c>
      <c r="X169" s="78">
        <v>28</v>
      </c>
      <c r="Y169" s="78">
        <v>28</v>
      </c>
      <c r="Z169" s="79">
        <v>68</v>
      </c>
      <c r="AA169" s="78">
        <v>3</v>
      </c>
      <c r="AB169" s="78">
        <v>17</v>
      </c>
      <c r="AC169" s="78">
        <v>15</v>
      </c>
      <c r="AD169" s="79">
        <v>35</v>
      </c>
      <c r="AE169" s="78">
        <v>9</v>
      </c>
      <c r="AF169" s="78">
        <v>12</v>
      </c>
      <c r="AG169" s="78">
        <v>13</v>
      </c>
      <c r="AH169" s="79">
        <v>34</v>
      </c>
    </row>
    <row r="170" spans="1:34" ht="15" customHeight="1">
      <c r="A170" s="73">
        <v>171</v>
      </c>
      <c r="B170" s="89" t="s">
        <v>0</v>
      </c>
      <c r="C170" s="74" t="str">
        <f t="shared" si="3"/>
        <v>00029014</v>
      </c>
      <c r="D170" s="149">
        <v>29014</v>
      </c>
      <c r="E170" s="75" t="s">
        <v>1377</v>
      </c>
      <c r="F170" s="75" t="s">
        <v>103</v>
      </c>
      <c r="G170" s="76" t="s">
        <v>1312</v>
      </c>
      <c r="H170" s="76" t="s">
        <v>117</v>
      </c>
      <c r="I170" s="101" t="s">
        <v>260</v>
      </c>
      <c r="J170" s="76" t="s">
        <v>117</v>
      </c>
      <c r="K170" s="87" t="s">
        <v>1050</v>
      </c>
      <c r="L170" s="77" t="s">
        <v>781</v>
      </c>
      <c r="M170" s="78">
        <v>2</v>
      </c>
      <c r="N170" s="78">
        <v>16</v>
      </c>
      <c r="O170" s="78">
        <v>12</v>
      </c>
      <c r="P170" s="79">
        <v>30</v>
      </c>
      <c r="Q170" s="78">
        <v>11</v>
      </c>
      <c r="R170" s="78">
        <v>27</v>
      </c>
      <c r="S170" s="78">
        <v>21</v>
      </c>
      <c r="T170" s="78">
        <v>30</v>
      </c>
      <c r="U170" s="78">
        <v>24</v>
      </c>
      <c r="V170" s="79">
        <v>113</v>
      </c>
      <c r="W170" s="78">
        <v>10</v>
      </c>
      <c r="X170" s="78">
        <v>27</v>
      </c>
      <c r="Y170" s="78">
        <v>22</v>
      </c>
      <c r="Z170" s="79">
        <v>59</v>
      </c>
      <c r="AA170" s="78">
        <v>2</v>
      </c>
      <c r="AB170" s="78">
        <v>16</v>
      </c>
      <c r="AC170" s="78">
        <v>12</v>
      </c>
      <c r="AD170" s="79">
        <v>30</v>
      </c>
      <c r="AE170" s="78">
        <v>7</v>
      </c>
      <c r="AF170" s="78">
        <v>11</v>
      </c>
      <c r="AG170" s="78">
        <v>10</v>
      </c>
      <c r="AH170" s="79">
        <v>28</v>
      </c>
    </row>
    <row r="171" spans="1:34" ht="15" customHeight="1">
      <c r="A171" s="73">
        <v>172</v>
      </c>
      <c r="B171" s="89" t="s">
        <v>0</v>
      </c>
      <c r="C171" s="74" t="str">
        <f t="shared" si="3"/>
        <v>00029013</v>
      </c>
      <c r="D171" s="149">
        <v>29013</v>
      </c>
      <c r="E171" s="75" t="s">
        <v>1378</v>
      </c>
      <c r="F171" s="75" t="s">
        <v>103</v>
      </c>
      <c r="G171" s="76" t="s">
        <v>1312</v>
      </c>
      <c r="H171" s="76" t="s">
        <v>117</v>
      </c>
      <c r="I171" s="101" t="s">
        <v>260</v>
      </c>
      <c r="J171" s="76" t="s">
        <v>117</v>
      </c>
      <c r="K171" s="87" t="s">
        <v>1051</v>
      </c>
      <c r="L171" s="77" t="s">
        <v>780</v>
      </c>
      <c r="M171" s="78">
        <v>1</v>
      </c>
      <c r="N171" s="78">
        <v>3</v>
      </c>
      <c r="O171" s="78">
        <v>1</v>
      </c>
      <c r="P171" s="79">
        <v>5</v>
      </c>
      <c r="Q171" s="78">
        <v>3</v>
      </c>
      <c r="R171" s="78">
        <v>4</v>
      </c>
      <c r="S171" s="78">
        <v>3</v>
      </c>
      <c r="T171" s="78">
        <v>5</v>
      </c>
      <c r="U171" s="78">
        <v>3</v>
      </c>
      <c r="V171" s="79">
        <v>18</v>
      </c>
      <c r="W171" s="78">
        <v>2</v>
      </c>
      <c r="X171" s="78">
        <v>4</v>
      </c>
      <c r="Y171" s="78">
        <v>3</v>
      </c>
      <c r="Z171" s="79">
        <v>9</v>
      </c>
      <c r="AA171" s="78">
        <v>1</v>
      </c>
      <c r="AB171" s="78">
        <v>3</v>
      </c>
      <c r="AC171" s="78">
        <v>1</v>
      </c>
      <c r="AD171" s="79">
        <v>5</v>
      </c>
      <c r="AE171" s="78">
        <v>2</v>
      </c>
      <c r="AF171" s="78">
        <v>2</v>
      </c>
      <c r="AG171" s="78">
        <v>1</v>
      </c>
      <c r="AH171" s="79">
        <v>5</v>
      </c>
    </row>
    <row r="172" spans="1:34" ht="15" customHeight="1">
      <c r="A172" s="73">
        <v>173</v>
      </c>
      <c r="B172" s="89" t="s">
        <v>0</v>
      </c>
      <c r="C172" s="74" t="str">
        <f t="shared" si="3"/>
        <v>00029012</v>
      </c>
      <c r="D172" s="149">
        <v>29012</v>
      </c>
      <c r="E172" s="75" t="s">
        <v>1379</v>
      </c>
      <c r="F172" s="75" t="s">
        <v>103</v>
      </c>
      <c r="G172" s="76" t="s">
        <v>1312</v>
      </c>
      <c r="H172" s="76" t="s">
        <v>117</v>
      </c>
      <c r="I172" s="101" t="s">
        <v>260</v>
      </c>
      <c r="J172" s="76" t="s">
        <v>117</v>
      </c>
      <c r="K172" s="87" t="s">
        <v>1052</v>
      </c>
      <c r="L172" s="77" t="s">
        <v>779</v>
      </c>
      <c r="M172" s="78">
        <v>2</v>
      </c>
      <c r="N172" s="78">
        <v>7</v>
      </c>
      <c r="O172" s="78">
        <v>10</v>
      </c>
      <c r="P172" s="79">
        <v>19</v>
      </c>
      <c r="Q172" s="78">
        <v>7</v>
      </c>
      <c r="R172" s="78">
        <v>12</v>
      </c>
      <c r="S172" s="78">
        <v>18</v>
      </c>
      <c r="T172" s="78">
        <v>29</v>
      </c>
      <c r="U172" s="78">
        <v>15</v>
      </c>
      <c r="V172" s="79">
        <v>81</v>
      </c>
      <c r="W172" s="78">
        <v>6</v>
      </c>
      <c r="X172" s="78">
        <v>12</v>
      </c>
      <c r="Y172" s="78">
        <v>18</v>
      </c>
      <c r="Z172" s="79">
        <v>36</v>
      </c>
      <c r="AA172" s="78">
        <v>2</v>
      </c>
      <c r="AB172" s="78">
        <v>7</v>
      </c>
      <c r="AC172" s="78">
        <v>10</v>
      </c>
      <c r="AD172" s="79">
        <v>19</v>
      </c>
      <c r="AE172" s="78">
        <v>5</v>
      </c>
      <c r="AF172" s="78">
        <v>5</v>
      </c>
      <c r="AG172" s="78">
        <v>8</v>
      </c>
      <c r="AH172" s="79">
        <v>18</v>
      </c>
    </row>
    <row r="173" spans="1:34" ht="15" customHeight="1">
      <c r="A173" s="73">
        <v>174</v>
      </c>
      <c r="B173" s="89" t="s">
        <v>0</v>
      </c>
      <c r="C173" s="74" t="str">
        <f t="shared" si="3"/>
        <v>00000050</v>
      </c>
      <c r="D173" s="147">
        <v>50</v>
      </c>
      <c r="E173" s="75" t="s">
        <v>1380</v>
      </c>
      <c r="F173" s="75" t="s">
        <v>103</v>
      </c>
      <c r="G173" s="76" t="s">
        <v>1</v>
      </c>
      <c r="H173" s="76" t="s">
        <v>53</v>
      </c>
      <c r="I173" s="76" t="s">
        <v>257</v>
      </c>
      <c r="J173" s="76" t="s">
        <v>17</v>
      </c>
      <c r="K173" s="87" t="s">
        <v>1053</v>
      </c>
      <c r="L173" s="77" t="s">
        <v>304</v>
      </c>
      <c r="M173" s="78">
        <v>1</v>
      </c>
      <c r="N173" s="78">
        <v>3</v>
      </c>
      <c r="O173" s="78">
        <v>2</v>
      </c>
      <c r="P173" s="79">
        <v>6</v>
      </c>
      <c r="Q173" s="78">
        <v>0</v>
      </c>
      <c r="R173" s="78">
        <v>0</v>
      </c>
      <c r="S173" s="78">
        <v>0</v>
      </c>
      <c r="T173" s="78">
        <v>0</v>
      </c>
      <c r="U173" s="78">
        <v>0</v>
      </c>
      <c r="V173" s="79">
        <v>0</v>
      </c>
      <c r="W173" s="78">
        <v>2</v>
      </c>
      <c r="X173" s="78">
        <v>5</v>
      </c>
      <c r="Y173" s="78">
        <v>4</v>
      </c>
      <c r="Z173" s="79">
        <v>11</v>
      </c>
      <c r="AA173" s="78">
        <v>1</v>
      </c>
      <c r="AB173" s="78">
        <v>3</v>
      </c>
      <c r="AC173" s="78">
        <v>2</v>
      </c>
      <c r="AD173" s="79">
        <v>6</v>
      </c>
      <c r="AE173" s="78">
        <v>2</v>
      </c>
      <c r="AF173" s="78">
        <v>3</v>
      </c>
      <c r="AG173" s="78">
        <v>2</v>
      </c>
      <c r="AH173" s="79">
        <v>7</v>
      </c>
    </row>
    <row r="174" spans="1:34" ht="15" customHeight="1">
      <c r="A174" s="73">
        <v>175</v>
      </c>
      <c r="B174" s="89" t="s">
        <v>0</v>
      </c>
      <c r="C174" s="74" t="str">
        <f t="shared" si="3"/>
        <v>00000276</v>
      </c>
      <c r="D174" s="147">
        <v>276</v>
      </c>
      <c r="E174" s="75" t="s">
        <v>1381</v>
      </c>
      <c r="F174" s="75" t="s">
        <v>103</v>
      </c>
      <c r="G174" s="76" t="s">
        <v>1</v>
      </c>
      <c r="H174" s="76" t="s">
        <v>53</v>
      </c>
      <c r="I174" s="76" t="s">
        <v>257</v>
      </c>
      <c r="J174" s="76" t="s">
        <v>17</v>
      </c>
      <c r="K174" s="87" t="s">
        <v>1054</v>
      </c>
      <c r="L174" s="77" t="s">
        <v>1054</v>
      </c>
      <c r="M174" s="78">
        <v>1</v>
      </c>
      <c r="N174" s="78">
        <v>4</v>
      </c>
      <c r="O174" s="78">
        <v>4</v>
      </c>
      <c r="P174" s="79">
        <v>9</v>
      </c>
      <c r="Q174" s="78">
        <v>0</v>
      </c>
      <c r="R174" s="78">
        <v>0</v>
      </c>
      <c r="S174" s="78">
        <v>0</v>
      </c>
      <c r="T174" s="78">
        <v>0</v>
      </c>
      <c r="U174" s="78">
        <v>0</v>
      </c>
      <c r="V174" s="79">
        <v>0</v>
      </c>
      <c r="W174" s="78">
        <v>2</v>
      </c>
      <c r="X174" s="78">
        <v>7</v>
      </c>
      <c r="Y174" s="78">
        <v>7</v>
      </c>
      <c r="Z174" s="79">
        <v>16</v>
      </c>
      <c r="AA174" s="78">
        <v>1</v>
      </c>
      <c r="AB174" s="78">
        <v>4</v>
      </c>
      <c r="AC174" s="78">
        <v>4</v>
      </c>
      <c r="AD174" s="79">
        <v>9</v>
      </c>
      <c r="AE174" s="78">
        <v>2</v>
      </c>
      <c r="AF174" s="78">
        <v>3</v>
      </c>
      <c r="AG174" s="78">
        <v>3</v>
      </c>
      <c r="AH174" s="79">
        <v>8</v>
      </c>
    </row>
    <row r="175" spans="1:34" ht="15" customHeight="1">
      <c r="A175" s="73">
        <v>177</v>
      </c>
      <c r="B175" s="88" t="s">
        <v>896</v>
      </c>
      <c r="C175" s="74" t="str">
        <f t="shared" si="3"/>
        <v>00000051</v>
      </c>
      <c r="D175" s="147">
        <v>51</v>
      </c>
      <c r="E175" s="75" t="s">
        <v>1382</v>
      </c>
      <c r="F175" s="75" t="s">
        <v>103</v>
      </c>
      <c r="G175" s="76" t="s">
        <v>1</v>
      </c>
      <c r="H175" s="76" t="s">
        <v>1383</v>
      </c>
      <c r="I175" s="76" t="s">
        <v>257</v>
      </c>
      <c r="J175" s="76" t="s">
        <v>17</v>
      </c>
      <c r="K175" s="87" t="s">
        <v>18</v>
      </c>
      <c r="L175" s="77" t="s">
        <v>18</v>
      </c>
      <c r="M175" s="78">
        <v>33</v>
      </c>
      <c r="N175" s="78">
        <v>104</v>
      </c>
      <c r="O175" s="78">
        <v>115</v>
      </c>
      <c r="P175" s="79">
        <v>252</v>
      </c>
      <c r="Q175" s="78">
        <v>0</v>
      </c>
      <c r="R175" s="78">
        <v>0</v>
      </c>
      <c r="S175" s="78">
        <v>0</v>
      </c>
      <c r="T175" s="78">
        <v>0</v>
      </c>
      <c r="U175" s="78">
        <v>0</v>
      </c>
      <c r="V175" s="79">
        <v>0</v>
      </c>
      <c r="W175" s="78">
        <v>130</v>
      </c>
      <c r="X175" s="78">
        <v>178</v>
      </c>
      <c r="Y175" s="78">
        <v>213</v>
      </c>
      <c r="Z175" s="79">
        <v>521</v>
      </c>
      <c r="AA175" s="78">
        <v>33</v>
      </c>
      <c r="AB175" s="78">
        <v>104</v>
      </c>
      <c r="AC175" s="78">
        <v>115</v>
      </c>
      <c r="AD175" s="79">
        <v>252</v>
      </c>
      <c r="AE175" s="78">
        <v>97</v>
      </c>
      <c r="AF175" s="78">
        <v>74</v>
      </c>
      <c r="AG175" s="78">
        <v>98</v>
      </c>
      <c r="AH175" s="79">
        <v>269</v>
      </c>
    </row>
    <row r="176" spans="1:34" ht="15" customHeight="1">
      <c r="A176" s="73">
        <v>178</v>
      </c>
      <c r="B176" s="89" t="s">
        <v>0</v>
      </c>
      <c r="C176" s="74" t="str">
        <f t="shared" si="3"/>
        <v>00000052</v>
      </c>
      <c r="D176" s="147">
        <v>52</v>
      </c>
      <c r="E176" s="75" t="s">
        <v>1384</v>
      </c>
      <c r="F176" s="75" t="s">
        <v>103</v>
      </c>
      <c r="G176" s="76" t="s">
        <v>1</v>
      </c>
      <c r="H176" s="76" t="s">
        <v>1383</v>
      </c>
      <c r="I176" s="76" t="s">
        <v>257</v>
      </c>
      <c r="J176" s="76" t="s">
        <v>17</v>
      </c>
      <c r="K176" s="87" t="s">
        <v>1055</v>
      </c>
      <c r="L176" s="77" t="s">
        <v>305</v>
      </c>
      <c r="M176" s="78">
        <v>1</v>
      </c>
      <c r="N176" s="78">
        <v>4</v>
      </c>
      <c r="O176" s="78">
        <v>7</v>
      </c>
      <c r="P176" s="79">
        <v>12</v>
      </c>
      <c r="Q176" s="78">
        <v>0</v>
      </c>
      <c r="R176" s="78">
        <v>0</v>
      </c>
      <c r="S176" s="78">
        <v>0</v>
      </c>
      <c r="T176" s="78">
        <v>0</v>
      </c>
      <c r="U176" s="78">
        <v>0</v>
      </c>
      <c r="V176" s="79">
        <v>0</v>
      </c>
      <c r="W176" s="78">
        <v>2</v>
      </c>
      <c r="X176" s="78">
        <v>7</v>
      </c>
      <c r="Y176" s="78">
        <v>13</v>
      </c>
      <c r="Z176" s="79">
        <v>22</v>
      </c>
      <c r="AA176" s="78">
        <v>1</v>
      </c>
      <c r="AB176" s="78">
        <v>4</v>
      </c>
      <c r="AC176" s="78">
        <v>7</v>
      </c>
      <c r="AD176" s="79">
        <v>12</v>
      </c>
      <c r="AE176" s="78">
        <v>2</v>
      </c>
      <c r="AF176" s="78">
        <v>3</v>
      </c>
      <c r="AG176" s="78">
        <v>6</v>
      </c>
      <c r="AH176" s="79">
        <v>11</v>
      </c>
    </row>
    <row r="177" spans="1:34" ht="15" customHeight="1">
      <c r="A177" s="73">
        <v>179</v>
      </c>
      <c r="B177" s="89" t="s">
        <v>0</v>
      </c>
      <c r="C177" s="74" t="str">
        <f t="shared" si="3"/>
        <v>00000049</v>
      </c>
      <c r="D177" s="147">
        <v>49</v>
      </c>
      <c r="E177" s="75" t="s">
        <v>1385</v>
      </c>
      <c r="F177" s="75" t="s">
        <v>103</v>
      </c>
      <c r="G177" s="76" t="s">
        <v>1</v>
      </c>
      <c r="H177" s="76" t="s">
        <v>1383</v>
      </c>
      <c r="I177" s="76" t="s">
        <v>257</v>
      </c>
      <c r="J177" s="76" t="s">
        <v>17</v>
      </c>
      <c r="K177" s="87" t="s">
        <v>21</v>
      </c>
      <c r="L177" s="77" t="s">
        <v>21</v>
      </c>
      <c r="M177" s="78">
        <v>2</v>
      </c>
      <c r="N177" s="78">
        <v>6</v>
      </c>
      <c r="O177" s="78">
        <v>6</v>
      </c>
      <c r="P177" s="79">
        <v>14</v>
      </c>
      <c r="Q177" s="78">
        <v>0</v>
      </c>
      <c r="R177" s="78">
        <v>0</v>
      </c>
      <c r="S177" s="78">
        <v>0</v>
      </c>
      <c r="T177" s="78">
        <v>0</v>
      </c>
      <c r="U177" s="78">
        <v>0</v>
      </c>
      <c r="V177" s="79">
        <v>0</v>
      </c>
      <c r="W177" s="78">
        <v>8</v>
      </c>
      <c r="X177" s="78">
        <v>11</v>
      </c>
      <c r="Y177" s="78">
        <v>11</v>
      </c>
      <c r="Z177" s="79">
        <v>30</v>
      </c>
      <c r="AA177" s="78">
        <v>2</v>
      </c>
      <c r="AB177" s="78">
        <v>6</v>
      </c>
      <c r="AC177" s="78">
        <v>6</v>
      </c>
      <c r="AD177" s="79">
        <v>14</v>
      </c>
      <c r="AE177" s="78">
        <v>6</v>
      </c>
      <c r="AF177" s="78">
        <v>4</v>
      </c>
      <c r="AG177" s="78">
        <v>5</v>
      </c>
      <c r="AH177" s="79">
        <v>15</v>
      </c>
    </row>
    <row r="178" spans="1:34" ht="15" customHeight="1">
      <c r="A178" s="73">
        <v>180</v>
      </c>
      <c r="B178" s="89" t="s">
        <v>0</v>
      </c>
      <c r="C178" s="74" t="str">
        <f t="shared" si="3"/>
        <v>00000048</v>
      </c>
      <c r="D178" s="147">
        <v>48</v>
      </c>
      <c r="E178" s="75" t="s">
        <v>1386</v>
      </c>
      <c r="F178" s="75" t="s">
        <v>103</v>
      </c>
      <c r="G178" s="76" t="s">
        <v>1</v>
      </c>
      <c r="H178" s="76" t="s">
        <v>1383</v>
      </c>
      <c r="I178" s="76" t="s">
        <v>257</v>
      </c>
      <c r="J178" s="76" t="s">
        <v>17</v>
      </c>
      <c r="K178" s="87" t="s">
        <v>22</v>
      </c>
      <c r="L178" s="77" t="s">
        <v>22</v>
      </c>
      <c r="M178" s="78">
        <v>1</v>
      </c>
      <c r="N178" s="78">
        <v>3</v>
      </c>
      <c r="O178" s="78">
        <v>6</v>
      </c>
      <c r="P178" s="79">
        <v>10</v>
      </c>
      <c r="Q178" s="78">
        <v>0</v>
      </c>
      <c r="R178" s="78">
        <v>0</v>
      </c>
      <c r="S178" s="78">
        <v>0</v>
      </c>
      <c r="T178" s="78">
        <v>0</v>
      </c>
      <c r="U178" s="78">
        <v>0</v>
      </c>
      <c r="V178" s="79">
        <v>0</v>
      </c>
      <c r="W178" s="78">
        <v>2</v>
      </c>
      <c r="X178" s="78">
        <v>5</v>
      </c>
      <c r="Y178" s="78">
        <v>11</v>
      </c>
      <c r="Z178" s="79">
        <v>18</v>
      </c>
      <c r="AA178" s="78">
        <v>1</v>
      </c>
      <c r="AB178" s="78">
        <v>3</v>
      </c>
      <c r="AC178" s="78">
        <v>6</v>
      </c>
      <c r="AD178" s="79">
        <v>10</v>
      </c>
      <c r="AE178" s="78">
        <v>2</v>
      </c>
      <c r="AF178" s="78">
        <v>2</v>
      </c>
      <c r="AG178" s="78">
        <v>5</v>
      </c>
      <c r="AH178" s="79">
        <v>9</v>
      </c>
    </row>
    <row r="179" spans="1:34" ht="15" customHeight="1">
      <c r="A179" s="73">
        <v>181</v>
      </c>
      <c r="B179" s="88" t="s">
        <v>896</v>
      </c>
      <c r="C179" s="74" t="str">
        <f t="shared" si="3"/>
        <v>00000275</v>
      </c>
      <c r="D179" s="147">
        <v>275</v>
      </c>
      <c r="E179" s="75" t="s">
        <v>1387</v>
      </c>
      <c r="F179" s="75" t="s">
        <v>103</v>
      </c>
      <c r="G179" s="76" t="s">
        <v>1</v>
      </c>
      <c r="H179" s="76" t="s">
        <v>1383</v>
      </c>
      <c r="I179" s="76" t="s">
        <v>257</v>
      </c>
      <c r="J179" s="76" t="s">
        <v>17</v>
      </c>
      <c r="K179" s="87" t="s">
        <v>1056</v>
      </c>
      <c r="L179" s="77" t="s">
        <v>436</v>
      </c>
      <c r="M179" s="78">
        <v>40</v>
      </c>
      <c r="N179" s="78">
        <v>106</v>
      </c>
      <c r="O179" s="78">
        <v>89</v>
      </c>
      <c r="P179" s="79">
        <v>235</v>
      </c>
      <c r="Q179" s="78">
        <v>0</v>
      </c>
      <c r="R179" s="78">
        <v>0</v>
      </c>
      <c r="S179" s="78">
        <v>0</v>
      </c>
      <c r="T179" s="78">
        <v>0</v>
      </c>
      <c r="U179" s="78">
        <v>0</v>
      </c>
      <c r="V179" s="79">
        <v>0</v>
      </c>
      <c r="W179" s="78">
        <v>159</v>
      </c>
      <c r="X179" s="78">
        <v>180</v>
      </c>
      <c r="Y179" s="78">
        <v>164</v>
      </c>
      <c r="Z179" s="79">
        <v>503</v>
      </c>
      <c r="AA179" s="78">
        <v>40</v>
      </c>
      <c r="AB179" s="78">
        <v>106</v>
      </c>
      <c r="AC179" s="78">
        <v>89</v>
      </c>
      <c r="AD179" s="79">
        <v>235</v>
      </c>
      <c r="AE179" s="78">
        <v>118</v>
      </c>
      <c r="AF179" s="78">
        <v>75</v>
      </c>
      <c r="AG179" s="78">
        <v>75</v>
      </c>
      <c r="AH179" s="79">
        <v>268</v>
      </c>
    </row>
    <row r="180" spans="1:34" ht="15" customHeight="1">
      <c r="A180" s="73">
        <v>182</v>
      </c>
      <c r="B180" s="89" t="s">
        <v>0</v>
      </c>
      <c r="C180" s="74" t="str">
        <f t="shared" si="3"/>
        <v>00006848</v>
      </c>
      <c r="D180" s="147">
        <v>6848</v>
      </c>
      <c r="E180" s="75" t="s">
        <v>1388</v>
      </c>
      <c r="F180" s="75" t="s">
        <v>103</v>
      </c>
      <c r="G180" s="76" t="s">
        <v>1</v>
      </c>
      <c r="H180" s="76" t="s">
        <v>1383</v>
      </c>
      <c r="I180" s="76" t="s">
        <v>257</v>
      </c>
      <c r="J180" s="76" t="s">
        <v>17</v>
      </c>
      <c r="K180" s="87" t="s">
        <v>19</v>
      </c>
      <c r="L180" s="77" t="s">
        <v>19</v>
      </c>
      <c r="M180" s="78">
        <v>1</v>
      </c>
      <c r="N180" s="78">
        <v>2</v>
      </c>
      <c r="O180" s="78">
        <v>3</v>
      </c>
      <c r="P180" s="79">
        <v>6</v>
      </c>
      <c r="Q180" s="78">
        <v>0</v>
      </c>
      <c r="R180" s="78">
        <v>0</v>
      </c>
      <c r="S180" s="78">
        <v>0</v>
      </c>
      <c r="T180" s="78">
        <v>0</v>
      </c>
      <c r="U180" s="78">
        <v>0</v>
      </c>
      <c r="V180" s="79">
        <v>0</v>
      </c>
      <c r="W180" s="78">
        <v>5</v>
      </c>
      <c r="X180" s="78">
        <v>3</v>
      </c>
      <c r="Y180" s="78">
        <v>5</v>
      </c>
      <c r="Z180" s="79">
        <v>13</v>
      </c>
      <c r="AA180" s="78">
        <v>1</v>
      </c>
      <c r="AB180" s="78">
        <v>2</v>
      </c>
      <c r="AC180" s="78">
        <v>3</v>
      </c>
      <c r="AD180" s="79">
        <v>6</v>
      </c>
      <c r="AE180" s="78">
        <v>4</v>
      </c>
      <c r="AF180" s="78">
        <v>1</v>
      </c>
      <c r="AG180" s="78">
        <v>2</v>
      </c>
      <c r="AH180" s="79">
        <v>7</v>
      </c>
    </row>
    <row r="181" spans="1:34" ht="15" customHeight="1">
      <c r="A181" s="73">
        <v>183</v>
      </c>
      <c r="B181" s="89" t="s">
        <v>0</v>
      </c>
      <c r="C181" s="74" t="str">
        <f t="shared" si="3"/>
        <v>00007221</v>
      </c>
      <c r="D181" s="147">
        <v>7221</v>
      </c>
      <c r="E181" s="75" t="s">
        <v>1389</v>
      </c>
      <c r="F181" s="75" t="s">
        <v>103</v>
      </c>
      <c r="G181" s="76" t="s">
        <v>1</v>
      </c>
      <c r="H181" s="76" t="s">
        <v>1383</v>
      </c>
      <c r="I181" s="76" t="s">
        <v>257</v>
      </c>
      <c r="J181" s="76" t="s">
        <v>17</v>
      </c>
      <c r="K181" s="87" t="s">
        <v>20</v>
      </c>
      <c r="L181" s="77" t="s">
        <v>20</v>
      </c>
      <c r="M181" s="78">
        <v>1</v>
      </c>
      <c r="N181" s="78">
        <v>0</v>
      </c>
      <c r="O181" s="78">
        <v>0</v>
      </c>
      <c r="P181" s="79">
        <v>1</v>
      </c>
      <c r="Q181" s="78">
        <v>0</v>
      </c>
      <c r="R181" s="78">
        <v>0</v>
      </c>
      <c r="S181" s="78">
        <v>0</v>
      </c>
      <c r="T181" s="78">
        <v>0</v>
      </c>
      <c r="U181" s="78">
        <v>0</v>
      </c>
      <c r="V181" s="79">
        <v>0</v>
      </c>
      <c r="W181" s="78">
        <v>3</v>
      </c>
      <c r="X181" s="78">
        <v>0</v>
      </c>
      <c r="Y181" s="78">
        <v>0</v>
      </c>
      <c r="Z181" s="79">
        <v>3</v>
      </c>
      <c r="AA181" s="78">
        <v>1</v>
      </c>
      <c r="AB181" s="78">
        <v>0</v>
      </c>
      <c r="AC181" s="78">
        <v>0</v>
      </c>
      <c r="AD181" s="79">
        <v>1</v>
      </c>
      <c r="AE181" s="78">
        <v>2</v>
      </c>
      <c r="AF181" s="78">
        <v>0</v>
      </c>
      <c r="AG181" s="78">
        <v>0</v>
      </c>
      <c r="AH181" s="79">
        <v>2</v>
      </c>
    </row>
    <row r="182" spans="1:34" ht="15" customHeight="1">
      <c r="A182" s="73">
        <v>184</v>
      </c>
      <c r="B182" s="88" t="s">
        <v>896</v>
      </c>
      <c r="C182" s="74" t="str">
        <f t="shared" si="3"/>
        <v>00000023</v>
      </c>
      <c r="D182" s="147">
        <v>23</v>
      </c>
      <c r="E182" s="75" t="s">
        <v>1390</v>
      </c>
      <c r="F182" s="75" t="s">
        <v>103</v>
      </c>
      <c r="G182" s="76" t="s">
        <v>1</v>
      </c>
      <c r="H182" s="76" t="s">
        <v>1383</v>
      </c>
      <c r="I182" s="76" t="s">
        <v>257</v>
      </c>
      <c r="J182" s="76" t="s">
        <v>17</v>
      </c>
      <c r="K182" s="87" t="s">
        <v>1057</v>
      </c>
      <c r="L182" s="77" t="s">
        <v>294</v>
      </c>
      <c r="M182" s="78">
        <v>71</v>
      </c>
      <c r="N182" s="78">
        <v>242</v>
      </c>
      <c r="O182" s="78">
        <v>239</v>
      </c>
      <c r="P182" s="79">
        <v>552</v>
      </c>
      <c r="Q182" s="78">
        <v>0</v>
      </c>
      <c r="R182" s="78">
        <v>0</v>
      </c>
      <c r="S182" s="78">
        <v>0</v>
      </c>
      <c r="T182" s="78">
        <v>0</v>
      </c>
      <c r="U182" s="78">
        <v>0</v>
      </c>
      <c r="V182" s="79">
        <v>0</v>
      </c>
      <c r="W182" s="78">
        <v>276</v>
      </c>
      <c r="X182" s="78">
        <v>413</v>
      </c>
      <c r="Y182" s="78">
        <v>440</v>
      </c>
      <c r="Z182" s="79">
        <v>1129</v>
      </c>
      <c r="AA182" s="78">
        <v>71</v>
      </c>
      <c r="AB182" s="78">
        <v>242</v>
      </c>
      <c r="AC182" s="78">
        <v>239</v>
      </c>
      <c r="AD182" s="79">
        <v>552</v>
      </c>
      <c r="AE182" s="78">
        <v>207</v>
      </c>
      <c r="AF182" s="78">
        <v>171</v>
      </c>
      <c r="AG182" s="78">
        <v>204</v>
      </c>
      <c r="AH182" s="79">
        <v>582</v>
      </c>
    </row>
    <row r="183" spans="1:34" ht="15" customHeight="1">
      <c r="A183" s="73">
        <v>185</v>
      </c>
      <c r="B183" s="88" t="s">
        <v>896</v>
      </c>
      <c r="C183" s="74" t="str">
        <f t="shared" si="3"/>
        <v>00000024</v>
      </c>
      <c r="D183" s="147">
        <v>24</v>
      </c>
      <c r="E183" s="75" t="s">
        <v>1382</v>
      </c>
      <c r="F183" s="75" t="s">
        <v>103</v>
      </c>
      <c r="G183" s="76" t="s">
        <v>1</v>
      </c>
      <c r="H183" s="76" t="s">
        <v>1383</v>
      </c>
      <c r="I183" s="76" t="s">
        <v>257</v>
      </c>
      <c r="J183" s="76" t="s">
        <v>17</v>
      </c>
      <c r="K183" s="87" t="s">
        <v>1058</v>
      </c>
      <c r="L183" s="77" t="s">
        <v>295</v>
      </c>
      <c r="M183" s="78">
        <v>86</v>
      </c>
      <c r="N183" s="78">
        <v>179</v>
      </c>
      <c r="O183" s="78">
        <v>188</v>
      </c>
      <c r="P183" s="79">
        <v>453</v>
      </c>
      <c r="Q183" s="78">
        <v>0</v>
      </c>
      <c r="R183" s="78">
        <v>0</v>
      </c>
      <c r="S183" s="78">
        <v>0</v>
      </c>
      <c r="T183" s="78">
        <v>0</v>
      </c>
      <c r="U183" s="78">
        <v>0</v>
      </c>
      <c r="V183" s="79">
        <v>0</v>
      </c>
      <c r="W183" s="78">
        <v>336</v>
      </c>
      <c r="X183" s="78">
        <v>306</v>
      </c>
      <c r="Y183" s="78">
        <v>345</v>
      </c>
      <c r="Z183" s="79">
        <v>987</v>
      </c>
      <c r="AA183" s="78">
        <v>86</v>
      </c>
      <c r="AB183" s="78">
        <v>179</v>
      </c>
      <c r="AC183" s="78">
        <v>188</v>
      </c>
      <c r="AD183" s="79">
        <v>453</v>
      </c>
      <c r="AE183" s="78">
        <v>251</v>
      </c>
      <c r="AF183" s="78">
        <v>127</v>
      </c>
      <c r="AG183" s="78">
        <v>160</v>
      </c>
      <c r="AH183" s="79">
        <v>538</v>
      </c>
    </row>
    <row r="184" spans="1:34" ht="15" customHeight="1">
      <c r="A184" s="73">
        <v>186</v>
      </c>
      <c r="B184" s="89" t="s">
        <v>0</v>
      </c>
      <c r="C184" s="74" t="str">
        <f t="shared" si="3"/>
        <v>00000039</v>
      </c>
      <c r="D184" s="147">
        <v>39</v>
      </c>
      <c r="E184" s="75" t="s">
        <v>1391</v>
      </c>
      <c r="F184" s="75" t="s">
        <v>103</v>
      </c>
      <c r="G184" s="76" t="s">
        <v>1</v>
      </c>
      <c r="H184" s="76" t="s">
        <v>1383</v>
      </c>
      <c r="I184" s="76" t="s">
        <v>257</v>
      </c>
      <c r="J184" s="76" t="s">
        <v>17</v>
      </c>
      <c r="K184" s="87" t="s">
        <v>1392</v>
      </c>
      <c r="L184" s="77" t="s">
        <v>302</v>
      </c>
      <c r="M184" s="78">
        <v>0</v>
      </c>
      <c r="N184" s="78">
        <v>2</v>
      </c>
      <c r="O184" s="78">
        <v>3</v>
      </c>
      <c r="P184" s="79">
        <v>5</v>
      </c>
      <c r="Q184" s="78">
        <v>2</v>
      </c>
      <c r="R184" s="78">
        <v>4</v>
      </c>
      <c r="S184" s="78">
        <v>5</v>
      </c>
      <c r="T184" s="78">
        <v>0</v>
      </c>
      <c r="U184" s="78">
        <v>3</v>
      </c>
      <c r="V184" s="79">
        <v>14</v>
      </c>
      <c r="W184" s="78">
        <v>2</v>
      </c>
      <c r="X184" s="78">
        <v>4</v>
      </c>
      <c r="Y184" s="78">
        <v>5</v>
      </c>
      <c r="Z184" s="79">
        <v>11</v>
      </c>
      <c r="AA184" s="78">
        <v>0</v>
      </c>
      <c r="AB184" s="78">
        <v>2</v>
      </c>
      <c r="AC184" s="78">
        <v>3</v>
      </c>
      <c r="AD184" s="79">
        <v>5</v>
      </c>
      <c r="AE184" s="78">
        <v>1</v>
      </c>
      <c r="AF184" s="78">
        <v>1</v>
      </c>
      <c r="AG184" s="78">
        <v>2</v>
      </c>
      <c r="AH184" s="79">
        <v>4</v>
      </c>
    </row>
    <row r="185" spans="1:34" ht="15" customHeight="1">
      <c r="A185" s="73">
        <v>187</v>
      </c>
      <c r="B185" s="89" t="s">
        <v>1323</v>
      </c>
      <c r="C185" s="74" t="str">
        <f t="shared" si="3"/>
        <v>00000007</v>
      </c>
      <c r="D185" s="147">
        <v>7</v>
      </c>
      <c r="E185" s="75" t="s">
        <v>1393</v>
      </c>
      <c r="F185" s="75" t="s">
        <v>103</v>
      </c>
      <c r="G185" s="76" t="s">
        <v>1</v>
      </c>
      <c r="H185" s="76" t="s">
        <v>53</v>
      </c>
      <c r="I185" s="76" t="s">
        <v>257</v>
      </c>
      <c r="J185" s="76" t="s">
        <v>226</v>
      </c>
      <c r="K185" s="87" t="s">
        <v>1059</v>
      </c>
      <c r="L185" s="77" t="s">
        <v>1059</v>
      </c>
      <c r="M185" s="78">
        <v>104</v>
      </c>
      <c r="N185" s="78">
        <v>370</v>
      </c>
      <c r="O185" s="78">
        <v>300</v>
      </c>
      <c r="P185" s="79">
        <v>774</v>
      </c>
      <c r="Q185" s="78">
        <v>0</v>
      </c>
      <c r="R185" s="78">
        <v>0</v>
      </c>
      <c r="S185" s="78">
        <v>0</v>
      </c>
      <c r="T185" s="78">
        <v>0</v>
      </c>
      <c r="U185" s="78">
        <v>0</v>
      </c>
      <c r="V185" s="79">
        <v>0</v>
      </c>
      <c r="W185" s="78">
        <v>406</v>
      </c>
      <c r="X185" s="78">
        <v>632</v>
      </c>
      <c r="Y185" s="78">
        <v>555</v>
      </c>
      <c r="Z185" s="79">
        <v>1593</v>
      </c>
      <c r="AA185" s="78">
        <v>104</v>
      </c>
      <c r="AB185" s="78">
        <v>370</v>
      </c>
      <c r="AC185" s="78">
        <v>300</v>
      </c>
      <c r="AD185" s="79">
        <v>774</v>
      </c>
      <c r="AE185" s="78">
        <v>303</v>
      </c>
      <c r="AF185" s="78">
        <v>261</v>
      </c>
      <c r="AG185" s="78">
        <v>256</v>
      </c>
      <c r="AH185" s="79">
        <v>820</v>
      </c>
    </row>
    <row r="186" spans="1:34" ht="15" customHeight="1">
      <c r="A186" s="102">
        <v>188</v>
      </c>
      <c r="B186" s="103" t="s">
        <v>0</v>
      </c>
      <c r="C186" s="104" t="str">
        <f t="shared" si="3"/>
        <v>00000012</v>
      </c>
      <c r="D186" s="153">
        <v>12</v>
      </c>
      <c r="E186" s="75" t="s">
        <v>1394</v>
      </c>
      <c r="F186" s="75" t="s">
        <v>103</v>
      </c>
      <c r="G186" s="76" t="s">
        <v>1</v>
      </c>
      <c r="H186" s="76" t="s">
        <v>53</v>
      </c>
      <c r="I186" s="105" t="s">
        <v>257</v>
      </c>
      <c r="J186" s="105" t="s">
        <v>226</v>
      </c>
      <c r="K186" s="106" t="s">
        <v>56</v>
      </c>
      <c r="L186" s="107" t="s">
        <v>56</v>
      </c>
      <c r="M186" s="108">
        <v>3</v>
      </c>
      <c r="N186" s="108">
        <v>8</v>
      </c>
      <c r="O186" s="108">
        <v>6</v>
      </c>
      <c r="P186" s="109">
        <v>17</v>
      </c>
      <c r="Q186" s="108">
        <v>0</v>
      </c>
      <c r="R186" s="108">
        <v>0</v>
      </c>
      <c r="S186" s="108">
        <v>0</v>
      </c>
      <c r="T186" s="108">
        <v>0</v>
      </c>
      <c r="U186" s="108">
        <v>0</v>
      </c>
      <c r="V186" s="109">
        <v>0</v>
      </c>
      <c r="W186" s="108">
        <v>13</v>
      </c>
      <c r="X186" s="108">
        <v>13</v>
      </c>
      <c r="Y186" s="108">
        <v>11</v>
      </c>
      <c r="Z186" s="109">
        <v>37</v>
      </c>
      <c r="AA186" s="108">
        <v>3</v>
      </c>
      <c r="AB186" s="108">
        <v>8</v>
      </c>
      <c r="AC186" s="108">
        <v>6</v>
      </c>
      <c r="AD186" s="109">
        <v>17</v>
      </c>
      <c r="AE186" s="108">
        <v>10</v>
      </c>
      <c r="AF186" s="108">
        <v>5</v>
      </c>
      <c r="AG186" s="108">
        <v>5</v>
      </c>
      <c r="AH186" s="109">
        <v>20</v>
      </c>
    </row>
    <row r="187" spans="1:34" ht="15" customHeight="1">
      <c r="A187" s="73">
        <v>189</v>
      </c>
      <c r="B187" s="89" t="s">
        <v>0</v>
      </c>
      <c r="C187" s="74" t="str">
        <f t="shared" si="3"/>
        <v>00000270</v>
      </c>
      <c r="D187" s="147">
        <v>270</v>
      </c>
      <c r="E187" s="110" t="s">
        <v>1395</v>
      </c>
      <c r="F187" s="75" t="s">
        <v>103</v>
      </c>
      <c r="G187" s="76" t="s">
        <v>1</v>
      </c>
      <c r="H187" s="76" t="s">
        <v>53</v>
      </c>
      <c r="I187" s="76" t="s">
        <v>257</v>
      </c>
      <c r="J187" s="76" t="s">
        <v>226</v>
      </c>
      <c r="K187" s="87" t="s">
        <v>57</v>
      </c>
      <c r="L187" s="77" t="s">
        <v>57</v>
      </c>
      <c r="M187" s="78">
        <v>1</v>
      </c>
      <c r="N187" s="78">
        <v>4</v>
      </c>
      <c r="O187" s="78">
        <v>9</v>
      </c>
      <c r="P187" s="79">
        <v>14</v>
      </c>
      <c r="Q187" s="78">
        <v>0</v>
      </c>
      <c r="R187" s="78">
        <v>0</v>
      </c>
      <c r="S187" s="78">
        <v>0</v>
      </c>
      <c r="T187" s="78">
        <v>0</v>
      </c>
      <c r="U187" s="78">
        <v>0</v>
      </c>
      <c r="V187" s="79">
        <v>0</v>
      </c>
      <c r="W187" s="78">
        <v>5</v>
      </c>
      <c r="X187" s="78">
        <v>7</v>
      </c>
      <c r="Y187" s="78">
        <v>17</v>
      </c>
      <c r="Z187" s="79">
        <v>29</v>
      </c>
      <c r="AA187" s="78">
        <v>1</v>
      </c>
      <c r="AB187" s="78">
        <v>4</v>
      </c>
      <c r="AC187" s="78">
        <v>9</v>
      </c>
      <c r="AD187" s="79">
        <v>14</v>
      </c>
      <c r="AE187" s="78">
        <v>3</v>
      </c>
      <c r="AF187" s="78">
        <v>3</v>
      </c>
      <c r="AG187" s="78">
        <v>8</v>
      </c>
      <c r="AH187" s="79">
        <v>14</v>
      </c>
    </row>
    <row r="188" spans="1:34" ht="15" customHeight="1">
      <c r="A188" s="73">
        <v>190</v>
      </c>
      <c r="B188" s="89" t="s">
        <v>0</v>
      </c>
      <c r="C188" s="74" t="str">
        <f t="shared" si="3"/>
        <v>00006945</v>
      </c>
      <c r="D188" s="147">
        <v>6945</v>
      </c>
      <c r="E188" s="110" t="s">
        <v>1396</v>
      </c>
      <c r="F188" s="75" t="s">
        <v>103</v>
      </c>
      <c r="G188" s="76" t="s">
        <v>1</v>
      </c>
      <c r="H188" s="76" t="s">
        <v>53</v>
      </c>
      <c r="I188" s="76" t="s">
        <v>257</v>
      </c>
      <c r="J188" s="76" t="s">
        <v>226</v>
      </c>
      <c r="K188" s="87" t="s">
        <v>1060</v>
      </c>
      <c r="L188" s="77" t="s">
        <v>1060</v>
      </c>
      <c r="M188" s="78">
        <v>3</v>
      </c>
      <c r="N188" s="78">
        <v>6</v>
      </c>
      <c r="O188" s="78">
        <v>4</v>
      </c>
      <c r="P188" s="79">
        <v>13</v>
      </c>
      <c r="Q188" s="78">
        <v>0</v>
      </c>
      <c r="R188" s="78">
        <v>0</v>
      </c>
      <c r="S188" s="78">
        <v>0</v>
      </c>
      <c r="T188" s="78">
        <v>0</v>
      </c>
      <c r="U188" s="78">
        <v>0</v>
      </c>
      <c r="V188" s="79">
        <v>0</v>
      </c>
      <c r="W188" s="78">
        <v>12</v>
      </c>
      <c r="X188" s="78">
        <v>10</v>
      </c>
      <c r="Y188" s="78">
        <v>8</v>
      </c>
      <c r="Z188" s="79">
        <v>30</v>
      </c>
      <c r="AA188" s="78">
        <v>3</v>
      </c>
      <c r="AB188" s="78">
        <v>6</v>
      </c>
      <c r="AC188" s="78">
        <v>4</v>
      </c>
      <c r="AD188" s="79">
        <v>13</v>
      </c>
      <c r="AE188" s="78">
        <v>9</v>
      </c>
      <c r="AF188" s="78">
        <v>4</v>
      </c>
      <c r="AG188" s="78">
        <v>4</v>
      </c>
      <c r="AH188" s="79">
        <v>17</v>
      </c>
    </row>
    <row r="189" spans="1:34" ht="15" customHeight="1">
      <c r="A189" s="73">
        <v>191</v>
      </c>
      <c r="B189" s="89" t="s">
        <v>0</v>
      </c>
      <c r="C189" s="74" t="str">
        <f t="shared" si="3"/>
        <v>00021334</v>
      </c>
      <c r="D189" s="147">
        <v>21334</v>
      </c>
      <c r="E189" s="110" t="s">
        <v>1397</v>
      </c>
      <c r="F189" s="75" t="s">
        <v>103</v>
      </c>
      <c r="G189" s="76" t="s">
        <v>1</v>
      </c>
      <c r="H189" s="76" t="s">
        <v>53</v>
      </c>
      <c r="I189" s="76" t="s">
        <v>257</v>
      </c>
      <c r="J189" s="76" t="s">
        <v>226</v>
      </c>
      <c r="K189" s="87" t="s">
        <v>54</v>
      </c>
      <c r="L189" s="77" t="s">
        <v>54</v>
      </c>
      <c r="M189" s="78">
        <v>1</v>
      </c>
      <c r="N189" s="78">
        <v>7</v>
      </c>
      <c r="O189" s="78">
        <v>9</v>
      </c>
      <c r="P189" s="79">
        <v>17</v>
      </c>
      <c r="Q189" s="78">
        <v>0</v>
      </c>
      <c r="R189" s="78">
        <v>0</v>
      </c>
      <c r="S189" s="78">
        <v>0</v>
      </c>
      <c r="T189" s="78">
        <v>0</v>
      </c>
      <c r="U189" s="78">
        <v>0</v>
      </c>
      <c r="V189" s="79">
        <v>0</v>
      </c>
      <c r="W189" s="78">
        <v>5</v>
      </c>
      <c r="X189" s="78">
        <v>12</v>
      </c>
      <c r="Y189" s="78">
        <v>18</v>
      </c>
      <c r="Z189" s="79">
        <v>35</v>
      </c>
      <c r="AA189" s="78">
        <v>1</v>
      </c>
      <c r="AB189" s="78">
        <v>7</v>
      </c>
      <c r="AC189" s="78">
        <v>9</v>
      </c>
      <c r="AD189" s="79">
        <v>17</v>
      </c>
      <c r="AE189" s="78">
        <v>4</v>
      </c>
      <c r="AF189" s="78">
        <v>5</v>
      </c>
      <c r="AG189" s="78">
        <v>8</v>
      </c>
      <c r="AH189" s="79">
        <v>17</v>
      </c>
    </row>
    <row r="190" spans="1:34" ht="15" customHeight="1">
      <c r="A190" s="73">
        <v>192</v>
      </c>
      <c r="B190" s="88" t="s">
        <v>896</v>
      </c>
      <c r="C190" s="74" t="str">
        <f t="shared" si="3"/>
        <v>00000008</v>
      </c>
      <c r="D190" s="147">
        <v>8</v>
      </c>
      <c r="E190" s="110" t="s">
        <v>1398</v>
      </c>
      <c r="F190" s="75" t="s">
        <v>103</v>
      </c>
      <c r="G190" s="76" t="s">
        <v>1</v>
      </c>
      <c r="H190" s="76" t="s">
        <v>53</v>
      </c>
      <c r="I190" s="76" t="s">
        <v>257</v>
      </c>
      <c r="J190" s="76" t="s">
        <v>226</v>
      </c>
      <c r="K190" s="87" t="s">
        <v>1061</v>
      </c>
      <c r="L190" s="77" t="s">
        <v>1757</v>
      </c>
      <c r="M190" s="78">
        <v>35</v>
      </c>
      <c r="N190" s="78">
        <v>108</v>
      </c>
      <c r="O190" s="78">
        <v>76</v>
      </c>
      <c r="P190" s="79">
        <v>219</v>
      </c>
      <c r="Q190" s="78">
        <v>0</v>
      </c>
      <c r="R190" s="78">
        <v>0</v>
      </c>
      <c r="S190" s="78">
        <v>0</v>
      </c>
      <c r="T190" s="78">
        <v>0</v>
      </c>
      <c r="U190" s="78">
        <v>0</v>
      </c>
      <c r="V190" s="79">
        <v>0</v>
      </c>
      <c r="W190" s="78">
        <v>136</v>
      </c>
      <c r="X190" s="78">
        <v>184</v>
      </c>
      <c r="Y190" s="78">
        <v>141</v>
      </c>
      <c r="Z190" s="79">
        <v>461</v>
      </c>
      <c r="AA190" s="78">
        <v>35</v>
      </c>
      <c r="AB190" s="78">
        <v>108</v>
      </c>
      <c r="AC190" s="78">
        <v>76</v>
      </c>
      <c r="AD190" s="79">
        <v>219</v>
      </c>
      <c r="AE190" s="78">
        <v>101</v>
      </c>
      <c r="AF190" s="78">
        <v>76</v>
      </c>
      <c r="AG190" s="78">
        <v>65</v>
      </c>
      <c r="AH190" s="79">
        <v>242</v>
      </c>
    </row>
    <row r="191" spans="1:34" ht="15" customHeight="1">
      <c r="A191" s="73">
        <v>193</v>
      </c>
      <c r="B191" s="89" t="s">
        <v>0</v>
      </c>
      <c r="C191" s="74" t="str">
        <f t="shared" si="3"/>
        <v>00000011</v>
      </c>
      <c r="D191" s="147">
        <v>11</v>
      </c>
      <c r="E191" s="110" t="s">
        <v>1399</v>
      </c>
      <c r="F191" s="75" t="s">
        <v>103</v>
      </c>
      <c r="G191" s="76" t="s">
        <v>1</v>
      </c>
      <c r="H191" s="76" t="s">
        <v>53</v>
      </c>
      <c r="I191" s="76" t="s">
        <v>257</v>
      </c>
      <c r="J191" s="76" t="s">
        <v>226</v>
      </c>
      <c r="K191" s="87" t="s">
        <v>55</v>
      </c>
      <c r="L191" s="77" t="s">
        <v>55</v>
      </c>
      <c r="M191" s="78">
        <v>23</v>
      </c>
      <c r="N191" s="78">
        <v>101</v>
      </c>
      <c r="O191" s="78">
        <v>104</v>
      </c>
      <c r="P191" s="79">
        <v>228</v>
      </c>
      <c r="Q191" s="78">
        <v>0</v>
      </c>
      <c r="R191" s="78">
        <v>0</v>
      </c>
      <c r="S191" s="78">
        <v>0</v>
      </c>
      <c r="T191" s="78">
        <v>0</v>
      </c>
      <c r="U191" s="78">
        <v>0</v>
      </c>
      <c r="V191" s="79">
        <v>0</v>
      </c>
      <c r="W191" s="78">
        <v>89</v>
      </c>
      <c r="X191" s="78">
        <v>172</v>
      </c>
      <c r="Y191" s="78">
        <v>192</v>
      </c>
      <c r="Z191" s="79">
        <v>453</v>
      </c>
      <c r="AA191" s="78">
        <v>23</v>
      </c>
      <c r="AB191" s="78">
        <v>101</v>
      </c>
      <c r="AC191" s="78">
        <v>104</v>
      </c>
      <c r="AD191" s="79">
        <v>228</v>
      </c>
      <c r="AE191" s="78">
        <v>66</v>
      </c>
      <c r="AF191" s="78">
        <v>71</v>
      </c>
      <c r="AG191" s="78">
        <v>88</v>
      </c>
      <c r="AH191" s="79">
        <v>225</v>
      </c>
    </row>
    <row r="192" spans="1:34" ht="15" customHeight="1">
      <c r="A192" s="73">
        <v>194</v>
      </c>
      <c r="B192" s="86" t="s">
        <v>7</v>
      </c>
      <c r="C192" s="74" t="str">
        <f t="shared" si="3"/>
        <v>00000015</v>
      </c>
      <c r="D192" s="147">
        <v>15</v>
      </c>
      <c r="E192" s="110" t="s">
        <v>1400</v>
      </c>
      <c r="F192" s="75" t="s">
        <v>103</v>
      </c>
      <c r="G192" s="76" t="s">
        <v>1</v>
      </c>
      <c r="H192" s="76" t="s">
        <v>53</v>
      </c>
      <c r="I192" s="76" t="s">
        <v>257</v>
      </c>
      <c r="J192" s="76" t="s">
        <v>226</v>
      </c>
      <c r="K192" s="87" t="s">
        <v>1062</v>
      </c>
      <c r="L192" s="77" t="s">
        <v>1758</v>
      </c>
      <c r="M192" s="78">
        <v>14</v>
      </c>
      <c r="N192" s="78">
        <v>50</v>
      </c>
      <c r="O192" s="78">
        <v>50</v>
      </c>
      <c r="P192" s="79">
        <v>114</v>
      </c>
      <c r="Q192" s="78">
        <v>0</v>
      </c>
      <c r="R192" s="78">
        <v>0</v>
      </c>
      <c r="S192" s="78">
        <v>0</v>
      </c>
      <c r="T192" s="78">
        <v>0</v>
      </c>
      <c r="U192" s="78">
        <v>0</v>
      </c>
      <c r="V192" s="79">
        <v>0</v>
      </c>
      <c r="W192" s="78">
        <v>57</v>
      </c>
      <c r="X192" s="78">
        <v>85</v>
      </c>
      <c r="Y192" s="78">
        <v>92</v>
      </c>
      <c r="Z192" s="79">
        <v>234</v>
      </c>
      <c r="AA192" s="78">
        <v>14</v>
      </c>
      <c r="AB192" s="78">
        <v>50</v>
      </c>
      <c r="AC192" s="78">
        <v>50</v>
      </c>
      <c r="AD192" s="79">
        <v>114</v>
      </c>
      <c r="AE192" s="78">
        <v>42</v>
      </c>
      <c r="AF192" s="78">
        <v>35</v>
      </c>
      <c r="AG192" s="78">
        <v>42</v>
      </c>
      <c r="AH192" s="79">
        <v>119</v>
      </c>
    </row>
    <row r="193" spans="1:41" ht="15" customHeight="1">
      <c r="A193" s="73">
        <v>195</v>
      </c>
      <c r="B193" s="88" t="s">
        <v>896</v>
      </c>
      <c r="C193" s="74" t="str">
        <f t="shared" si="3"/>
        <v>00000004</v>
      </c>
      <c r="D193" s="147">
        <v>4</v>
      </c>
      <c r="E193" s="110" t="s">
        <v>1401</v>
      </c>
      <c r="F193" s="75" t="s">
        <v>103</v>
      </c>
      <c r="G193" s="76" t="s">
        <v>1</v>
      </c>
      <c r="H193" s="76" t="s">
        <v>2</v>
      </c>
      <c r="I193" s="76" t="s">
        <v>257</v>
      </c>
      <c r="J193" s="76" t="s">
        <v>226</v>
      </c>
      <c r="K193" s="87" t="s">
        <v>1063</v>
      </c>
      <c r="L193" s="77" t="s">
        <v>1063</v>
      </c>
      <c r="M193" s="78">
        <v>8</v>
      </c>
      <c r="N193" s="78">
        <v>33</v>
      </c>
      <c r="O193" s="78">
        <v>30</v>
      </c>
      <c r="P193" s="79">
        <v>71</v>
      </c>
      <c r="Q193" s="78">
        <v>36</v>
      </c>
      <c r="R193" s="78">
        <v>56</v>
      </c>
      <c r="S193" s="78">
        <v>53</v>
      </c>
      <c r="T193" s="78">
        <v>78</v>
      </c>
      <c r="U193" s="78">
        <v>69</v>
      </c>
      <c r="V193" s="79">
        <v>292</v>
      </c>
      <c r="W193" s="78">
        <v>32</v>
      </c>
      <c r="X193" s="78">
        <v>56</v>
      </c>
      <c r="Y193" s="78">
        <v>55</v>
      </c>
      <c r="Z193" s="79">
        <v>143</v>
      </c>
      <c r="AA193" s="78">
        <v>8</v>
      </c>
      <c r="AB193" s="78">
        <v>33</v>
      </c>
      <c r="AC193" s="78">
        <v>30</v>
      </c>
      <c r="AD193" s="79">
        <v>71</v>
      </c>
      <c r="AE193" s="78">
        <v>24</v>
      </c>
      <c r="AF193" s="78">
        <v>23</v>
      </c>
      <c r="AG193" s="78">
        <v>25</v>
      </c>
      <c r="AH193" s="79">
        <v>72</v>
      </c>
    </row>
    <row r="194" spans="1:41" ht="15" customHeight="1">
      <c r="A194" s="73">
        <v>196</v>
      </c>
      <c r="B194" s="89" t="s">
        <v>0</v>
      </c>
      <c r="C194" s="74" t="str">
        <f t="shared" si="3"/>
        <v>00000005</v>
      </c>
      <c r="D194" s="147">
        <v>5</v>
      </c>
      <c r="E194" s="110" t="s">
        <v>1402</v>
      </c>
      <c r="F194" s="75" t="s">
        <v>103</v>
      </c>
      <c r="G194" s="76" t="s">
        <v>1</v>
      </c>
      <c r="H194" s="76" t="s">
        <v>2</v>
      </c>
      <c r="I194" s="76" t="s">
        <v>257</v>
      </c>
      <c r="J194" s="76" t="s">
        <v>226</v>
      </c>
      <c r="K194" s="87" t="s">
        <v>3</v>
      </c>
      <c r="L194" s="77" t="s">
        <v>1759</v>
      </c>
      <c r="M194" s="78">
        <v>5</v>
      </c>
      <c r="N194" s="78">
        <v>13</v>
      </c>
      <c r="O194" s="78">
        <v>11</v>
      </c>
      <c r="P194" s="79">
        <v>29</v>
      </c>
      <c r="Q194" s="78">
        <v>20</v>
      </c>
      <c r="R194" s="78">
        <v>22</v>
      </c>
      <c r="S194" s="78">
        <v>20</v>
      </c>
      <c r="T194" s="78">
        <v>36</v>
      </c>
      <c r="U194" s="78">
        <v>28</v>
      </c>
      <c r="V194" s="79">
        <v>126</v>
      </c>
      <c r="W194" s="78">
        <v>18</v>
      </c>
      <c r="X194" s="78">
        <v>22</v>
      </c>
      <c r="Y194" s="78">
        <v>21</v>
      </c>
      <c r="Z194" s="79">
        <v>61</v>
      </c>
      <c r="AA194" s="78">
        <v>5</v>
      </c>
      <c r="AB194" s="78">
        <v>13</v>
      </c>
      <c r="AC194" s="78">
        <v>11</v>
      </c>
      <c r="AD194" s="79">
        <v>29</v>
      </c>
      <c r="AE194" s="78">
        <v>14</v>
      </c>
      <c r="AF194" s="78">
        <v>9</v>
      </c>
      <c r="AG194" s="78">
        <v>10</v>
      </c>
      <c r="AH194" s="79">
        <v>33</v>
      </c>
    </row>
    <row r="195" spans="1:41" ht="15" customHeight="1">
      <c r="A195" s="73">
        <v>197</v>
      </c>
      <c r="B195" s="89" t="s">
        <v>0</v>
      </c>
      <c r="C195" s="74" t="str">
        <f t="shared" si="3"/>
        <v>00000273</v>
      </c>
      <c r="D195" s="147">
        <v>273</v>
      </c>
      <c r="E195" s="110" t="s">
        <v>1403</v>
      </c>
      <c r="F195" s="75" t="s">
        <v>103</v>
      </c>
      <c r="G195" s="76" t="s">
        <v>1</v>
      </c>
      <c r="H195" s="76" t="s">
        <v>2</v>
      </c>
      <c r="I195" s="76" t="s">
        <v>257</v>
      </c>
      <c r="J195" s="76" t="s">
        <v>226</v>
      </c>
      <c r="K195" s="87" t="s">
        <v>1064</v>
      </c>
      <c r="L195" s="77" t="s">
        <v>1064</v>
      </c>
      <c r="M195" s="78">
        <v>1</v>
      </c>
      <c r="N195" s="78">
        <v>13</v>
      </c>
      <c r="O195" s="78">
        <v>16</v>
      </c>
      <c r="P195" s="79">
        <v>30</v>
      </c>
      <c r="Q195" s="78">
        <v>6</v>
      </c>
      <c r="R195" s="78">
        <v>23</v>
      </c>
      <c r="S195" s="78">
        <v>28</v>
      </c>
      <c r="T195" s="78">
        <v>33</v>
      </c>
      <c r="U195" s="78">
        <v>25</v>
      </c>
      <c r="V195" s="79">
        <v>115</v>
      </c>
      <c r="W195" s="78">
        <v>5</v>
      </c>
      <c r="X195" s="78">
        <v>22</v>
      </c>
      <c r="Y195" s="78">
        <v>29</v>
      </c>
      <c r="Z195" s="79">
        <v>56</v>
      </c>
      <c r="AA195" s="78">
        <v>1</v>
      </c>
      <c r="AB195" s="78">
        <v>13</v>
      </c>
      <c r="AC195" s="78">
        <v>16</v>
      </c>
      <c r="AD195" s="79">
        <v>30</v>
      </c>
      <c r="AE195" s="78">
        <v>4</v>
      </c>
      <c r="AF195" s="78">
        <v>9</v>
      </c>
      <c r="AG195" s="78">
        <v>13</v>
      </c>
      <c r="AH195" s="79">
        <v>26</v>
      </c>
      <c r="AO195" s="49" t="s">
        <v>1404</v>
      </c>
    </row>
    <row r="196" spans="1:41" ht="15" customHeight="1">
      <c r="A196" s="73">
        <v>198</v>
      </c>
      <c r="B196" s="89" t="s">
        <v>0</v>
      </c>
      <c r="C196" s="74" t="str">
        <f t="shared" ref="C196:C259" si="4">+TEXT(D196,"00000000")</f>
        <v>00000006</v>
      </c>
      <c r="D196" s="147">
        <v>6</v>
      </c>
      <c r="E196" s="110" t="s">
        <v>1405</v>
      </c>
      <c r="F196" s="75" t="s">
        <v>103</v>
      </c>
      <c r="G196" s="76" t="s">
        <v>1</v>
      </c>
      <c r="H196" s="76" t="s">
        <v>2</v>
      </c>
      <c r="I196" s="76" t="s">
        <v>257</v>
      </c>
      <c r="J196" s="76" t="s">
        <v>226</v>
      </c>
      <c r="K196" s="87" t="s">
        <v>1065</v>
      </c>
      <c r="L196" s="77" t="s">
        <v>1065</v>
      </c>
      <c r="M196" s="78">
        <v>7</v>
      </c>
      <c r="N196" s="78">
        <v>41</v>
      </c>
      <c r="O196" s="78">
        <v>40</v>
      </c>
      <c r="P196" s="79">
        <v>88</v>
      </c>
      <c r="Q196" s="78">
        <v>31</v>
      </c>
      <c r="R196" s="78">
        <v>70</v>
      </c>
      <c r="S196" s="78">
        <v>72</v>
      </c>
      <c r="T196" s="78">
        <v>79</v>
      </c>
      <c r="U196" s="78">
        <v>39</v>
      </c>
      <c r="V196" s="79">
        <v>291</v>
      </c>
      <c r="W196" s="78">
        <v>28</v>
      </c>
      <c r="X196" s="78">
        <v>70</v>
      </c>
      <c r="Y196" s="78">
        <v>74</v>
      </c>
      <c r="Z196" s="79">
        <v>172</v>
      </c>
      <c r="AA196" s="78">
        <v>7</v>
      </c>
      <c r="AB196" s="78">
        <v>41</v>
      </c>
      <c r="AC196" s="78">
        <v>40</v>
      </c>
      <c r="AD196" s="79">
        <v>88</v>
      </c>
      <c r="AE196" s="78">
        <v>21</v>
      </c>
      <c r="AF196" s="78">
        <v>29</v>
      </c>
      <c r="AG196" s="78">
        <v>34</v>
      </c>
      <c r="AH196" s="79">
        <v>84</v>
      </c>
    </row>
    <row r="197" spans="1:41" ht="15" customHeight="1">
      <c r="A197" s="73">
        <v>199</v>
      </c>
      <c r="B197" s="89" t="s">
        <v>1323</v>
      </c>
      <c r="C197" s="74" t="str">
        <f t="shared" si="4"/>
        <v>00000025</v>
      </c>
      <c r="D197" s="147">
        <v>25</v>
      </c>
      <c r="E197" s="110" t="s">
        <v>1406</v>
      </c>
      <c r="F197" s="75" t="s">
        <v>103</v>
      </c>
      <c r="G197" s="76" t="s">
        <v>1</v>
      </c>
      <c r="H197" s="76" t="s">
        <v>1407</v>
      </c>
      <c r="I197" s="76" t="s">
        <v>257</v>
      </c>
      <c r="J197" s="76" t="s">
        <v>227</v>
      </c>
      <c r="K197" s="87" t="s">
        <v>155</v>
      </c>
      <c r="L197" s="77" t="s">
        <v>155</v>
      </c>
      <c r="M197" s="78">
        <v>195</v>
      </c>
      <c r="N197" s="78">
        <v>574</v>
      </c>
      <c r="O197" s="78">
        <v>498</v>
      </c>
      <c r="P197" s="79">
        <v>1267</v>
      </c>
      <c r="Q197" s="78">
        <v>0</v>
      </c>
      <c r="R197" s="78">
        <v>0</v>
      </c>
      <c r="S197" s="78">
        <v>0</v>
      </c>
      <c r="T197" s="78">
        <v>0</v>
      </c>
      <c r="U197" s="78">
        <v>0</v>
      </c>
      <c r="V197" s="79">
        <v>0</v>
      </c>
      <c r="W197" s="78">
        <v>762</v>
      </c>
      <c r="X197" s="78">
        <v>978</v>
      </c>
      <c r="Y197" s="78">
        <v>920</v>
      </c>
      <c r="Z197" s="79">
        <v>2660</v>
      </c>
      <c r="AA197" s="78">
        <v>195</v>
      </c>
      <c r="AB197" s="78">
        <v>574</v>
      </c>
      <c r="AC197" s="78">
        <v>498</v>
      </c>
      <c r="AD197" s="79">
        <v>1267</v>
      </c>
      <c r="AE197" s="78">
        <v>567</v>
      </c>
      <c r="AF197" s="78">
        <v>405</v>
      </c>
      <c r="AG197" s="78">
        <v>424</v>
      </c>
      <c r="AH197" s="79">
        <v>1396</v>
      </c>
    </row>
    <row r="198" spans="1:41" ht="15" customHeight="1">
      <c r="A198" s="73">
        <v>200</v>
      </c>
      <c r="B198" s="89" t="s">
        <v>0</v>
      </c>
      <c r="C198" s="74" t="str">
        <f t="shared" si="4"/>
        <v>00000028</v>
      </c>
      <c r="D198" s="147">
        <v>28</v>
      </c>
      <c r="E198" s="75" t="s">
        <v>1408</v>
      </c>
      <c r="F198" s="75" t="s">
        <v>103</v>
      </c>
      <c r="G198" s="76" t="s">
        <v>1</v>
      </c>
      <c r="H198" s="76" t="s">
        <v>1407</v>
      </c>
      <c r="I198" s="76" t="s">
        <v>257</v>
      </c>
      <c r="J198" s="76" t="s">
        <v>227</v>
      </c>
      <c r="K198" s="87" t="s">
        <v>158</v>
      </c>
      <c r="L198" s="77" t="s">
        <v>158</v>
      </c>
      <c r="M198" s="78">
        <v>16</v>
      </c>
      <c r="N198" s="78">
        <v>23</v>
      </c>
      <c r="O198" s="78">
        <v>23</v>
      </c>
      <c r="P198" s="79">
        <v>62</v>
      </c>
      <c r="Q198" s="78">
        <v>0</v>
      </c>
      <c r="R198" s="78">
        <v>0</v>
      </c>
      <c r="S198" s="78">
        <v>0</v>
      </c>
      <c r="T198" s="78">
        <v>0</v>
      </c>
      <c r="U198" s="78">
        <v>0</v>
      </c>
      <c r="V198" s="79">
        <v>0</v>
      </c>
      <c r="W198" s="78">
        <v>64</v>
      </c>
      <c r="X198" s="78">
        <v>39</v>
      </c>
      <c r="Y198" s="78">
        <v>43</v>
      </c>
      <c r="Z198" s="79">
        <v>146</v>
      </c>
      <c r="AA198" s="78">
        <v>16</v>
      </c>
      <c r="AB198" s="78">
        <v>23</v>
      </c>
      <c r="AC198" s="78">
        <v>23</v>
      </c>
      <c r="AD198" s="79">
        <v>62</v>
      </c>
      <c r="AE198" s="78">
        <v>48</v>
      </c>
      <c r="AF198" s="78">
        <v>16</v>
      </c>
      <c r="AG198" s="78">
        <v>20</v>
      </c>
      <c r="AH198" s="79">
        <v>84</v>
      </c>
    </row>
    <row r="199" spans="1:41" ht="15" customHeight="1">
      <c r="A199" s="73">
        <v>201</v>
      </c>
      <c r="B199" s="86" t="s">
        <v>7</v>
      </c>
      <c r="C199" s="74" t="str">
        <f t="shared" si="4"/>
        <v>00006693</v>
      </c>
      <c r="D199" s="147">
        <v>6693</v>
      </c>
      <c r="E199" s="75" t="s">
        <v>1409</v>
      </c>
      <c r="F199" s="75" t="s">
        <v>103</v>
      </c>
      <c r="G199" s="76" t="s">
        <v>1</v>
      </c>
      <c r="H199" s="76" t="s">
        <v>1407</v>
      </c>
      <c r="I199" s="76" t="s">
        <v>257</v>
      </c>
      <c r="J199" s="76" t="s">
        <v>227</v>
      </c>
      <c r="K199" s="87" t="s">
        <v>157</v>
      </c>
      <c r="L199" s="77" t="s">
        <v>157</v>
      </c>
      <c r="M199" s="78">
        <v>34</v>
      </c>
      <c r="N199" s="78">
        <v>97</v>
      </c>
      <c r="O199" s="78">
        <v>80</v>
      </c>
      <c r="P199" s="79">
        <v>211</v>
      </c>
      <c r="Q199" s="78">
        <v>0</v>
      </c>
      <c r="R199" s="78">
        <v>0</v>
      </c>
      <c r="S199" s="78">
        <v>0</v>
      </c>
      <c r="T199" s="78">
        <v>0</v>
      </c>
      <c r="U199" s="78">
        <v>0</v>
      </c>
      <c r="V199" s="79">
        <v>0</v>
      </c>
      <c r="W199" s="78">
        <v>133</v>
      </c>
      <c r="X199" s="78">
        <v>165</v>
      </c>
      <c r="Y199" s="78">
        <v>147</v>
      </c>
      <c r="Z199" s="79">
        <v>445</v>
      </c>
      <c r="AA199" s="78">
        <v>34</v>
      </c>
      <c r="AB199" s="78">
        <v>97</v>
      </c>
      <c r="AC199" s="78">
        <v>80</v>
      </c>
      <c r="AD199" s="79">
        <v>211</v>
      </c>
      <c r="AE199" s="78">
        <v>99</v>
      </c>
      <c r="AF199" s="78">
        <v>68</v>
      </c>
      <c r="AG199" s="78">
        <v>68</v>
      </c>
      <c r="AH199" s="79">
        <v>235</v>
      </c>
    </row>
    <row r="200" spans="1:41" ht="15" customHeight="1">
      <c r="A200" s="73">
        <v>202</v>
      </c>
      <c r="B200" s="88" t="s">
        <v>896</v>
      </c>
      <c r="C200" s="74" t="str">
        <f t="shared" si="4"/>
        <v>00000026</v>
      </c>
      <c r="D200" s="147">
        <v>26</v>
      </c>
      <c r="E200" s="75" t="s">
        <v>1410</v>
      </c>
      <c r="F200" s="75" t="s">
        <v>103</v>
      </c>
      <c r="G200" s="76" t="s">
        <v>1</v>
      </c>
      <c r="H200" s="76" t="s">
        <v>1407</v>
      </c>
      <c r="I200" s="76" t="s">
        <v>257</v>
      </c>
      <c r="J200" s="76" t="s">
        <v>227</v>
      </c>
      <c r="K200" s="87" t="s">
        <v>1066</v>
      </c>
      <c r="L200" s="77" t="s">
        <v>296</v>
      </c>
      <c r="M200" s="78">
        <v>50</v>
      </c>
      <c r="N200" s="78">
        <v>129</v>
      </c>
      <c r="O200" s="78">
        <v>108</v>
      </c>
      <c r="P200" s="79">
        <v>287</v>
      </c>
      <c r="Q200" s="78">
        <v>0</v>
      </c>
      <c r="R200" s="78">
        <v>0</v>
      </c>
      <c r="S200" s="78">
        <v>0</v>
      </c>
      <c r="T200" s="78">
        <v>0</v>
      </c>
      <c r="U200" s="78">
        <v>0</v>
      </c>
      <c r="V200" s="79">
        <v>0</v>
      </c>
      <c r="W200" s="78">
        <v>194</v>
      </c>
      <c r="X200" s="78">
        <v>220</v>
      </c>
      <c r="Y200" s="78">
        <v>200</v>
      </c>
      <c r="Z200" s="79">
        <v>614</v>
      </c>
      <c r="AA200" s="78">
        <v>50</v>
      </c>
      <c r="AB200" s="78">
        <v>129</v>
      </c>
      <c r="AC200" s="78">
        <v>108</v>
      </c>
      <c r="AD200" s="79">
        <v>287</v>
      </c>
      <c r="AE200" s="78">
        <v>145</v>
      </c>
      <c r="AF200" s="78">
        <v>91</v>
      </c>
      <c r="AG200" s="78">
        <v>92</v>
      </c>
      <c r="AH200" s="79">
        <v>328</v>
      </c>
    </row>
    <row r="201" spans="1:41" ht="15" customHeight="1">
      <c r="A201" s="73">
        <v>203</v>
      </c>
      <c r="B201" s="86" t="s">
        <v>1411</v>
      </c>
      <c r="C201" s="74" t="str">
        <f t="shared" si="4"/>
        <v>00000030</v>
      </c>
      <c r="D201" s="147">
        <v>30</v>
      </c>
      <c r="E201" s="75" t="s">
        <v>1412</v>
      </c>
      <c r="F201" s="75" t="s">
        <v>103</v>
      </c>
      <c r="G201" s="76" t="s">
        <v>1</v>
      </c>
      <c r="H201" s="76" t="s">
        <v>1407</v>
      </c>
      <c r="I201" s="76" t="s">
        <v>257</v>
      </c>
      <c r="J201" s="76" t="s">
        <v>227</v>
      </c>
      <c r="K201" s="87" t="s">
        <v>1067</v>
      </c>
      <c r="L201" s="77" t="s">
        <v>299</v>
      </c>
      <c r="M201" s="78">
        <v>58</v>
      </c>
      <c r="N201" s="78">
        <v>149</v>
      </c>
      <c r="O201" s="78">
        <v>132</v>
      </c>
      <c r="P201" s="79">
        <v>339</v>
      </c>
      <c r="Q201" s="78">
        <v>0</v>
      </c>
      <c r="R201" s="78">
        <v>0</v>
      </c>
      <c r="S201" s="78">
        <v>0</v>
      </c>
      <c r="T201" s="78">
        <v>0</v>
      </c>
      <c r="U201" s="78">
        <v>0</v>
      </c>
      <c r="V201" s="79">
        <v>0</v>
      </c>
      <c r="W201" s="78">
        <v>226</v>
      </c>
      <c r="X201" s="78">
        <v>254</v>
      </c>
      <c r="Y201" s="78">
        <v>244</v>
      </c>
      <c r="Z201" s="79">
        <v>724</v>
      </c>
      <c r="AA201" s="78">
        <v>58</v>
      </c>
      <c r="AB201" s="78">
        <v>149</v>
      </c>
      <c r="AC201" s="78">
        <v>132</v>
      </c>
      <c r="AD201" s="79">
        <v>339</v>
      </c>
      <c r="AE201" s="78">
        <v>168</v>
      </c>
      <c r="AF201" s="78">
        <v>105</v>
      </c>
      <c r="AG201" s="78">
        <v>112</v>
      </c>
      <c r="AH201" s="79">
        <v>385</v>
      </c>
    </row>
    <row r="202" spans="1:41" ht="15" customHeight="1">
      <c r="A202" s="73">
        <v>204</v>
      </c>
      <c r="B202" s="86" t="s">
        <v>1411</v>
      </c>
      <c r="C202" s="74" t="str">
        <f t="shared" si="4"/>
        <v>00000032</v>
      </c>
      <c r="D202" s="147">
        <v>32</v>
      </c>
      <c r="E202" s="75" t="s">
        <v>1413</v>
      </c>
      <c r="F202" s="75" t="s">
        <v>103</v>
      </c>
      <c r="G202" s="76" t="s">
        <v>1</v>
      </c>
      <c r="H202" s="76" t="s">
        <v>1407</v>
      </c>
      <c r="I202" s="76" t="s">
        <v>257</v>
      </c>
      <c r="J202" s="76" t="s">
        <v>227</v>
      </c>
      <c r="K202" s="87" t="s">
        <v>153</v>
      </c>
      <c r="L202" s="77" t="s">
        <v>153</v>
      </c>
      <c r="M202" s="78">
        <v>43</v>
      </c>
      <c r="N202" s="78">
        <v>102</v>
      </c>
      <c r="O202" s="78">
        <v>101</v>
      </c>
      <c r="P202" s="79">
        <v>246</v>
      </c>
      <c r="Q202" s="78">
        <v>0</v>
      </c>
      <c r="R202" s="78">
        <v>0</v>
      </c>
      <c r="S202" s="78">
        <v>0</v>
      </c>
      <c r="T202" s="78">
        <v>0</v>
      </c>
      <c r="U202" s="78">
        <v>0</v>
      </c>
      <c r="V202" s="79">
        <v>0</v>
      </c>
      <c r="W202" s="78">
        <v>170</v>
      </c>
      <c r="X202" s="78">
        <v>175</v>
      </c>
      <c r="Y202" s="78">
        <v>187</v>
      </c>
      <c r="Z202" s="79">
        <v>532</v>
      </c>
      <c r="AA202" s="78">
        <v>43</v>
      </c>
      <c r="AB202" s="78">
        <v>102</v>
      </c>
      <c r="AC202" s="78">
        <v>101</v>
      </c>
      <c r="AD202" s="79">
        <v>246</v>
      </c>
      <c r="AE202" s="78">
        <v>127</v>
      </c>
      <c r="AF202" s="78">
        <v>72</v>
      </c>
      <c r="AG202" s="78">
        <v>86</v>
      </c>
      <c r="AH202" s="79">
        <v>285</v>
      </c>
    </row>
    <row r="203" spans="1:41" ht="15" customHeight="1">
      <c r="A203" s="73">
        <v>205</v>
      </c>
      <c r="B203" s="86" t="s">
        <v>1251</v>
      </c>
      <c r="C203" s="74" t="str">
        <f t="shared" si="4"/>
        <v>00000031</v>
      </c>
      <c r="D203" s="147">
        <v>31</v>
      </c>
      <c r="E203" s="75" t="s">
        <v>1414</v>
      </c>
      <c r="F203" s="75" t="s">
        <v>103</v>
      </c>
      <c r="G203" s="76" t="s">
        <v>1</v>
      </c>
      <c r="H203" s="76" t="s">
        <v>1407</v>
      </c>
      <c r="I203" s="76" t="s">
        <v>257</v>
      </c>
      <c r="J203" s="76" t="s">
        <v>227</v>
      </c>
      <c r="K203" s="87" t="s">
        <v>159</v>
      </c>
      <c r="L203" s="77" t="s">
        <v>159</v>
      </c>
      <c r="M203" s="78">
        <v>13</v>
      </c>
      <c r="N203" s="78">
        <v>27</v>
      </c>
      <c r="O203" s="78">
        <v>36</v>
      </c>
      <c r="P203" s="79">
        <v>76</v>
      </c>
      <c r="Q203" s="78">
        <v>0</v>
      </c>
      <c r="R203" s="78">
        <v>0</v>
      </c>
      <c r="S203" s="78">
        <v>0</v>
      </c>
      <c r="T203" s="78">
        <v>0</v>
      </c>
      <c r="U203" s="78">
        <v>0</v>
      </c>
      <c r="V203" s="79">
        <v>0</v>
      </c>
      <c r="W203" s="78">
        <v>52</v>
      </c>
      <c r="X203" s="78">
        <v>46</v>
      </c>
      <c r="Y203" s="78">
        <v>67</v>
      </c>
      <c r="Z203" s="79">
        <v>165</v>
      </c>
      <c r="AA203" s="78">
        <v>13</v>
      </c>
      <c r="AB203" s="78">
        <v>27</v>
      </c>
      <c r="AC203" s="78">
        <v>36</v>
      </c>
      <c r="AD203" s="79">
        <v>76</v>
      </c>
      <c r="AE203" s="78">
        <v>38</v>
      </c>
      <c r="AF203" s="78">
        <v>19</v>
      </c>
      <c r="AG203" s="78">
        <v>31</v>
      </c>
      <c r="AH203" s="79">
        <v>88</v>
      </c>
    </row>
    <row r="204" spans="1:41" ht="15" customHeight="1">
      <c r="A204" s="73">
        <v>206</v>
      </c>
      <c r="B204" s="86" t="s">
        <v>1251</v>
      </c>
      <c r="C204" s="74" t="str">
        <f t="shared" si="4"/>
        <v>00032416</v>
      </c>
      <c r="D204" s="147">
        <v>32416</v>
      </c>
      <c r="E204" s="75" t="s">
        <v>1415</v>
      </c>
      <c r="F204" s="75" t="s">
        <v>103</v>
      </c>
      <c r="G204" s="76" t="s">
        <v>1</v>
      </c>
      <c r="H204" s="76" t="s">
        <v>1407</v>
      </c>
      <c r="I204" s="76" t="s">
        <v>257</v>
      </c>
      <c r="J204" s="76" t="s">
        <v>227</v>
      </c>
      <c r="K204" s="87" t="s">
        <v>1416</v>
      </c>
      <c r="L204" s="77" t="s">
        <v>1760</v>
      </c>
      <c r="M204" s="78">
        <v>7</v>
      </c>
      <c r="N204" s="78">
        <v>22</v>
      </c>
      <c r="O204" s="78">
        <v>31</v>
      </c>
      <c r="P204" s="79">
        <v>60</v>
      </c>
      <c r="Q204" s="78">
        <v>0</v>
      </c>
      <c r="R204" s="78">
        <v>0</v>
      </c>
      <c r="S204" s="78">
        <v>0</v>
      </c>
      <c r="T204" s="78">
        <v>0</v>
      </c>
      <c r="U204" s="78">
        <v>0</v>
      </c>
      <c r="V204" s="79">
        <v>0</v>
      </c>
      <c r="W204" s="78">
        <v>26</v>
      </c>
      <c r="X204" s="78">
        <v>38</v>
      </c>
      <c r="Y204" s="78">
        <v>58</v>
      </c>
      <c r="Z204" s="79">
        <v>122</v>
      </c>
      <c r="AA204" s="78">
        <v>7</v>
      </c>
      <c r="AB204" s="78">
        <v>22</v>
      </c>
      <c r="AC204" s="78">
        <v>31</v>
      </c>
      <c r="AD204" s="79">
        <v>60</v>
      </c>
      <c r="AE204" s="78">
        <v>19</v>
      </c>
      <c r="AF204" s="78">
        <v>16</v>
      </c>
      <c r="AG204" s="78">
        <v>27</v>
      </c>
      <c r="AH204" s="79">
        <v>62</v>
      </c>
    </row>
    <row r="205" spans="1:41" ht="15" customHeight="1">
      <c r="A205" s="73">
        <v>207</v>
      </c>
      <c r="B205" s="89" t="s">
        <v>0</v>
      </c>
      <c r="C205" s="74" t="str">
        <f t="shared" si="4"/>
        <v>00000035</v>
      </c>
      <c r="D205" s="147">
        <v>35</v>
      </c>
      <c r="E205" s="75" t="s">
        <v>1417</v>
      </c>
      <c r="F205" s="75" t="s">
        <v>103</v>
      </c>
      <c r="G205" s="76" t="s">
        <v>1</v>
      </c>
      <c r="H205" s="76" t="s">
        <v>1407</v>
      </c>
      <c r="I205" s="76" t="s">
        <v>257</v>
      </c>
      <c r="J205" s="76" t="s">
        <v>227</v>
      </c>
      <c r="K205" s="87" t="s">
        <v>1068</v>
      </c>
      <c r="L205" s="77" t="s">
        <v>301</v>
      </c>
      <c r="M205" s="78">
        <v>10</v>
      </c>
      <c r="N205" s="78">
        <v>33</v>
      </c>
      <c r="O205" s="78">
        <v>32</v>
      </c>
      <c r="P205" s="79">
        <v>75</v>
      </c>
      <c r="Q205" s="78">
        <v>0</v>
      </c>
      <c r="R205" s="78">
        <v>0</v>
      </c>
      <c r="S205" s="78">
        <v>0</v>
      </c>
      <c r="T205" s="78">
        <v>0</v>
      </c>
      <c r="U205" s="78">
        <v>0</v>
      </c>
      <c r="V205" s="79">
        <v>0</v>
      </c>
      <c r="W205" s="78">
        <v>40</v>
      </c>
      <c r="X205" s="78">
        <v>56</v>
      </c>
      <c r="Y205" s="78">
        <v>60</v>
      </c>
      <c r="Z205" s="79">
        <v>156</v>
      </c>
      <c r="AA205" s="78">
        <v>10</v>
      </c>
      <c r="AB205" s="78">
        <v>33</v>
      </c>
      <c r="AC205" s="78">
        <v>32</v>
      </c>
      <c r="AD205" s="79">
        <v>75</v>
      </c>
      <c r="AE205" s="78">
        <v>30</v>
      </c>
      <c r="AF205" s="78">
        <v>22</v>
      </c>
      <c r="AG205" s="78">
        <v>27</v>
      </c>
      <c r="AH205" s="79">
        <v>79</v>
      </c>
    </row>
    <row r="206" spans="1:41" ht="15" customHeight="1">
      <c r="A206" s="73">
        <v>208</v>
      </c>
      <c r="B206" s="89" t="s">
        <v>0</v>
      </c>
      <c r="C206" s="74" t="str">
        <f t="shared" si="4"/>
        <v>00000034</v>
      </c>
      <c r="D206" s="147">
        <v>34</v>
      </c>
      <c r="E206" s="75" t="s">
        <v>1418</v>
      </c>
      <c r="F206" s="75" t="s">
        <v>103</v>
      </c>
      <c r="G206" s="76" t="s">
        <v>1</v>
      </c>
      <c r="H206" s="76" t="s">
        <v>1407</v>
      </c>
      <c r="I206" s="76" t="s">
        <v>257</v>
      </c>
      <c r="J206" s="76" t="s">
        <v>227</v>
      </c>
      <c r="K206" s="87" t="s">
        <v>162</v>
      </c>
      <c r="L206" s="77" t="s">
        <v>162</v>
      </c>
      <c r="M206" s="78">
        <v>0</v>
      </c>
      <c r="N206" s="78">
        <v>0</v>
      </c>
      <c r="O206" s="78">
        <v>0</v>
      </c>
      <c r="P206" s="79">
        <v>0</v>
      </c>
      <c r="Q206" s="78">
        <v>0</v>
      </c>
      <c r="R206" s="78">
        <v>0</v>
      </c>
      <c r="S206" s="78">
        <v>0</v>
      </c>
      <c r="T206" s="78">
        <v>0</v>
      </c>
      <c r="U206" s="78">
        <v>0</v>
      </c>
      <c r="V206" s="79">
        <v>0</v>
      </c>
      <c r="W206" s="78">
        <v>0</v>
      </c>
      <c r="X206" s="78">
        <v>1</v>
      </c>
      <c r="Y206" s="78">
        <v>1</v>
      </c>
      <c r="Z206" s="79">
        <v>2</v>
      </c>
      <c r="AA206" s="78">
        <v>0</v>
      </c>
      <c r="AB206" s="78">
        <v>0</v>
      </c>
      <c r="AC206" s="78">
        <v>0</v>
      </c>
      <c r="AD206" s="79">
        <v>0</v>
      </c>
      <c r="AE206" s="78">
        <v>0</v>
      </c>
      <c r="AF206" s="78">
        <v>1</v>
      </c>
      <c r="AG206" s="78">
        <v>1</v>
      </c>
      <c r="AH206" s="79">
        <v>2</v>
      </c>
    </row>
    <row r="207" spans="1:41" ht="15" customHeight="1">
      <c r="A207" s="73">
        <v>209</v>
      </c>
      <c r="B207" s="89" t="s">
        <v>0</v>
      </c>
      <c r="C207" s="74" t="str">
        <f t="shared" si="4"/>
        <v>00006846</v>
      </c>
      <c r="D207" s="147">
        <v>6846</v>
      </c>
      <c r="E207" s="75" t="s">
        <v>1419</v>
      </c>
      <c r="F207" s="75" t="s">
        <v>103</v>
      </c>
      <c r="G207" s="76" t="s">
        <v>1</v>
      </c>
      <c r="H207" s="76" t="s">
        <v>1407</v>
      </c>
      <c r="I207" s="76" t="s">
        <v>257</v>
      </c>
      <c r="J207" s="76" t="s">
        <v>227</v>
      </c>
      <c r="K207" s="87" t="s">
        <v>160</v>
      </c>
      <c r="L207" s="77" t="s">
        <v>160</v>
      </c>
      <c r="M207" s="78">
        <v>3</v>
      </c>
      <c r="N207" s="78">
        <v>8</v>
      </c>
      <c r="O207" s="78">
        <v>7</v>
      </c>
      <c r="P207" s="79">
        <v>18</v>
      </c>
      <c r="Q207" s="78">
        <v>0</v>
      </c>
      <c r="R207" s="78">
        <v>0</v>
      </c>
      <c r="S207" s="78">
        <v>0</v>
      </c>
      <c r="T207" s="78">
        <v>0</v>
      </c>
      <c r="U207" s="78">
        <v>0</v>
      </c>
      <c r="V207" s="79">
        <v>0</v>
      </c>
      <c r="W207" s="78">
        <v>13</v>
      </c>
      <c r="X207" s="78">
        <v>14</v>
      </c>
      <c r="Y207" s="78">
        <v>13</v>
      </c>
      <c r="Z207" s="79">
        <v>40</v>
      </c>
      <c r="AA207" s="78">
        <v>3</v>
      </c>
      <c r="AB207" s="78">
        <v>8</v>
      </c>
      <c r="AC207" s="78">
        <v>7</v>
      </c>
      <c r="AD207" s="79">
        <v>18</v>
      </c>
      <c r="AE207" s="78">
        <v>9</v>
      </c>
      <c r="AF207" s="78">
        <v>6</v>
      </c>
      <c r="AG207" s="78">
        <v>6</v>
      </c>
      <c r="AH207" s="79">
        <v>21</v>
      </c>
    </row>
    <row r="208" spans="1:41" ht="15" customHeight="1">
      <c r="A208" s="73">
        <v>210</v>
      </c>
      <c r="B208" s="86" t="s">
        <v>1251</v>
      </c>
      <c r="C208" s="74" t="str">
        <f t="shared" si="4"/>
        <v>00006794</v>
      </c>
      <c r="D208" s="147">
        <v>6794</v>
      </c>
      <c r="E208" s="75" t="s">
        <v>1420</v>
      </c>
      <c r="F208" s="75" t="s">
        <v>103</v>
      </c>
      <c r="G208" s="76" t="s">
        <v>1</v>
      </c>
      <c r="H208" s="76" t="s">
        <v>1407</v>
      </c>
      <c r="I208" s="76" t="s">
        <v>257</v>
      </c>
      <c r="J208" s="76" t="s">
        <v>227</v>
      </c>
      <c r="K208" s="87" t="s">
        <v>1069</v>
      </c>
      <c r="L208" s="77" t="s">
        <v>462</v>
      </c>
      <c r="M208" s="78">
        <v>16</v>
      </c>
      <c r="N208" s="78">
        <v>48</v>
      </c>
      <c r="O208" s="78">
        <v>38</v>
      </c>
      <c r="P208" s="79">
        <v>102</v>
      </c>
      <c r="Q208" s="78">
        <v>0</v>
      </c>
      <c r="R208" s="78">
        <v>0</v>
      </c>
      <c r="S208" s="78">
        <v>0</v>
      </c>
      <c r="T208" s="78">
        <v>0</v>
      </c>
      <c r="U208" s="78">
        <v>0</v>
      </c>
      <c r="V208" s="79">
        <v>0</v>
      </c>
      <c r="W208" s="78">
        <v>64</v>
      </c>
      <c r="X208" s="78">
        <v>82</v>
      </c>
      <c r="Y208" s="78">
        <v>70</v>
      </c>
      <c r="Z208" s="79">
        <v>216</v>
      </c>
      <c r="AA208" s="78">
        <v>16</v>
      </c>
      <c r="AB208" s="78">
        <v>48</v>
      </c>
      <c r="AC208" s="78">
        <v>38</v>
      </c>
      <c r="AD208" s="79">
        <v>102</v>
      </c>
      <c r="AE208" s="78">
        <v>48</v>
      </c>
      <c r="AF208" s="78">
        <v>34</v>
      </c>
      <c r="AG208" s="78">
        <v>32</v>
      </c>
      <c r="AH208" s="79">
        <v>114</v>
      </c>
    </row>
    <row r="209" spans="1:34" ht="15" customHeight="1">
      <c r="A209" s="73">
        <v>211</v>
      </c>
      <c r="B209" s="89" t="s">
        <v>0</v>
      </c>
      <c r="C209" s="74" t="str">
        <f t="shared" si="4"/>
        <v>00017213</v>
      </c>
      <c r="D209" s="154">
        <v>17213</v>
      </c>
      <c r="E209" s="75" t="s">
        <v>1421</v>
      </c>
      <c r="F209" s="75" t="s">
        <v>103</v>
      </c>
      <c r="G209" s="76" t="s">
        <v>1</v>
      </c>
      <c r="H209" s="76" t="s">
        <v>1407</v>
      </c>
      <c r="I209" s="76" t="s">
        <v>257</v>
      </c>
      <c r="J209" s="76" t="s">
        <v>227</v>
      </c>
      <c r="K209" s="87" t="s">
        <v>156</v>
      </c>
      <c r="L209" s="77" t="s">
        <v>156</v>
      </c>
      <c r="M209" s="78">
        <v>4</v>
      </c>
      <c r="N209" s="78">
        <v>20</v>
      </c>
      <c r="O209" s="78">
        <v>25</v>
      </c>
      <c r="P209" s="79">
        <v>49</v>
      </c>
      <c r="Q209" s="78">
        <v>0</v>
      </c>
      <c r="R209" s="78">
        <v>0</v>
      </c>
      <c r="S209" s="78">
        <v>0</v>
      </c>
      <c r="T209" s="78">
        <v>0</v>
      </c>
      <c r="U209" s="78">
        <v>0</v>
      </c>
      <c r="V209" s="79">
        <v>0</v>
      </c>
      <c r="W209" s="78">
        <v>17</v>
      </c>
      <c r="X209" s="78">
        <v>35</v>
      </c>
      <c r="Y209" s="78">
        <v>46</v>
      </c>
      <c r="Z209" s="79">
        <v>98</v>
      </c>
      <c r="AA209" s="78">
        <v>4</v>
      </c>
      <c r="AB209" s="78">
        <v>20</v>
      </c>
      <c r="AC209" s="78">
        <v>25</v>
      </c>
      <c r="AD209" s="79">
        <v>49</v>
      </c>
      <c r="AE209" s="78">
        <v>13</v>
      </c>
      <c r="AF209" s="78">
        <v>14</v>
      </c>
      <c r="AG209" s="78">
        <v>21</v>
      </c>
      <c r="AH209" s="79">
        <v>48</v>
      </c>
    </row>
    <row r="210" spans="1:34" ht="15" customHeight="1">
      <c r="A210" s="73">
        <v>212</v>
      </c>
      <c r="B210" s="88" t="s">
        <v>896</v>
      </c>
      <c r="C210" s="74" t="str">
        <f t="shared" si="4"/>
        <v>00000029</v>
      </c>
      <c r="D210" s="147">
        <v>29</v>
      </c>
      <c r="E210" s="75" t="s">
        <v>1422</v>
      </c>
      <c r="F210" s="75" t="s">
        <v>103</v>
      </c>
      <c r="G210" s="76" t="s">
        <v>1</v>
      </c>
      <c r="H210" s="76" t="s">
        <v>1407</v>
      </c>
      <c r="I210" s="76" t="s">
        <v>257</v>
      </c>
      <c r="J210" s="76" t="s">
        <v>227</v>
      </c>
      <c r="K210" s="87" t="s">
        <v>1070</v>
      </c>
      <c r="L210" s="77" t="s">
        <v>298</v>
      </c>
      <c r="M210" s="78">
        <v>16</v>
      </c>
      <c r="N210" s="78">
        <v>47</v>
      </c>
      <c r="O210" s="78">
        <v>52</v>
      </c>
      <c r="P210" s="79">
        <v>115</v>
      </c>
      <c r="Q210" s="78">
        <v>0</v>
      </c>
      <c r="R210" s="78">
        <v>0</v>
      </c>
      <c r="S210" s="78">
        <v>0</v>
      </c>
      <c r="T210" s="78">
        <v>0</v>
      </c>
      <c r="U210" s="78">
        <v>0</v>
      </c>
      <c r="V210" s="79">
        <v>0</v>
      </c>
      <c r="W210" s="78">
        <v>64</v>
      </c>
      <c r="X210" s="78">
        <v>80</v>
      </c>
      <c r="Y210" s="78">
        <v>95</v>
      </c>
      <c r="Z210" s="79">
        <v>239</v>
      </c>
      <c r="AA210" s="78">
        <v>16</v>
      </c>
      <c r="AB210" s="78">
        <v>47</v>
      </c>
      <c r="AC210" s="78">
        <v>52</v>
      </c>
      <c r="AD210" s="79">
        <v>115</v>
      </c>
      <c r="AE210" s="78">
        <v>47</v>
      </c>
      <c r="AF210" s="78">
        <v>33</v>
      </c>
      <c r="AG210" s="78">
        <v>44</v>
      </c>
      <c r="AH210" s="79">
        <v>124</v>
      </c>
    </row>
    <row r="211" spans="1:34" ht="20.25" customHeight="1">
      <c r="A211" s="73">
        <v>213</v>
      </c>
      <c r="B211" s="89" t="s">
        <v>0</v>
      </c>
      <c r="C211" s="74" t="str">
        <f t="shared" si="4"/>
        <v>00000036</v>
      </c>
      <c r="D211" s="147">
        <v>36</v>
      </c>
      <c r="E211" s="75" t="s">
        <v>1423</v>
      </c>
      <c r="F211" s="75" t="s">
        <v>103</v>
      </c>
      <c r="G211" s="76" t="s">
        <v>1</v>
      </c>
      <c r="H211" s="76" t="s">
        <v>1407</v>
      </c>
      <c r="I211" s="76" t="s">
        <v>257</v>
      </c>
      <c r="J211" s="76" t="s">
        <v>227</v>
      </c>
      <c r="K211" s="87" t="s">
        <v>161</v>
      </c>
      <c r="L211" s="77" t="s">
        <v>161</v>
      </c>
      <c r="M211" s="78">
        <v>2</v>
      </c>
      <c r="N211" s="78">
        <v>4</v>
      </c>
      <c r="O211" s="78">
        <v>6</v>
      </c>
      <c r="P211" s="79">
        <v>12</v>
      </c>
      <c r="Q211" s="78">
        <v>0</v>
      </c>
      <c r="R211" s="78">
        <v>0</v>
      </c>
      <c r="S211" s="78">
        <v>0</v>
      </c>
      <c r="T211" s="78">
        <v>0</v>
      </c>
      <c r="U211" s="78">
        <v>0</v>
      </c>
      <c r="V211" s="79">
        <v>0</v>
      </c>
      <c r="W211" s="78">
        <v>7</v>
      </c>
      <c r="X211" s="78">
        <v>7</v>
      </c>
      <c r="Y211" s="78">
        <v>11</v>
      </c>
      <c r="Z211" s="79">
        <v>25</v>
      </c>
      <c r="AA211" s="78">
        <v>2</v>
      </c>
      <c r="AB211" s="78">
        <v>4</v>
      </c>
      <c r="AC211" s="78">
        <v>6</v>
      </c>
      <c r="AD211" s="79">
        <v>12</v>
      </c>
      <c r="AE211" s="78">
        <v>5</v>
      </c>
      <c r="AF211" s="78">
        <v>3</v>
      </c>
      <c r="AG211" s="78">
        <v>5</v>
      </c>
      <c r="AH211" s="79">
        <v>13</v>
      </c>
    </row>
    <row r="212" spans="1:34" ht="15" customHeight="1">
      <c r="A212" s="73">
        <v>214</v>
      </c>
      <c r="B212" s="86" t="s">
        <v>1251</v>
      </c>
      <c r="C212" s="74" t="str">
        <f t="shared" si="4"/>
        <v>00000033</v>
      </c>
      <c r="D212" s="147">
        <v>33</v>
      </c>
      <c r="E212" s="75" t="s">
        <v>1424</v>
      </c>
      <c r="F212" s="75" t="s">
        <v>103</v>
      </c>
      <c r="G212" s="76" t="s">
        <v>1</v>
      </c>
      <c r="H212" s="76" t="s">
        <v>1407</v>
      </c>
      <c r="I212" s="76" t="s">
        <v>257</v>
      </c>
      <c r="J212" s="76" t="s">
        <v>227</v>
      </c>
      <c r="K212" s="87" t="s">
        <v>1071</v>
      </c>
      <c r="L212" s="77" t="s">
        <v>1761</v>
      </c>
      <c r="M212" s="78">
        <v>14</v>
      </c>
      <c r="N212" s="78">
        <v>14</v>
      </c>
      <c r="O212" s="78">
        <v>13</v>
      </c>
      <c r="P212" s="79">
        <v>41</v>
      </c>
      <c r="Q212" s="78">
        <v>0</v>
      </c>
      <c r="R212" s="78">
        <v>0</v>
      </c>
      <c r="S212" s="78">
        <v>0</v>
      </c>
      <c r="T212" s="78">
        <v>0</v>
      </c>
      <c r="U212" s="78">
        <v>0</v>
      </c>
      <c r="V212" s="79">
        <v>0</v>
      </c>
      <c r="W212" s="78">
        <v>54</v>
      </c>
      <c r="X212" s="78">
        <v>24</v>
      </c>
      <c r="Y212" s="78">
        <v>25</v>
      </c>
      <c r="Z212" s="79">
        <v>103</v>
      </c>
      <c r="AA212" s="78">
        <v>14</v>
      </c>
      <c r="AB212" s="78">
        <v>14</v>
      </c>
      <c r="AC212" s="78">
        <v>13</v>
      </c>
      <c r="AD212" s="79">
        <v>41</v>
      </c>
      <c r="AE212" s="78">
        <v>40</v>
      </c>
      <c r="AF212" s="78">
        <v>10</v>
      </c>
      <c r="AG212" s="78">
        <v>11</v>
      </c>
      <c r="AH212" s="79">
        <v>61</v>
      </c>
    </row>
    <row r="213" spans="1:34" ht="15" customHeight="1">
      <c r="A213" s="73">
        <v>215</v>
      </c>
      <c r="B213" s="86" t="s">
        <v>1251</v>
      </c>
      <c r="C213" s="74" t="str">
        <f t="shared" si="4"/>
        <v>00006694</v>
      </c>
      <c r="D213" s="147">
        <v>6694</v>
      </c>
      <c r="E213" s="75" t="s">
        <v>1425</v>
      </c>
      <c r="F213" s="75" t="s">
        <v>103</v>
      </c>
      <c r="G213" s="76" t="s">
        <v>1</v>
      </c>
      <c r="H213" s="76" t="s">
        <v>1407</v>
      </c>
      <c r="I213" s="76" t="s">
        <v>257</v>
      </c>
      <c r="J213" s="76" t="s">
        <v>227</v>
      </c>
      <c r="K213" s="87" t="s">
        <v>1072</v>
      </c>
      <c r="L213" s="77" t="s">
        <v>455</v>
      </c>
      <c r="M213" s="78">
        <v>19</v>
      </c>
      <c r="N213" s="78">
        <v>30</v>
      </c>
      <c r="O213" s="78">
        <v>47</v>
      </c>
      <c r="P213" s="79">
        <v>96</v>
      </c>
      <c r="Q213" s="78">
        <v>0</v>
      </c>
      <c r="R213" s="78">
        <v>0</v>
      </c>
      <c r="S213" s="78">
        <v>0</v>
      </c>
      <c r="T213" s="78">
        <v>0</v>
      </c>
      <c r="U213" s="78">
        <v>0</v>
      </c>
      <c r="V213" s="79">
        <v>0</v>
      </c>
      <c r="W213" s="78">
        <v>74</v>
      </c>
      <c r="X213" s="78">
        <v>51</v>
      </c>
      <c r="Y213" s="78">
        <v>88</v>
      </c>
      <c r="Z213" s="79">
        <v>213</v>
      </c>
      <c r="AA213" s="78">
        <v>19</v>
      </c>
      <c r="AB213" s="78">
        <v>30</v>
      </c>
      <c r="AC213" s="78">
        <v>47</v>
      </c>
      <c r="AD213" s="79">
        <v>96</v>
      </c>
      <c r="AE213" s="78">
        <v>55</v>
      </c>
      <c r="AF213" s="78">
        <v>21</v>
      </c>
      <c r="AG213" s="78">
        <v>40</v>
      </c>
      <c r="AH213" s="79">
        <v>116</v>
      </c>
    </row>
    <row r="214" spans="1:34" ht="15" customHeight="1">
      <c r="A214" s="73">
        <v>216</v>
      </c>
      <c r="B214" s="88" t="s">
        <v>896</v>
      </c>
      <c r="C214" s="74" t="str">
        <f t="shared" si="4"/>
        <v>00000027</v>
      </c>
      <c r="D214" s="147">
        <v>27</v>
      </c>
      <c r="E214" s="75" t="s">
        <v>1426</v>
      </c>
      <c r="F214" s="75" t="s">
        <v>103</v>
      </c>
      <c r="G214" s="76" t="s">
        <v>1</v>
      </c>
      <c r="H214" s="76" t="s">
        <v>1407</v>
      </c>
      <c r="I214" s="76" t="s">
        <v>257</v>
      </c>
      <c r="J214" s="76" t="s">
        <v>227</v>
      </c>
      <c r="K214" s="87" t="s">
        <v>1073</v>
      </c>
      <c r="L214" s="77" t="s">
        <v>297</v>
      </c>
      <c r="M214" s="78">
        <v>85</v>
      </c>
      <c r="N214" s="78">
        <v>223</v>
      </c>
      <c r="O214" s="78">
        <v>189</v>
      </c>
      <c r="P214" s="79">
        <v>497</v>
      </c>
      <c r="Q214" s="78">
        <v>0</v>
      </c>
      <c r="R214" s="78">
        <v>0</v>
      </c>
      <c r="S214" s="78">
        <v>0</v>
      </c>
      <c r="T214" s="78">
        <v>0</v>
      </c>
      <c r="U214" s="78">
        <v>0</v>
      </c>
      <c r="V214" s="79">
        <v>0</v>
      </c>
      <c r="W214" s="78">
        <v>334</v>
      </c>
      <c r="X214" s="78">
        <v>379</v>
      </c>
      <c r="Y214" s="78">
        <v>346</v>
      </c>
      <c r="Z214" s="79">
        <v>1059</v>
      </c>
      <c r="AA214" s="78">
        <v>85</v>
      </c>
      <c r="AB214" s="78">
        <v>223</v>
      </c>
      <c r="AC214" s="78">
        <v>189</v>
      </c>
      <c r="AD214" s="79">
        <v>497</v>
      </c>
      <c r="AE214" s="78">
        <v>250</v>
      </c>
      <c r="AF214" s="78">
        <v>158</v>
      </c>
      <c r="AG214" s="78">
        <v>160</v>
      </c>
      <c r="AH214" s="79">
        <v>568</v>
      </c>
    </row>
    <row r="215" spans="1:34" ht="15" customHeight="1">
      <c r="A215" s="73">
        <v>224</v>
      </c>
      <c r="B215" s="88" t="s">
        <v>896</v>
      </c>
      <c r="C215" s="74" t="str">
        <f t="shared" si="4"/>
        <v>00000009</v>
      </c>
      <c r="D215" s="147">
        <v>9</v>
      </c>
      <c r="E215" s="75" t="s">
        <v>1427</v>
      </c>
      <c r="F215" s="75" t="s">
        <v>103</v>
      </c>
      <c r="G215" s="76" t="s">
        <v>1</v>
      </c>
      <c r="H215" s="76" t="s">
        <v>53</v>
      </c>
      <c r="I215" s="76" t="s">
        <v>257</v>
      </c>
      <c r="J215" s="76" t="s">
        <v>130</v>
      </c>
      <c r="K215" s="87" t="s">
        <v>1074</v>
      </c>
      <c r="L215" s="77" t="s">
        <v>286</v>
      </c>
      <c r="M215" s="78">
        <v>33</v>
      </c>
      <c r="N215" s="78">
        <v>90</v>
      </c>
      <c r="O215" s="78">
        <v>87</v>
      </c>
      <c r="P215" s="79">
        <v>210</v>
      </c>
      <c r="Q215" s="78">
        <v>0</v>
      </c>
      <c r="R215" s="78">
        <v>0</v>
      </c>
      <c r="S215" s="78">
        <v>0</v>
      </c>
      <c r="T215" s="78">
        <v>0</v>
      </c>
      <c r="U215" s="78">
        <v>0</v>
      </c>
      <c r="V215" s="79">
        <v>0</v>
      </c>
      <c r="W215" s="78">
        <v>128</v>
      </c>
      <c r="X215" s="78">
        <v>153</v>
      </c>
      <c r="Y215" s="78">
        <v>160</v>
      </c>
      <c r="Z215" s="79">
        <v>441</v>
      </c>
      <c r="AA215" s="78">
        <v>33</v>
      </c>
      <c r="AB215" s="78">
        <v>90</v>
      </c>
      <c r="AC215" s="78">
        <v>87</v>
      </c>
      <c r="AD215" s="79">
        <v>210</v>
      </c>
      <c r="AE215" s="78">
        <v>96</v>
      </c>
      <c r="AF215" s="78">
        <v>63</v>
      </c>
      <c r="AG215" s="78">
        <v>74</v>
      </c>
      <c r="AH215" s="79">
        <v>233</v>
      </c>
    </row>
    <row r="216" spans="1:34" ht="15" customHeight="1">
      <c r="A216" s="73">
        <v>225</v>
      </c>
      <c r="B216" s="86" t="s">
        <v>7</v>
      </c>
      <c r="C216" s="74" t="str">
        <f t="shared" si="4"/>
        <v>00000013</v>
      </c>
      <c r="D216" s="147">
        <v>13</v>
      </c>
      <c r="E216" s="75" t="s">
        <v>1428</v>
      </c>
      <c r="F216" s="75" t="s">
        <v>103</v>
      </c>
      <c r="G216" s="76" t="s">
        <v>1</v>
      </c>
      <c r="H216" s="76" t="s">
        <v>53</v>
      </c>
      <c r="I216" s="76" t="s">
        <v>257</v>
      </c>
      <c r="J216" s="76" t="s">
        <v>130</v>
      </c>
      <c r="K216" s="87" t="s">
        <v>1</v>
      </c>
      <c r="L216" s="77" t="s">
        <v>290</v>
      </c>
      <c r="M216" s="78">
        <v>34</v>
      </c>
      <c r="N216" s="78">
        <v>101</v>
      </c>
      <c r="O216" s="78">
        <v>102</v>
      </c>
      <c r="P216" s="79">
        <v>237</v>
      </c>
      <c r="Q216" s="78">
        <v>0</v>
      </c>
      <c r="R216" s="78">
        <v>0</v>
      </c>
      <c r="S216" s="78">
        <v>0</v>
      </c>
      <c r="T216" s="78">
        <v>0</v>
      </c>
      <c r="U216" s="78">
        <v>0</v>
      </c>
      <c r="V216" s="79">
        <v>0</v>
      </c>
      <c r="W216" s="78">
        <v>134</v>
      </c>
      <c r="X216" s="78">
        <v>173</v>
      </c>
      <c r="Y216" s="78">
        <v>189</v>
      </c>
      <c r="Z216" s="79">
        <v>496</v>
      </c>
      <c r="AA216" s="78">
        <v>34</v>
      </c>
      <c r="AB216" s="78">
        <v>101</v>
      </c>
      <c r="AC216" s="78">
        <v>102</v>
      </c>
      <c r="AD216" s="79">
        <v>237</v>
      </c>
      <c r="AE216" s="78">
        <v>100</v>
      </c>
      <c r="AF216" s="78">
        <v>72</v>
      </c>
      <c r="AG216" s="78">
        <v>87</v>
      </c>
      <c r="AH216" s="79">
        <v>259</v>
      </c>
    </row>
    <row r="217" spans="1:34" ht="15" customHeight="1">
      <c r="A217" s="73">
        <v>226</v>
      </c>
      <c r="B217" s="86" t="s">
        <v>1251</v>
      </c>
      <c r="C217" s="74" t="str">
        <f t="shared" si="4"/>
        <v>00000014</v>
      </c>
      <c r="D217" s="147">
        <v>14</v>
      </c>
      <c r="E217" s="75" t="s">
        <v>1429</v>
      </c>
      <c r="F217" s="75" t="s">
        <v>103</v>
      </c>
      <c r="G217" s="76" t="s">
        <v>1</v>
      </c>
      <c r="H217" s="76" t="s">
        <v>53</v>
      </c>
      <c r="I217" s="76" t="s">
        <v>257</v>
      </c>
      <c r="J217" s="76" t="s">
        <v>130</v>
      </c>
      <c r="K217" s="87" t="s">
        <v>1075</v>
      </c>
      <c r="L217" s="77" t="s">
        <v>36</v>
      </c>
      <c r="M217" s="78">
        <v>32</v>
      </c>
      <c r="N217" s="78">
        <v>118</v>
      </c>
      <c r="O217" s="78">
        <v>98</v>
      </c>
      <c r="P217" s="79">
        <v>248</v>
      </c>
      <c r="Q217" s="78">
        <v>0</v>
      </c>
      <c r="R217" s="78">
        <v>0</v>
      </c>
      <c r="S217" s="78">
        <v>0</v>
      </c>
      <c r="T217" s="78">
        <v>0</v>
      </c>
      <c r="U217" s="78">
        <v>0</v>
      </c>
      <c r="V217" s="79">
        <v>0</v>
      </c>
      <c r="W217" s="78">
        <v>126</v>
      </c>
      <c r="X217" s="78">
        <v>201</v>
      </c>
      <c r="Y217" s="78">
        <v>180</v>
      </c>
      <c r="Z217" s="79">
        <v>507</v>
      </c>
      <c r="AA217" s="78">
        <v>32</v>
      </c>
      <c r="AB217" s="78">
        <v>118</v>
      </c>
      <c r="AC217" s="78">
        <v>98</v>
      </c>
      <c r="AD217" s="79">
        <v>248</v>
      </c>
      <c r="AE217" s="78">
        <v>94</v>
      </c>
      <c r="AF217" s="78">
        <v>83</v>
      </c>
      <c r="AG217" s="78">
        <v>83</v>
      </c>
      <c r="AH217" s="79">
        <v>260</v>
      </c>
    </row>
    <row r="218" spans="1:34" ht="15" customHeight="1">
      <c r="A218" s="73">
        <v>227</v>
      </c>
      <c r="B218" s="86" t="s">
        <v>1251</v>
      </c>
      <c r="C218" s="74" t="str">
        <f t="shared" si="4"/>
        <v>00000010</v>
      </c>
      <c r="D218" s="147">
        <v>10</v>
      </c>
      <c r="E218" s="75" t="s">
        <v>1430</v>
      </c>
      <c r="F218" s="75" t="s">
        <v>103</v>
      </c>
      <c r="G218" s="76" t="s">
        <v>1</v>
      </c>
      <c r="H218" s="76" t="s">
        <v>53</v>
      </c>
      <c r="I218" s="76" t="s">
        <v>257</v>
      </c>
      <c r="J218" s="76" t="s">
        <v>130</v>
      </c>
      <c r="K218" s="87" t="s">
        <v>1076</v>
      </c>
      <c r="L218" s="77" t="s">
        <v>288</v>
      </c>
      <c r="M218" s="78">
        <v>40</v>
      </c>
      <c r="N218" s="78">
        <v>99</v>
      </c>
      <c r="O218" s="78">
        <v>81</v>
      </c>
      <c r="P218" s="79">
        <v>220</v>
      </c>
      <c r="Q218" s="78">
        <v>0</v>
      </c>
      <c r="R218" s="78">
        <v>0</v>
      </c>
      <c r="S218" s="78">
        <v>0</v>
      </c>
      <c r="T218" s="78">
        <v>0</v>
      </c>
      <c r="U218" s="78">
        <v>0</v>
      </c>
      <c r="V218" s="79">
        <v>0</v>
      </c>
      <c r="W218" s="78">
        <v>157</v>
      </c>
      <c r="X218" s="78">
        <v>169</v>
      </c>
      <c r="Y218" s="78">
        <v>150</v>
      </c>
      <c r="Z218" s="79">
        <v>476</v>
      </c>
      <c r="AA218" s="78">
        <v>40</v>
      </c>
      <c r="AB218" s="78">
        <v>99</v>
      </c>
      <c r="AC218" s="78">
        <v>81</v>
      </c>
      <c r="AD218" s="79">
        <v>220</v>
      </c>
      <c r="AE218" s="78">
        <v>117</v>
      </c>
      <c r="AF218" s="78">
        <v>70</v>
      </c>
      <c r="AG218" s="78">
        <v>69</v>
      </c>
      <c r="AH218" s="79">
        <v>256</v>
      </c>
    </row>
    <row r="219" spans="1:34" ht="15" customHeight="1">
      <c r="A219" s="73">
        <v>228</v>
      </c>
      <c r="B219" s="89" t="s">
        <v>1323</v>
      </c>
      <c r="C219" s="74" t="str">
        <f t="shared" si="4"/>
        <v>00000016</v>
      </c>
      <c r="D219" s="147">
        <v>16</v>
      </c>
      <c r="E219" s="75" t="s">
        <v>1431</v>
      </c>
      <c r="F219" s="75" t="s">
        <v>103</v>
      </c>
      <c r="G219" s="76" t="s">
        <v>1</v>
      </c>
      <c r="H219" s="76" t="s">
        <v>130</v>
      </c>
      <c r="I219" s="76" t="s">
        <v>257</v>
      </c>
      <c r="J219" s="76" t="s">
        <v>130</v>
      </c>
      <c r="K219" s="87" t="s">
        <v>131</v>
      </c>
      <c r="L219" s="77" t="s">
        <v>131</v>
      </c>
      <c r="M219" s="78">
        <v>166</v>
      </c>
      <c r="N219" s="78">
        <v>401</v>
      </c>
      <c r="O219" s="78">
        <v>359</v>
      </c>
      <c r="P219" s="79">
        <v>926</v>
      </c>
      <c r="Q219" s="78">
        <v>0</v>
      </c>
      <c r="R219" s="78">
        <v>0</v>
      </c>
      <c r="S219" s="78">
        <v>0</v>
      </c>
      <c r="T219" s="78">
        <v>0</v>
      </c>
      <c r="U219" s="78">
        <v>0</v>
      </c>
      <c r="V219" s="79">
        <v>0</v>
      </c>
      <c r="W219" s="78">
        <v>649</v>
      </c>
      <c r="X219" s="78">
        <v>684</v>
      </c>
      <c r="Y219" s="78">
        <v>665</v>
      </c>
      <c r="Z219" s="79">
        <v>1998</v>
      </c>
      <c r="AA219" s="78">
        <v>166</v>
      </c>
      <c r="AB219" s="78">
        <v>401</v>
      </c>
      <c r="AC219" s="78">
        <v>359</v>
      </c>
      <c r="AD219" s="79">
        <v>926</v>
      </c>
      <c r="AE219" s="78">
        <v>484</v>
      </c>
      <c r="AF219" s="78">
        <v>283</v>
      </c>
      <c r="AG219" s="78">
        <v>307</v>
      </c>
      <c r="AH219" s="79">
        <v>1074</v>
      </c>
    </row>
    <row r="220" spans="1:34" ht="15" customHeight="1">
      <c r="A220" s="73">
        <v>229</v>
      </c>
      <c r="B220" s="86" t="s">
        <v>1251</v>
      </c>
      <c r="C220" s="74" t="str">
        <f t="shared" si="4"/>
        <v>00000017</v>
      </c>
      <c r="D220" s="147">
        <v>17</v>
      </c>
      <c r="E220" s="75" t="s">
        <v>1432</v>
      </c>
      <c r="F220" s="75" t="s">
        <v>103</v>
      </c>
      <c r="G220" s="76" t="s">
        <v>1</v>
      </c>
      <c r="H220" s="76" t="s">
        <v>130</v>
      </c>
      <c r="I220" s="76" t="s">
        <v>257</v>
      </c>
      <c r="J220" s="76" t="s">
        <v>130</v>
      </c>
      <c r="K220" s="87" t="s">
        <v>1077</v>
      </c>
      <c r="L220" s="77" t="s">
        <v>292</v>
      </c>
      <c r="M220" s="78">
        <v>8</v>
      </c>
      <c r="N220" s="78">
        <v>23</v>
      </c>
      <c r="O220" s="78">
        <v>29</v>
      </c>
      <c r="P220" s="79">
        <v>60</v>
      </c>
      <c r="Q220" s="78">
        <v>0</v>
      </c>
      <c r="R220" s="78">
        <v>0</v>
      </c>
      <c r="S220" s="78">
        <v>0</v>
      </c>
      <c r="T220" s="78">
        <v>0</v>
      </c>
      <c r="U220" s="78">
        <v>0</v>
      </c>
      <c r="V220" s="79">
        <v>0</v>
      </c>
      <c r="W220" s="78">
        <v>33</v>
      </c>
      <c r="X220" s="78">
        <v>40</v>
      </c>
      <c r="Y220" s="78">
        <v>53</v>
      </c>
      <c r="Z220" s="79">
        <v>126</v>
      </c>
      <c r="AA220" s="78">
        <v>8</v>
      </c>
      <c r="AB220" s="78">
        <v>23</v>
      </c>
      <c r="AC220" s="78">
        <v>29</v>
      </c>
      <c r="AD220" s="79">
        <v>60</v>
      </c>
      <c r="AE220" s="78">
        <v>24</v>
      </c>
      <c r="AF220" s="78">
        <v>16</v>
      </c>
      <c r="AG220" s="78">
        <v>25</v>
      </c>
      <c r="AH220" s="79">
        <v>65</v>
      </c>
    </row>
    <row r="221" spans="1:34" ht="15" customHeight="1">
      <c r="A221" s="73">
        <v>230</v>
      </c>
      <c r="B221" s="89" t="s">
        <v>0</v>
      </c>
      <c r="C221" s="74" t="str">
        <f t="shared" si="4"/>
        <v>00000018</v>
      </c>
      <c r="D221" s="147">
        <v>18</v>
      </c>
      <c r="E221" s="75" t="s">
        <v>1433</v>
      </c>
      <c r="F221" s="75" t="s">
        <v>103</v>
      </c>
      <c r="G221" s="76" t="s">
        <v>1</v>
      </c>
      <c r="H221" s="76" t="s">
        <v>130</v>
      </c>
      <c r="I221" s="76" t="s">
        <v>257</v>
      </c>
      <c r="J221" s="76" t="s">
        <v>130</v>
      </c>
      <c r="K221" s="87" t="s">
        <v>132</v>
      </c>
      <c r="L221" s="77" t="s">
        <v>132</v>
      </c>
      <c r="M221" s="78">
        <v>5</v>
      </c>
      <c r="N221" s="78">
        <v>18</v>
      </c>
      <c r="O221" s="78">
        <v>23</v>
      </c>
      <c r="P221" s="79">
        <v>46</v>
      </c>
      <c r="Q221" s="78">
        <v>0</v>
      </c>
      <c r="R221" s="78">
        <v>0</v>
      </c>
      <c r="S221" s="78">
        <v>0</v>
      </c>
      <c r="T221" s="78">
        <v>0</v>
      </c>
      <c r="U221" s="78">
        <v>0</v>
      </c>
      <c r="V221" s="79">
        <v>0</v>
      </c>
      <c r="W221" s="78">
        <v>20</v>
      </c>
      <c r="X221" s="78">
        <v>31</v>
      </c>
      <c r="Y221" s="78">
        <v>42</v>
      </c>
      <c r="Z221" s="79">
        <v>93</v>
      </c>
      <c r="AA221" s="78">
        <v>5</v>
      </c>
      <c r="AB221" s="78">
        <v>18</v>
      </c>
      <c r="AC221" s="78">
        <v>23</v>
      </c>
      <c r="AD221" s="79">
        <v>46</v>
      </c>
      <c r="AE221" s="78">
        <v>15</v>
      </c>
      <c r="AF221" s="78">
        <v>13</v>
      </c>
      <c r="AG221" s="78">
        <v>19</v>
      </c>
      <c r="AH221" s="79">
        <v>47</v>
      </c>
    </row>
    <row r="222" spans="1:34" ht="15" customHeight="1">
      <c r="A222" s="73">
        <v>231</v>
      </c>
      <c r="B222" s="89" t="s">
        <v>0</v>
      </c>
      <c r="C222" s="74" t="str">
        <f t="shared" si="4"/>
        <v>00000019</v>
      </c>
      <c r="D222" s="147">
        <v>19</v>
      </c>
      <c r="E222" s="75" t="s">
        <v>1434</v>
      </c>
      <c r="F222" s="75" t="s">
        <v>103</v>
      </c>
      <c r="G222" s="76" t="s">
        <v>1</v>
      </c>
      <c r="H222" s="76" t="s">
        <v>130</v>
      </c>
      <c r="I222" s="76" t="s">
        <v>257</v>
      </c>
      <c r="J222" s="76" t="s">
        <v>130</v>
      </c>
      <c r="K222" s="87" t="s">
        <v>136</v>
      </c>
      <c r="L222" s="77" t="s">
        <v>136</v>
      </c>
      <c r="M222" s="78">
        <v>2</v>
      </c>
      <c r="N222" s="78">
        <v>8</v>
      </c>
      <c r="O222" s="78">
        <v>6</v>
      </c>
      <c r="P222" s="79">
        <v>16</v>
      </c>
      <c r="Q222" s="78">
        <v>0</v>
      </c>
      <c r="R222" s="78">
        <v>0</v>
      </c>
      <c r="S222" s="78">
        <v>0</v>
      </c>
      <c r="T222" s="78">
        <v>0</v>
      </c>
      <c r="U222" s="78">
        <v>0</v>
      </c>
      <c r="V222" s="79">
        <v>0</v>
      </c>
      <c r="W222" s="78">
        <v>8</v>
      </c>
      <c r="X222" s="78">
        <v>14</v>
      </c>
      <c r="Y222" s="78">
        <v>11</v>
      </c>
      <c r="Z222" s="79">
        <v>33</v>
      </c>
      <c r="AA222" s="78">
        <v>2</v>
      </c>
      <c r="AB222" s="78">
        <v>8</v>
      </c>
      <c r="AC222" s="78">
        <v>6</v>
      </c>
      <c r="AD222" s="79">
        <v>16</v>
      </c>
      <c r="AE222" s="78">
        <v>6</v>
      </c>
      <c r="AF222" s="78">
        <v>6</v>
      </c>
      <c r="AG222" s="78">
        <v>5</v>
      </c>
      <c r="AH222" s="79">
        <v>17</v>
      </c>
    </row>
    <row r="223" spans="1:34" ht="15" customHeight="1">
      <c r="A223" s="73">
        <v>232</v>
      </c>
      <c r="B223" s="89" t="s">
        <v>0</v>
      </c>
      <c r="C223" s="74" t="str">
        <f t="shared" si="4"/>
        <v>00000020</v>
      </c>
      <c r="D223" s="147">
        <v>20</v>
      </c>
      <c r="E223" s="75" t="s">
        <v>1435</v>
      </c>
      <c r="F223" s="75" t="s">
        <v>103</v>
      </c>
      <c r="G223" s="76" t="s">
        <v>1</v>
      </c>
      <c r="H223" s="76" t="s">
        <v>130</v>
      </c>
      <c r="I223" s="76" t="s">
        <v>257</v>
      </c>
      <c r="J223" s="76" t="s">
        <v>130</v>
      </c>
      <c r="K223" s="87" t="s">
        <v>133</v>
      </c>
      <c r="L223" s="77" t="s">
        <v>133</v>
      </c>
      <c r="M223" s="78">
        <v>1</v>
      </c>
      <c r="N223" s="78">
        <v>7</v>
      </c>
      <c r="O223" s="78">
        <v>9</v>
      </c>
      <c r="P223" s="79">
        <v>17</v>
      </c>
      <c r="Q223" s="78">
        <v>0</v>
      </c>
      <c r="R223" s="78">
        <v>0</v>
      </c>
      <c r="S223" s="78">
        <v>0</v>
      </c>
      <c r="T223" s="78">
        <v>0</v>
      </c>
      <c r="U223" s="78">
        <v>0</v>
      </c>
      <c r="V223" s="79">
        <v>0</v>
      </c>
      <c r="W223" s="78">
        <v>6</v>
      </c>
      <c r="X223" s="78">
        <v>12</v>
      </c>
      <c r="Y223" s="78">
        <v>16</v>
      </c>
      <c r="Z223" s="79">
        <v>34</v>
      </c>
      <c r="AA223" s="78">
        <v>1</v>
      </c>
      <c r="AB223" s="78">
        <v>7</v>
      </c>
      <c r="AC223" s="78">
        <v>9</v>
      </c>
      <c r="AD223" s="79">
        <v>17</v>
      </c>
      <c r="AE223" s="78">
        <v>4</v>
      </c>
      <c r="AF223" s="78">
        <v>5</v>
      </c>
      <c r="AG223" s="78">
        <v>7</v>
      </c>
      <c r="AH223" s="79">
        <v>16</v>
      </c>
    </row>
    <row r="224" spans="1:34" ht="15" customHeight="1">
      <c r="A224" s="73">
        <v>233</v>
      </c>
      <c r="B224" s="89" t="s">
        <v>0</v>
      </c>
      <c r="C224" s="74" t="str">
        <f t="shared" si="4"/>
        <v>00000021</v>
      </c>
      <c r="D224" s="147">
        <v>21</v>
      </c>
      <c r="E224" s="75" t="s">
        <v>1436</v>
      </c>
      <c r="F224" s="75" t="s">
        <v>103</v>
      </c>
      <c r="G224" s="76" t="s">
        <v>1</v>
      </c>
      <c r="H224" s="76" t="s">
        <v>130</v>
      </c>
      <c r="I224" s="76" t="s">
        <v>257</v>
      </c>
      <c r="J224" s="76" t="s">
        <v>130</v>
      </c>
      <c r="K224" s="87" t="s">
        <v>134</v>
      </c>
      <c r="L224" s="77" t="s">
        <v>134</v>
      </c>
      <c r="M224" s="78">
        <v>0</v>
      </c>
      <c r="N224" s="78">
        <v>1</v>
      </c>
      <c r="O224" s="78">
        <v>1</v>
      </c>
      <c r="P224" s="79">
        <v>2</v>
      </c>
      <c r="Q224" s="78">
        <v>0</v>
      </c>
      <c r="R224" s="78">
        <v>0</v>
      </c>
      <c r="S224" s="78">
        <v>0</v>
      </c>
      <c r="T224" s="78">
        <v>0</v>
      </c>
      <c r="U224" s="78">
        <v>0</v>
      </c>
      <c r="V224" s="79">
        <v>0</v>
      </c>
      <c r="W224" s="78">
        <v>2</v>
      </c>
      <c r="X224" s="78">
        <v>2</v>
      </c>
      <c r="Y224" s="78">
        <v>3</v>
      </c>
      <c r="Z224" s="79">
        <v>7</v>
      </c>
      <c r="AA224" s="78">
        <v>0</v>
      </c>
      <c r="AB224" s="78">
        <v>1</v>
      </c>
      <c r="AC224" s="78">
        <v>1</v>
      </c>
      <c r="AD224" s="79">
        <v>2</v>
      </c>
      <c r="AE224" s="78">
        <v>1</v>
      </c>
      <c r="AF224" s="78">
        <v>1</v>
      </c>
      <c r="AG224" s="78">
        <v>1</v>
      </c>
      <c r="AH224" s="79">
        <v>3</v>
      </c>
    </row>
    <row r="225" spans="1:34" ht="15" customHeight="1">
      <c r="A225" s="73">
        <v>234</v>
      </c>
      <c r="B225" s="89" t="s">
        <v>0</v>
      </c>
      <c r="C225" s="74" t="str">
        <f t="shared" si="4"/>
        <v>00000022</v>
      </c>
      <c r="D225" s="147">
        <v>22</v>
      </c>
      <c r="E225" s="75" t="s">
        <v>1437</v>
      </c>
      <c r="F225" s="75" t="s">
        <v>103</v>
      </c>
      <c r="G225" s="76" t="s">
        <v>1</v>
      </c>
      <c r="H225" s="76" t="s">
        <v>130</v>
      </c>
      <c r="I225" s="76" t="s">
        <v>257</v>
      </c>
      <c r="J225" s="76" t="s">
        <v>130</v>
      </c>
      <c r="K225" s="87" t="s">
        <v>1078</v>
      </c>
      <c r="L225" s="77" t="s">
        <v>1078</v>
      </c>
      <c r="M225" s="78">
        <v>5</v>
      </c>
      <c r="N225" s="78">
        <v>13</v>
      </c>
      <c r="O225" s="78">
        <v>20</v>
      </c>
      <c r="P225" s="79">
        <v>38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9">
        <v>0</v>
      </c>
      <c r="W225" s="78">
        <v>21</v>
      </c>
      <c r="X225" s="78">
        <v>22</v>
      </c>
      <c r="Y225" s="78">
        <v>37</v>
      </c>
      <c r="Z225" s="79">
        <v>80</v>
      </c>
      <c r="AA225" s="78">
        <v>5</v>
      </c>
      <c r="AB225" s="78">
        <v>13</v>
      </c>
      <c r="AC225" s="78">
        <v>20</v>
      </c>
      <c r="AD225" s="79">
        <v>38</v>
      </c>
      <c r="AE225" s="78">
        <v>16</v>
      </c>
      <c r="AF225" s="78">
        <v>9</v>
      </c>
      <c r="AG225" s="78">
        <v>17</v>
      </c>
      <c r="AH225" s="79">
        <v>42</v>
      </c>
    </row>
    <row r="226" spans="1:34" ht="15" customHeight="1">
      <c r="A226" s="73">
        <v>235</v>
      </c>
      <c r="B226" s="86" t="s">
        <v>1251</v>
      </c>
      <c r="C226" s="74" t="str">
        <f t="shared" si="4"/>
        <v>00000271</v>
      </c>
      <c r="D226" s="147">
        <v>271</v>
      </c>
      <c r="E226" s="75" t="s">
        <v>1438</v>
      </c>
      <c r="F226" s="75" t="s">
        <v>103</v>
      </c>
      <c r="G226" s="76" t="s">
        <v>1</v>
      </c>
      <c r="H226" s="76" t="s">
        <v>130</v>
      </c>
      <c r="I226" s="76" t="s">
        <v>257</v>
      </c>
      <c r="J226" s="76" t="s">
        <v>130</v>
      </c>
      <c r="K226" s="87" t="s">
        <v>1079</v>
      </c>
      <c r="L226" s="77" t="s">
        <v>434</v>
      </c>
      <c r="M226" s="78">
        <v>32</v>
      </c>
      <c r="N226" s="78">
        <v>55</v>
      </c>
      <c r="O226" s="78">
        <v>42</v>
      </c>
      <c r="P226" s="79">
        <v>129</v>
      </c>
      <c r="Q226" s="78">
        <v>0</v>
      </c>
      <c r="R226" s="78">
        <v>0</v>
      </c>
      <c r="S226" s="78">
        <v>0</v>
      </c>
      <c r="T226" s="78">
        <v>0</v>
      </c>
      <c r="U226" s="78">
        <v>0</v>
      </c>
      <c r="V226" s="79">
        <v>0</v>
      </c>
      <c r="W226" s="78">
        <v>126</v>
      </c>
      <c r="X226" s="78">
        <v>94</v>
      </c>
      <c r="Y226" s="78">
        <v>78</v>
      </c>
      <c r="Z226" s="79">
        <v>298</v>
      </c>
      <c r="AA226" s="78">
        <v>32</v>
      </c>
      <c r="AB226" s="78">
        <v>55</v>
      </c>
      <c r="AC226" s="78">
        <v>42</v>
      </c>
      <c r="AD226" s="79">
        <v>129</v>
      </c>
      <c r="AE226" s="78">
        <v>94</v>
      </c>
      <c r="AF226" s="78">
        <v>39</v>
      </c>
      <c r="AG226" s="78">
        <v>36</v>
      </c>
      <c r="AH226" s="79">
        <v>169</v>
      </c>
    </row>
    <row r="227" spans="1:34" ht="15" customHeight="1">
      <c r="A227" s="73">
        <v>236</v>
      </c>
      <c r="B227" s="89" t="s">
        <v>0</v>
      </c>
      <c r="C227" s="74" t="str">
        <f t="shared" si="4"/>
        <v>00000272</v>
      </c>
      <c r="D227" s="147">
        <v>272</v>
      </c>
      <c r="E227" s="75" t="s">
        <v>1439</v>
      </c>
      <c r="F227" s="75" t="s">
        <v>103</v>
      </c>
      <c r="G227" s="76" t="s">
        <v>1</v>
      </c>
      <c r="H227" s="76" t="s">
        <v>130</v>
      </c>
      <c r="I227" s="76" t="s">
        <v>257</v>
      </c>
      <c r="J227" s="76" t="s">
        <v>130</v>
      </c>
      <c r="K227" s="87" t="s">
        <v>135</v>
      </c>
      <c r="L227" s="77" t="s">
        <v>135</v>
      </c>
      <c r="M227" s="78">
        <v>2</v>
      </c>
      <c r="N227" s="78">
        <v>6</v>
      </c>
      <c r="O227" s="78">
        <v>6</v>
      </c>
      <c r="P227" s="79">
        <v>14</v>
      </c>
      <c r="Q227" s="78">
        <v>0</v>
      </c>
      <c r="R227" s="78">
        <v>0</v>
      </c>
      <c r="S227" s="78">
        <v>0</v>
      </c>
      <c r="T227" s="78">
        <v>0</v>
      </c>
      <c r="U227" s="78">
        <v>0</v>
      </c>
      <c r="V227" s="79">
        <v>0</v>
      </c>
      <c r="W227" s="78">
        <v>9</v>
      </c>
      <c r="X227" s="78">
        <v>10</v>
      </c>
      <c r="Y227" s="78">
        <v>11</v>
      </c>
      <c r="Z227" s="79">
        <v>30</v>
      </c>
      <c r="AA227" s="78">
        <v>2</v>
      </c>
      <c r="AB227" s="78">
        <v>6</v>
      </c>
      <c r="AC227" s="78">
        <v>6</v>
      </c>
      <c r="AD227" s="79">
        <v>14</v>
      </c>
      <c r="AE227" s="78">
        <v>6</v>
      </c>
      <c r="AF227" s="78">
        <v>4</v>
      </c>
      <c r="AG227" s="78">
        <v>5</v>
      </c>
      <c r="AH227" s="79">
        <v>15</v>
      </c>
    </row>
    <row r="228" spans="1:34" ht="15" customHeight="1">
      <c r="A228" s="73">
        <v>237</v>
      </c>
      <c r="B228" s="89" t="s">
        <v>0</v>
      </c>
      <c r="C228" s="74" t="str">
        <f t="shared" si="4"/>
        <v>00007220</v>
      </c>
      <c r="D228" s="147">
        <v>7220</v>
      </c>
      <c r="E228" s="75" t="s">
        <v>1440</v>
      </c>
      <c r="F228" s="75" t="s">
        <v>103</v>
      </c>
      <c r="G228" s="76" t="s">
        <v>1</v>
      </c>
      <c r="H228" s="76" t="s">
        <v>130</v>
      </c>
      <c r="I228" s="76" t="s">
        <v>257</v>
      </c>
      <c r="J228" s="76" t="s">
        <v>130</v>
      </c>
      <c r="K228" s="87" t="s">
        <v>137</v>
      </c>
      <c r="L228" s="77" t="s">
        <v>137</v>
      </c>
      <c r="M228" s="78">
        <v>2</v>
      </c>
      <c r="N228" s="78">
        <v>5</v>
      </c>
      <c r="O228" s="78">
        <v>4</v>
      </c>
      <c r="P228" s="79">
        <v>11</v>
      </c>
      <c r="Q228" s="78">
        <v>0</v>
      </c>
      <c r="R228" s="78">
        <v>0</v>
      </c>
      <c r="S228" s="78">
        <v>0</v>
      </c>
      <c r="T228" s="78">
        <v>0</v>
      </c>
      <c r="U228" s="78">
        <v>0</v>
      </c>
      <c r="V228" s="79">
        <v>0</v>
      </c>
      <c r="W228" s="78">
        <v>7</v>
      </c>
      <c r="X228" s="78">
        <v>8</v>
      </c>
      <c r="Y228" s="78">
        <v>8</v>
      </c>
      <c r="Z228" s="79">
        <v>23</v>
      </c>
      <c r="AA228" s="78">
        <v>2</v>
      </c>
      <c r="AB228" s="78">
        <v>5</v>
      </c>
      <c r="AC228" s="78">
        <v>4</v>
      </c>
      <c r="AD228" s="79">
        <v>11</v>
      </c>
      <c r="AE228" s="78">
        <v>5</v>
      </c>
      <c r="AF228" s="78">
        <v>3</v>
      </c>
      <c r="AG228" s="78">
        <v>4</v>
      </c>
      <c r="AH228" s="79">
        <v>12</v>
      </c>
    </row>
    <row r="229" spans="1:34" ht="15" customHeight="1">
      <c r="A229" s="73">
        <v>240</v>
      </c>
      <c r="B229" s="88" t="s">
        <v>896</v>
      </c>
      <c r="C229" s="74" t="str">
        <f t="shared" si="4"/>
        <v>00000053</v>
      </c>
      <c r="D229" s="149">
        <v>53</v>
      </c>
      <c r="E229" s="75" t="s">
        <v>1441</v>
      </c>
      <c r="F229" s="75" t="s">
        <v>103</v>
      </c>
      <c r="G229" s="76" t="s">
        <v>5</v>
      </c>
      <c r="H229" s="76" t="s">
        <v>213</v>
      </c>
      <c r="I229" s="76" t="s">
        <v>258</v>
      </c>
      <c r="J229" s="76" t="s">
        <v>214</v>
      </c>
      <c r="K229" s="87" t="s">
        <v>214</v>
      </c>
      <c r="L229" s="77" t="s">
        <v>214</v>
      </c>
      <c r="M229" s="78">
        <v>14</v>
      </c>
      <c r="N229" s="78">
        <v>46</v>
      </c>
      <c r="O229" s="78">
        <v>44</v>
      </c>
      <c r="P229" s="79">
        <v>104</v>
      </c>
      <c r="Q229" s="78">
        <v>59</v>
      </c>
      <c r="R229" s="78">
        <v>80</v>
      </c>
      <c r="S229" s="78">
        <v>78</v>
      </c>
      <c r="T229" s="78">
        <v>77</v>
      </c>
      <c r="U229" s="78">
        <v>89</v>
      </c>
      <c r="V229" s="79">
        <v>383</v>
      </c>
      <c r="W229" s="78">
        <v>53</v>
      </c>
      <c r="X229" s="78">
        <v>79</v>
      </c>
      <c r="Y229" s="78">
        <v>81</v>
      </c>
      <c r="Z229" s="79">
        <v>213</v>
      </c>
      <c r="AA229" s="78">
        <v>14</v>
      </c>
      <c r="AB229" s="78">
        <v>46</v>
      </c>
      <c r="AC229" s="78">
        <v>44</v>
      </c>
      <c r="AD229" s="79">
        <v>104</v>
      </c>
      <c r="AE229" s="78">
        <v>40</v>
      </c>
      <c r="AF229" s="78">
        <v>33</v>
      </c>
      <c r="AG229" s="78">
        <v>37</v>
      </c>
      <c r="AH229" s="79">
        <v>110</v>
      </c>
    </row>
    <row r="230" spans="1:34" ht="15" customHeight="1">
      <c r="A230" s="73">
        <v>241</v>
      </c>
      <c r="B230" s="89" t="s">
        <v>0</v>
      </c>
      <c r="C230" s="74" t="str">
        <f t="shared" si="4"/>
        <v>00000278</v>
      </c>
      <c r="D230" s="149">
        <v>278</v>
      </c>
      <c r="E230" s="75" t="s">
        <v>1442</v>
      </c>
      <c r="F230" s="75" t="s">
        <v>103</v>
      </c>
      <c r="G230" s="76" t="s">
        <v>5</v>
      </c>
      <c r="H230" s="76" t="s">
        <v>213</v>
      </c>
      <c r="I230" s="76" t="s">
        <v>258</v>
      </c>
      <c r="J230" s="76" t="s">
        <v>214</v>
      </c>
      <c r="K230" s="87" t="s">
        <v>212</v>
      </c>
      <c r="L230" s="77" t="s">
        <v>212</v>
      </c>
      <c r="M230" s="78">
        <v>2</v>
      </c>
      <c r="N230" s="78">
        <v>8</v>
      </c>
      <c r="O230" s="78">
        <v>9</v>
      </c>
      <c r="P230" s="79">
        <v>19</v>
      </c>
      <c r="Q230" s="78">
        <v>9</v>
      </c>
      <c r="R230" s="78">
        <v>15</v>
      </c>
      <c r="S230" s="78">
        <v>17</v>
      </c>
      <c r="T230" s="78">
        <v>21</v>
      </c>
      <c r="U230" s="78">
        <v>20</v>
      </c>
      <c r="V230" s="79">
        <v>82</v>
      </c>
      <c r="W230" s="78">
        <v>8</v>
      </c>
      <c r="X230" s="78">
        <v>14</v>
      </c>
      <c r="Y230" s="78">
        <v>18</v>
      </c>
      <c r="Z230" s="79">
        <v>40</v>
      </c>
      <c r="AA230" s="78">
        <v>2</v>
      </c>
      <c r="AB230" s="78">
        <v>8</v>
      </c>
      <c r="AC230" s="78">
        <v>9</v>
      </c>
      <c r="AD230" s="79">
        <v>19</v>
      </c>
      <c r="AE230" s="78">
        <v>6</v>
      </c>
      <c r="AF230" s="78">
        <v>6</v>
      </c>
      <c r="AG230" s="78">
        <v>8</v>
      </c>
      <c r="AH230" s="79">
        <v>20</v>
      </c>
    </row>
    <row r="231" spans="1:34" ht="15" customHeight="1">
      <c r="A231" s="73">
        <v>243</v>
      </c>
      <c r="B231" s="88" t="s">
        <v>1206</v>
      </c>
      <c r="C231" s="74" t="str">
        <f t="shared" si="4"/>
        <v>00000064</v>
      </c>
      <c r="D231" s="147">
        <v>64</v>
      </c>
      <c r="E231" s="75" t="s">
        <v>1443</v>
      </c>
      <c r="F231" s="75" t="s">
        <v>103</v>
      </c>
      <c r="G231" s="76" t="s">
        <v>1</v>
      </c>
      <c r="H231" s="76" t="s">
        <v>83</v>
      </c>
      <c r="I231" s="76" t="s">
        <v>258</v>
      </c>
      <c r="J231" s="76" t="s">
        <v>83</v>
      </c>
      <c r="K231" s="87" t="s">
        <v>83</v>
      </c>
      <c r="L231" s="77" t="s">
        <v>307</v>
      </c>
      <c r="M231" s="78">
        <v>36</v>
      </c>
      <c r="N231" s="78">
        <v>124</v>
      </c>
      <c r="O231" s="78">
        <v>118</v>
      </c>
      <c r="P231" s="79">
        <v>278</v>
      </c>
      <c r="Q231" s="78">
        <v>156</v>
      </c>
      <c r="R231" s="78">
        <v>215</v>
      </c>
      <c r="S231" s="78">
        <v>211</v>
      </c>
      <c r="T231" s="78">
        <v>227</v>
      </c>
      <c r="U231" s="78">
        <v>228</v>
      </c>
      <c r="V231" s="79">
        <v>1037</v>
      </c>
      <c r="W231" s="78">
        <v>141</v>
      </c>
      <c r="X231" s="78">
        <v>212</v>
      </c>
      <c r="Y231" s="78">
        <v>219</v>
      </c>
      <c r="Z231" s="79">
        <v>572</v>
      </c>
      <c r="AA231" s="78">
        <v>36</v>
      </c>
      <c r="AB231" s="78">
        <v>124</v>
      </c>
      <c r="AC231" s="78">
        <v>118</v>
      </c>
      <c r="AD231" s="79">
        <v>278</v>
      </c>
      <c r="AE231" s="78">
        <v>105</v>
      </c>
      <c r="AF231" s="78">
        <v>88</v>
      </c>
      <c r="AG231" s="78">
        <v>100</v>
      </c>
      <c r="AH231" s="79">
        <v>293</v>
      </c>
    </row>
    <row r="232" spans="1:34" ht="15" customHeight="1">
      <c r="A232" s="73">
        <v>244</v>
      </c>
      <c r="B232" s="89" t="s">
        <v>0</v>
      </c>
      <c r="C232" s="74" t="str">
        <f t="shared" si="4"/>
        <v>00000065</v>
      </c>
      <c r="D232" s="147">
        <v>65</v>
      </c>
      <c r="E232" s="75" t="s">
        <v>1444</v>
      </c>
      <c r="F232" s="75" t="s">
        <v>103</v>
      </c>
      <c r="G232" s="76" t="s">
        <v>1</v>
      </c>
      <c r="H232" s="76" t="s">
        <v>83</v>
      </c>
      <c r="I232" s="76" t="s">
        <v>258</v>
      </c>
      <c r="J232" s="76" t="s">
        <v>83</v>
      </c>
      <c r="K232" s="87" t="s">
        <v>87</v>
      </c>
      <c r="L232" s="77" t="s">
        <v>87</v>
      </c>
      <c r="M232" s="78">
        <v>4</v>
      </c>
      <c r="N232" s="78">
        <v>20</v>
      </c>
      <c r="O232" s="78">
        <v>31</v>
      </c>
      <c r="P232" s="79">
        <v>55</v>
      </c>
      <c r="Q232" s="78">
        <v>19</v>
      </c>
      <c r="R232" s="78">
        <v>35</v>
      </c>
      <c r="S232" s="78">
        <v>55</v>
      </c>
      <c r="T232" s="78">
        <v>49</v>
      </c>
      <c r="U232" s="78">
        <v>56</v>
      </c>
      <c r="V232" s="79">
        <v>214</v>
      </c>
      <c r="W232" s="78">
        <v>17</v>
      </c>
      <c r="X232" s="78">
        <v>35</v>
      </c>
      <c r="Y232" s="78">
        <v>57</v>
      </c>
      <c r="Z232" s="79">
        <v>109</v>
      </c>
      <c r="AA232" s="78">
        <v>4</v>
      </c>
      <c r="AB232" s="78">
        <v>20</v>
      </c>
      <c r="AC232" s="78">
        <v>31</v>
      </c>
      <c r="AD232" s="79">
        <v>55</v>
      </c>
      <c r="AE232" s="78">
        <v>13</v>
      </c>
      <c r="AF232" s="78">
        <v>14</v>
      </c>
      <c r="AG232" s="78">
        <v>26</v>
      </c>
      <c r="AH232" s="79">
        <v>53</v>
      </c>
    </row>
    <row r="233" spans="1:34" ht="15" customHeight="1">
      <c r="A233" s="73">
        <v>245</v>
      </c>
      <c r="B233" s="89" t="s">
        <v>0</v>
      </c>
      <c r="C233" s="74" t="str">
        <f t="shared" si="4"/>
        <v>00000279</v>
      </c>
      <c r="D233" s="147">
        <v>279</v>
      </c>
      <c r="E233" s="75" t="s">
        <v>1445</v>
      </c>
      <c r="F233" s="75" t="s">
        <v>103</v>
      </c>
      <c r="G233" s="76" t="s">
        <v>1</v>
      </c>
      <c r="H233" s="76" t="s">
        <v>83</v>
      </c>
      <c r="I233" s="76" t="s">
        <v>258</v>
      </c>
      <c r="J233" s="76" t="s">
        <v>83</v>
      </c>
      <c r="K233" s="87" t="s">
        <v>86</v>
      </c>
      <c r="L233" s="77" t="s">
        <v>86</v>
      </c>
      <c r="M233" s="78">
        <v>4</v>
      </c>
      <c r="N233" s="78">
        <v>9</v>
      </c>
      <c r="O233" s="78">
        <v>7</v>
      </c>
      <c r="P233" s="79">
        <v>20</v>
      </c>
      <c r="Q233" s="78">
        <v>16</v>
      </c>
      <c r="R233" s="78">
        <v>16</v>
      </c>
      <c r="S233" s="78">
        <v>12</v>
      </c>
      <c r="T233" s="78">
        <v>21</v>
      </c>
      <c r="U233" s="78">
        <v>31</v>
      </c>
      <c r="V233" s="79">
        <v>96</v>
      </c>
      <c r="W233" s="78">
        <v>14</v>
      </c>
      <c r="X233" s="78">
        <v>16</v>
      </c>
      <c r="Y233" s="78">
        <v>12</v>
      </c>
      <c r="Z233" s="79">
        <v>42</v>
      </c>
      <c r="AA233" s="78">
        <v>4</v>
      </c>
      <c r="AB233" s="78">
        <v>9</v>
      </c>
      <c r="AC233" s="78">
        <v>7</v>
      </c>
      <c r="AD233" s="79">
        <v>20</v>
      </c>
      <c r="AE233" s="78">
        <v>11</v>
      </c>
      <c r="AF233" s="78">
        <v>7</v>
      </c>
      <c r="AG233" s="78">
        <v>6</v>
      </c>
      <c r="AH233" s="79">
        <v>24</v>
      </c>
    </row>
    <row r="234" spans="1:34" ht="15" customHeight="1">
      <c r="A234" s="73">
        <v>246</v>
      </c>
      <c r="B234" s="89" t="s">
        <v>0</v>
      </c>
      <c r="C234" s="74" t="str">
        <f t="shared" si="4"/>
        <v>00000280</v>
      </c>
      <c r="D234" s="147">
        <v>280</v>
      </c>
      <c r="E234" s="75" t="s">
        <v>1446</v>
      </c>
      <c r="F234" s="75" t="s">
        <v>103</v>
      </c>
      <c r="G234" s="76" t="s">
        <v>1</v>
      </c>
      <c r="H234" s="76" t="s">
        <v>83</v>
      </c>
      <c r="I234" s="76" t="s">
        <v>258</v>
      </c>
      <c r="J234" s="76" t="s">
        <v>83</v>
      </c>
      <c r="K234" s="87" t="s">
        <v>1080</v>
      </c>
      <c r="L234" s="77" t="s">
        <v>438</v>
      </c>
      <c r="M234" s="78">
        <v>2</v>
      </c>
      <c r="N234" s="78">
        <v>11</v>
      </c>
      <c r="O234" s="78">
        <v>6</v>
      </c>
      <c r="P234" s="79">
        <v>19</v>
      </c>
      <c r="Q234" s="78">
        <v>10</v>
      </c>
      <c r="R234" s="78">
        <v>19</v>
      </c>
      <c r="S234" s="78">
        <v>11</v>
      </c>
      <c r="T234" s="78">
        <v>26</v>
      </c>
      <c r="U234" s="78">
        <v>28</v>
      </c>
      <c r="V234" s="79">
        <v>94</v>
      </c>
      <c r="W234" s="78">
        <v>9</v>
      </c>
      <c r="X234" s="78">
        <v>19</v>
      </c>
      <c r="Y234" s="78">
        <v>11</v>
      </c>
      <c r="Z234" s="79">
        <v>39</v>
      </c>
      <c r="AA234" s="78">
        <v>2</v>
      </c>
      <c r="AB234" s="78">
        <v>11</v>
      </c>
      <c r="AC234" s="78">
        <v>6</v>
      </c>
      <c r="AD234" s="79">
        <v>19</v>
      </c>
      <c r="AE234" s="78">
        <v>7</v>
      </c>
      <c r="AF234" s="78">
        <v>8</v>
      </c>
      <c r="AG234" s="78">
        <v>5</v>
      </c>
      <c r="AH234" s="79">
        <v>20</v>
      </c>
    </row>
    <row r="235" spans="1:34" ht="15" customHeight="1">
      <c r="A235" s="73">
        <v>247</v>
      </c>
      <c r="B235" s="89" t="s">
        <v>0</v>
      </c>
      <c r="C235" s="74" t="str">
        <f t="shared" si="4"/>
        <v>00000281</v>
      </c>
      <c r="D235" s="147">
        <v>281</v>
      </c>
      <c r="E235" s="75" t="s">
        <v>1447</v>
      </c>
      <c r="F235" s="75" t="s">
        <v>103</v>
      </c>
      <c r="G235" s="76" t="s">
        <v>1</v>
      </c>
      <c r="H235" s="76" t="s">
        <v>83</v>
      </c>
      <c r="I235" s="76" t="s">
        <v>258</v>
      </c>
      <c r="J235" s="76" t="s">
        <v>83</v>
      </c>
      <c r="K235" s="87" t="s">
        <v>88</v>
      </c>
      <c r="L235" s="77" t="s">
        <v>88</v>
      </c>
      <c r="M235" s="78">
        <v>4</v>
      </c>
      <c r="N235" s="78">
        <v>14</v>
      </c>
      <c r="O235" s="78">
        <v>20</v>
      </c>
      <c r="P235" s="79">
        <v>38</v>
      </c>
      <c r="Q235" s="78">
        <v>18</v>
      </c>
      <c r="R235" s="78">
        <v>25</v>
      </c>
      <c r="S235" s="78">
        <v>36</v>
      </c>
      <c r="T235" s="78">
        <v>44</v>
      </c>
      <c r="U235" s="78">
        <v>36</v>
      </c>
      <c r="V235" s="79">
        <v>159</v>
      </c>
      <c r="W235" s="78">
        <v>16</v>
      </c>
      <c r="X235" s="78">
        <v>25</v>
      </c>
      <c r="Y235" s="78">
        <v>38</v>
      </c>
      <c r="Z235" s="79">
        <v>79</v>
      </c>
      <c r="AA235" s="78">
        <v>4</v>
      </c>
      <c r="AB235" s="78">
        <v>14</v>
      </c>
      <c r="AC235" s="78">
        <v>20</v>
      </c>
      <c r="AD235" s="79">
        <v>38</v>
      </c>
      <c r="AE235" s="78">
        <v>12</v>
      </c>
      <c r="AF235" s="78">
        <v>10</v>
      </c>
      <c r="AG235" s="78">
        <v>17</v>
      </c>
      <c r="AH235" s="79">
        <v>39</v>
      </c>
    </row>
    <row r="236" spans="1:34" ht="15" customHeight="1">
      <c r="A236" s="73">
        <v>248</v>
      </c>
      <c r="B236" s="89" t="s">
        <v>0</v>
      </c>
      <c r="C236" s="74" t="str">
        <f t="shared" si="4"/>
        <v>00000282</v>
      </c>
      <c r="D236" s="147">
        <v>282</v>
      </c>
      <c r="E236" s="75" t="s">
        <v>1448</v>
      </c>
      <c r="F236" s="75" t="s">
        <v>103</v>
      </c>
      <c r="G236" s="76" t="s">
        <v>1</v>
      </c>
      <c r="H236" s="76" t="s">
        <v>83</v>
      </c>
      <c r="I236" s="76" t="s">
        <v>258</v>
      </c>
      <c r="J236" s="76" t="s">
        <v>83</v>
      </c>
      <c r="K236" s="87" t="s">
        <v>84</v>
      </c>
      <c r="L236" s="77" t="s">
        <v>84</v>
      </c>
      <c r="M236" s="78">
        <v>3</v>
      </c>
      <c r="N236" s="78">
        <v>12</v>
      </c>
      <c r="O236" s="78">
        <v>17</v>
      </c>
      <c r="P236" s="79">
        <v>32</v>
      </c>
      <c r="Q236" s="78">
        <v>13</v>
      </c>
      <c r="R236" s="78">
        <v>21</v>
      </c>
      <c r="S236" s="78">
        <v>30</v>
      </c>
      <c r="T236" s="78">
        <v>29</v>
      </c>
      <c r="U236" s="78">
        <v>30</v>
      </c>
      <c r="V236" s="79">
        <v>123</v>
      </c>
      <c r="W236" s="78">
        <v>12</v>
      </c>
      <c r="X236" s="78">
        <v>20</v>
      </c>
      <c r="Y236" s="78">
        <v>31</v>
      </c>
      <c r="Z236" s="79">
        <v>63</v>
      </c>
      <c r="AA236" s="78">
        <v>3</v>
      </c>
      <c r="AB236" s="78">
        <v>12</v>
      </c>
      <c r="AC236" s="78">
        <v>17</v>
      </c>
      <c r="AD236" s="79">
        <v>32</v>
      </c>
      <c r="AE236" s="78">
        <v>9</v>
      </c>
      <c r="AF236" s="78">
        <v>8</v>
      </c>
      <c r="AG236" s="78">
        <v>14</v>
      </c>
      <c r="AH236" s="79">
        <v>31</v>
      </c>
    </row>
    <row r="237" spans="1:34" ht="15" customHeight="1">
      <c r="A237" s="73">
        <v>249</v>
      </c>
      <c r="B237" s="89" t="s">
        <v>0</v>
      </c>
      <c r="C237" s="74" t="str">
        <f t="shared" si="4"/>
        <v>00013005</v>
      </c>
      <c r="D237" s="147">
        <v>13005</v>
      </c>
      <c r="E237" s="75" t="s">
        <v>1449</v>
      </c>
      <c r="F237" s="75" t="s">
        <v>103</v>
      </c>
      <c r="G237" s="76" t="s">
        <v>1</v>
      </c>
      <c r="H237" s="76" t="s">
        <v>83</v>
      </c>
      <c r="I237" s="76" t="s">
        <v>258</v>
      </c>
      <c r="J237" s="76" t="s">
        <v>83</v>
      </c>
      <c r="K237" s="87" t="s">
        <v>85</v>
      </c>
      <c r="L237" s="77" t="s">
        <v>85</v>
      </c>
      <c r="M237" s="78">
        <v>1</v>
      </c>
      <c r="N237" s="78">
        <v>9</v>
      </c>
      <c r="O237" s="78">
        <v>8</v>
      </c>
      <c r="P237" s="79">
        <v>18</v>
      </c>
      <c r="Q237" s="78">
        <v>6</v>
      </c>
      <c r="R237" s="78">
        <v>16</v>
      </c>
      <c r="S237" s="78">
        <v>13</v>
      </c>
      <c r="T237" s="78">
        <v>34</v>
      </c>
      <c r="U237" s="78">
        <v>20</v>
      </c>
      <c r="V237" s="79">
        <v>89</v>
      </c>
      <c r="W237" s="78">
        <v>6</v>
      </c>
      <c r="X237" s="78">
        <v>16</v>
      </c>
      <c r="Y237" s="78">
        <v>14</v>
      </c>
      <c r="Z237" s="79">
        <v>36</v>
      </c>
      <c r="AA237" s="78">
        <v>1</v>
      </c>
      <c r="AB237" s="78">
        <v>9</v>
      </c>
      <c r="AC237" s="78">
        <v>8</v>
      </c>
      <c r="AD237" s="79">
        <v>18</v>
      </c>
      <c r="AE237" s="78">
        <v>4</v>
      </c>
      <c r="AF237" s="78">
        <v>7</v>
      </c>
      <c r="AG237" s="78">
        <v>6</v>
      </c>
      <c r="AH237" s="79">
        <v>17</v>
      </c>
    </row>
    <row r="238" spans="1:34" ht="15" customHeight="1">
      <c r="A238" s="73">
        <v>250</v>
      </c>
      <c r="B238" s="89" t="s">
        <v>0</v>
      </c>
      <c r="C238" s="74" t="str">
        <f t="shared" si="4"/>
        <v>00028965</v>
      </c>
      <c r="D238" s="147">
        <v>28965</v>
      </c>
      <c r="E238" s="75" t="s">
        <v>1450</v>
      </c>
      <c r="F238" s="75" t="s">
        <v>103</v>
      </c>
      <c r="G238" s="76" t="s">
        <v>1</v>
      </c>
      <c r="H238" s="76" t="s">
        <v>83</v>
      </c>
      <c r="I238" s="76" t="s">
        <v>258</v>
      </c>
      <c r="J238" s="76" t="s">
        <v>83</v>
      </c>
      <c r="K238" s="87" t="s">
        <v>1081</v>
      </c>
      <c r="L238" s="77" t="s">
        <v>778</v>
      </c>
      <c r="M238" s="78">
        <v>1</v>
      </c>
      <c r="N238" s="78">
        <v>13</v>
      </c>
      <c r="O238" s="78">
        <v>12</v>
      </c>
      <c r="P238" s="79">
        <v>26</v>
      </c>
      <c r="Q238" s="78">
        <v>5</v>
      </c>
      <c r="R238" s="78">
        <v>23</v>
      </c>
      <c r="S238" s="78">
        <v>21</v>
      </c>
      <c r="T238" s="78">
        <v>24</v>
      </c>
      <c r="U238" s="78">
        <v>25</v>
      </c>
      <c r="V238" s="79">
        <v>98</v>
      </c>
      <c r="W238" s="78">
        <v>4</v>
      </c>
      <c r="X238" s="78">
        <v>22</v>
      </c>
      <c r="Y238" s="78">
        <v>22</v>
      </c>
      <c r="Z238" s="79">
        <v>48</v>
      </c>
      <c r="AA238" s="78">
        <v>1</v>
      </c>
      <c r="AB238" s="78">
        <v>13</v>
      </c>
      <c r="AC238" s="78">
        <v>12</v>
      </c>
      <c r="AD238" s="79">
        <v>26</v>
      </c>
      <c r="AE238" s="78">
        <v>3</v>
      </c>
      <c r="AF238" s="78">
        <v>9</v>
      </c>
      <c r="AG238" s="78">
        <v>10</v>
      </c>
      <c r="AH238" s="79">
        <v>22</v>
      </c>
    </row>
    <row r="239" spans="1:34" ht="15" customHeight="1">
      <c r="A239" s="73">
        <v>251</v>
      </c>
      <c r="B239" s="88" t="s">
        <v>896</v>
      </c>
      <c r="C239" s="74" t="str">
        <f t="shared" si="4"/>
        <v>00000054</v>
      </c>
      <c r="D239" s="147">
        <v>54</v>
      </c>
      <c r="E239" s="75" t="s">
        <v>1451</v>
      </c>
      <c r="F239" s="75" t="s">
        <v>103</v>
      </c>
      <c r="G239" s="76" t="s">
        <v>1</v>
      </c>
      <c r="H239" s="76" t="s">
        <v>47</v>
      </c>
      <c r="I239" s="76" t="s">
        <v>258</v>
      </c>
      <c r="J239" s="76" t="s">
        <v>83</v>
      </c>
      <c r="K239" s="87" t="s">
        <v>47</v>
      </c>
      <c r="L239" s="77" t="s">
        <v>47</v>
      </c>
      <c r="M239" s="78">
        <v>20</v>
      </c>
      <c r="N239" s="78">
        <v>74</v>
      </c>
      <c r="O239" s="78">
        <v>70</v>
      </c>
      <c r="P239" s="79">
        <v>164</v>
      </c>
      <c r="Q239" s="78">
        <v>86</v>
      </c>
      <c r="R239" s="78">
        <v>128</v>
      </c>
      <c r="S239" s="78">
        <v>125</v>
      </c>
      <c r="T239" s="78">
        <v>216</v>
      </c>
      <c r="U239" s="78">
        <v>211</v>
      </c>
      <c r="V239" s="79">
        <v>766</v>
      </c>
      <c r="W239" s="78">
        <v>78</v>
      </c>
      <c r="X239" s="78">
        <v>126</v>
      </c>
      <c r="Y239" s="78">
        <v>130</v>
      </c>
      <c r="Z239" s="79">
        <v>334</v>
      </c>
      <c r="AA239" s="78">
        <v>20</v>
      </c>
      <c r="AB239" s="78">
        <v>74</v>
      </c>
      <c r="AC239" s="78">
        <v>70</v>
      </c>
      <c r="AD239" s="79">
        <v>164</v>
      </c>
      <c r="AE239" s="78">
        <v>58</v>
      </c>
      <c r="AF239" s="78">
        <v>52</v>
      </c>
      <c r="AG239" s="78">
        <v>59</v>
      </c>
      <c r="AH239" s="79">
        <v>169</v>
      </c>
    </row>
    <row r="240" spans="1:34" ht="15" customHeight="1">
      <c r="A240" s="73">
        <v>252</v>
      </c>
      <c r="B240" s="89" t="s">
        <v>0</v>
      </c>
      <c r="C240" s="74" t="str">
        <f t="shared" si="4"/>
        <v>00000055</v>
      </c>
      <c r="D240" s="147">
        <v>55</v>
      </c>
      <c r="E240" s="75" t="s">
        <v>1452</v>
      </c>
      <c r="F240" s="75" t="s">
        <v>103</v>
      </c>
      <c r="G240" s="76" t="s">
        <v>1</v>
      </c>
      <c r="H240" s="76" t="s">
        <v>47</v>
      </c>
      <c r="I240" s="76" t="s">
        <v>258</v>
      </c>
      <c r="J240" s="76" t="s">
        <v>83</v>
      </c>
      <c r="K240" s="87" t="s">
        <v>50</v>
      </c>
      <c r="L240" s="77" t="s">
        <v>50</v>
      </c>
      <c r="M240" s="78">
        <v>3</v>
      </c>
      <c r="N240" s="78">
        <v>9</v>
      </c>
      <c r="O240" s="78">
        <v>12</v>
      </c>
      <c r="P240" s="79">
        <v>24</v>
      </c>
      <c r="Q240" s="78">
        <v>14</v>
      </c>
      <c r="R240" s="78">
        <v>16</v>
      </c>
      <c r="S240" s="78">
        <v>21</v>
      </c>
      <c r="T240" s="78">
        <v>23</v>
      </c>
      <c r="U240" s="78">
        <v>22</v>
      </c>
      <c r="V240" s="79">
        <v>96</v>
      </c>
      <c r="W240" s="78">
        <v>13</v>
      </c>
      <c r="X240" s="78">
        <v>16</v>
      </c>
      <c r="Y240" s="78">
        <v>22</v>
      </c>
      <c r="Z240" s="79">
        <v>51</v>
      </c>
      <c r="AA240" s="78">
        <v>3</v>
      </c>
      <c r="AB240" s="78">
        <v>9</v>
      </c>
      <c r="AC240" s="78">
        <v>12</v>
      </c>
      <c r="AD240" s="79">
        <v>24</v>
      </c>
      <c r="AE240" s="78">
        <v>9</v>
      </c>
      <c r="AF240" s="78">
        <v>7</v>
      </c>
      <c r="AG240" s="78">
        <v>10</v>
      </c>
      <c r="AH240" s="79">
        <v>26</v>
      </c>
    </row>
    <row r="241" spans="1:41" ht="15" customHeight="1">
      <c r="A241" s="73">
        <v>253</v>
      </c>
      <c r="B241" s="89" t="s">
        <v>0</v>
      </c>
      <c r="C241" s="74" t="str">
        <f t="shared" si="4"/>
        <v>00000056</v>
      </c>
      <c r="D241" s="147">
        <v>56</v>
      </c>
      <c r="E241" s="75" t="s">
        <v>1453</v>
      </c>
      <c r="F241" s="75" t="s">
        <v>103</v>
      </c>
      <c r="G241" s="76" t="s">
        <v>1</v>
      </c>
      <c r="H241" s="76" t="s">
        <v>47</v>
      </c>
      <c r="I241" s="76" t="s">
        <v>258</v>
      </c>
      <c r="J241" s="76" t="s">
        <v>83</v>
      </c>
      <c r="K241" s="87" t="s">
        <v>49</v>
      </c>
      <c r="L241" s="77" t="s">
        <v>49</v>
      </c>
      <c r="M241" s="78">
        <v>2</v>
      </c>
      <c r="N241" s="78">
        <v>7</v>
      </c>
      <c r="O241" s="78">
        <v>10</v>
      </c>
      <c r="P241" s="79">
        <v>19</v>
      </c>
      <c r="Q241" s="78">
        <v>8</v>
      </c>
      <c r="R241" s="78">
        <v>12</v>
      </c>
      <c r="S241" s="78">
        <v>18</v>
      </c>
      <c r="T241" s="78">
        <v>34</v>
      </c>
      <c r="U241" s="78">
        <v>22</v>
      </c>
      <c r="V241" s="79">
        <v>94</v>
      </c>
      <c r="W241" s="78">
        <v>8</v>
      </c>
      <c r="X241" s="78">
        <v>12</v>
      </c>
      <c r="Y241" s="78">
        <v>18</v>
      </c>
      <c r="Z241" s="79">
        <v>38</v>
      </c>
      <c r="AA241" s="78">
        <v>2</v>
      </c>
      <c r="AB241" s="78">
        <v>7</v>
      </c>
      <c r="AC241" s="78">
        <v>10</v>
      </c>
      <c r="AD241" s="79">
        <v>19</v>
      </c>
      <c r="AE241" s="78">
        <v>6</v>
      </c>
      <c r="AF241" s="78">
        <v>5</v>
      </c>
      <c r="AG241" s="78">
        <v>8</v>
      </c>
      <c r="AH241" s="79">
        <v>19</v>
      </c>
    </row>
    <row r="242" spans="1:41" ht="15" customHeight="1">
      <c r="A242" s="73">
        <v>254</v>
      </c>
      <c r="B242" s="89" t="s">
        <v>0</v>
      </c>
      <c r="C242" s="74" t="str">
        <f t="shared" si="4"/>
        <v>00000057</v>
      </c>
      <c r="D242" s="147">
        <v>57</v>
      </c>
      <c r="E242" s="75" t="s">
        <v>1454</v>
      </c>
      <c r="F242" s="75" t="s">
        <v>103</v>
      </c>
      <c r="G242" s="76" t="s">
        <v>1</v>
      </c>
      <c r="H242" s="76" t="s">
        <v>47</v>
      </c>
      <c r="I242" s="76" t="s">
        <v>258</v>
      </c>
      <c r="J242" s="76" t="s">
        <v>83</v>
      </c>
      <c r="K242" s="87" t="s">
        <v>1082</v>
      </c>
      <c r="L242" s="77" t="s">
        <v>306</v>
      </c>
      <c r="M242" s="78">
        <v>3</v>
      </c>
      <c r="N242" s="78">
        <v>8</v>
      </c>
      <c r="O242" s="78">
        <v>7</v>
      </c>
      <c r="P242" s="79">
        <v>18</v>
      </c>
      <c r="Q242" s="78">
        <v>13</v>
      </c>
      <c r="R242" s="78">
        <v>13</v>
      </c>
      <c r="S242" s="78">
        <v>12</v>
      </c>
      <c r="T242" s="78">
        <v>21</v>
      </c>
      <c r="U242" s="78">
        <v>28</v>
      </c>
      <c r="V242" s="79">
        <v>87</v>
      </c>
      <c r="W242" s="78">
        <v>12</v>
      </c>
      <c r="X242" s="78">
        <v>13</v>
      </c>
      <c r="Y242" s="78">
        <v>12</v>
      </c>
      <c r="Z242" s="79">
        <v>37</v>
      </c>
      <c r="AA242" s="78">
        <v>3</v>
      </c>
      <c r="AB242" s="78">
        <v>8</v>
      </c>
      <c r="AC242" s="78">
        <v>7</v>
      </c>
      <c r="AD242" s="79">
        <v>18</v>
      </c>
      <c r="AE242" s="78">
        <v>9</v>
      </c>
      <c r="AF242" s="78">
        <v>5</v>
      </c>
      <c r="AG242" s="78">
        <v>6</v>
      </c>
      <c r="AH242" s="79">
        <v>20</v>
      </c>
    </row>
    <row r="243" spans="1:41" ht="15" customHeight="1">
      <c r="A243" s="73">
        <v>255</v>
      </c>
      <c r="B243" s="89" t="s">
        <v>0</v>
      </c>
      <c r="C243" s="74" t="str">
        <f t="shared" si="4"/>
        <v>00000058</v>
      </c>
      <c r="D243" s="147">
        <v>58</v>
      </c>
      <c r="E243" s="75" t="s">
        <v>1455</v>
      </c>
      <c r="F243" s="75" t="s">
        <v>103</v>
      </c>
      <c r="G243" s="76" t="s">
        <v>1</v>
      </c>
      <c r="H243" s="76" t="s">
        <v>47</v>
      </c>
      <c r="I243" s="76" t="s">
        <v>258</v>
      </c>
      <c r="J243" s="76" t="s">
        <v>83</v>
      </c>
      <c r="K243" s="87" t="s">
        <v>51</v>
      </c>
      <c r="L243" s="77" t="s">
        <v>51</v>
      </c>
      <c r="M243" s="78">
        <v>2</v>
      </c>
      <c r="N243" s="78">
        <v>7</v>
      </c>
      <c r="O243" s="78">
        <v>8</v>
      </c>
      <c r="P243" s="79">
        <v>17</v>
      </c>
      <c r="Q243" s="78">
        <v>7</v>
      </c>
      <c r="R243" s="78">
        <v>12</v>
      </c>
      <c r="S243" s="78">
        <v>13</v>
      </c>
      <c r="T243" s="78">
        <v>15</v>
      </c>
      <c r="U243" s="78">
        <v>12</v>
      </c>
      <c r="V243" s="79">
        <v>59</v>
      </c>
      <c r="W243" s="78">
        <v>6</v>
      </c>
      <c r="X243" s="78">
        <v>12</v>
      </c>
      <c r="Y243" s="78">
        <v>14</v>
      </c>
      <c r="Z243" s="79">
        <v>32</v>
      </c>
      <c r="AA243" s="78">
        <v>2</v>
      </c>
      <c r="AB243" s="78">
        <v>7</v>
      </c>
      <c r="AC243" s="78">
        <v>8</v>
      </c>
      <c r="AD243" s="79">
        <v>17</v>
      </c>
      <c r="AE243" s="78">
        <v>5</v>
      </c>
      <c r="AF243" s="78">
        <v>5</v>
      </c>
      <c r="AG243" s="78">
        <v>6</v>
      </c>
      <c r="AH243" s="79">
        <v>16</v>
      </c>
    </row>
    <row r="244" spans="1:41" ht="15" customHeight="1">
      <c r="A244" s="73">
        <v>256</v>
      </c>
      <c r="B244" s="89" t="s">
        <v>0</v>
      </c>
      <c r="C244" s="74" t="str">
        <f t="shared" si="4"/>
        <v>00000059</v>
      </c>
      <c r="D244" s="147">
        <v>59</v>
      </c>
      <c r="E244" s="75" t="s">
        <v>1456</v>
      </c>
      <c r="F244" s="75" t="s">
        <v>103</v>
      </c>
      <c r="G244" s="76" t="s">
        <v>1</v>
      </c>
      <c r="H244" s="76" t="s">
        <v>47</v>
      </c>
      <c r="I244" s="76" t="s">
        <v>258</v>
      </c>
      <c r="J244" s="76" t="s">
        <v>83</v>
      </c>
      <c r="K244" s="87" t="s">
        <v>48</v>
      </c>
      <c r="L244" s="77" t="s">
        <v>48</v>
      </c>
      <c r="M244" s="78">
        <v>6</v>
      </c>
      <c r="N244" s="78">
        <v>17</v>
      </c>
      <c r="O244" s="78">
        <v>11</v>
      </c>
      <c r="P244" s="79">
        <v>34</v>
      </c>
      <c r="Q244" s="78">
        <v>25</v>
      </c>
      <c r="R244" s="78">
        <v>29</v>
      </c>
      <c r="S244" s="78">
        <v>19</v>
      </c>
      <c r="T244" s="78">
        <v>28</v>
      </c>
      <c r="U244" s="78">
        <v>34</v>
      </c>
      <c r="V244" s="79">
        <v>135</v>
      </c>
      <c r="W244" s="78">
        <v>23</v>
      </c>
      <c r="X244" s="78">
        <v>28</v>
      </c>
      <c r="Y244" s="78">
        <v>20</v>
      </c>
      <c r="Z244" s="79">
        <v>71</v>
      </c>
      <c r="AA244" s="78">
        <v>6</v>
      </c>
      <c r="AB244" s="78">
        <v>17</v>
      </c>
      <c r="AC244" s="78">
        <v>11</v>
      </c>
      <c r="AD244" s="79">
        <v>34</v>
      </c>
      <c r="AE244" s="78">
        <v>17</v>
      </c>
      <c r="AF244" s="78">
        <v>12</v>
      </c>
      <c r="AG244" s="78">
        <v>9</v>
      </c>
      <c r="AH244" s="79">
        <v>38</v>
      </c>
    </row>
    <row r="245" spans="1:41" ht="15" customHeight="1">
      <c r="A245" s="73">
        <v>257</v>
      </c>
      <c r="B245" s="89" t="s">
        <v>0</v>
      </c>
      <c r="C245" s="74" t="str">
        <f t="shared" si="4"/>
        <v>00006946</v>
      </c>
      <c r="D245" s="147">
        <v>6946</v>
      </c>
      <c r="E245" s="75" t="s">
        <v>1457</v>
      </c>
      <c r="F245" s="75" t="s">
        <v>103</v>
      </c>
      <c r="G245" s="76" t="s">
        <v>1</v>
      </c>
      <c r="H245" s="76" t="s">
        <v>47</v>
      </c>
      <c r="I245" s="76" t="s">
        <v>258</v>
      </c>
      <c r="J245" s="76" t="s">
        <v>83</v>
      </c>
      <c r="K245" s="87" t="s">
        <v>52</v>
      </c>
      <c r="L245" s="77" t="s">
        <v>52</v>
      </c>
      <c r="M245" s="78">
        <v>1</v>
      </c>
      <c r="N245" s="78">
        <v>3</v>
      </c>
      <c r="O245" s="78">
        <v>7</v>
      </c>
      <c r="P245" s="79">
        <v>11</v>
      </c>
      <c r="Q245" s="78">
        <v>5</v>
      </c>
      <c r="R245" s="78">
        <v>4</v>
      </c>
      <c r="S245" s="78">
        <v>13</v>
      </c>
      <c r="T245" s="78">
        <v>12</v>
      </c>
      <c r="U245" s="78">
        <v>14</v>
      </c>
      <c r="V245" s="79">
        <v>48</v>
      </c>
      <c r="W245" s="78">
        <v>5</v>
      </c>
      <c r="X245" s="78">
        <v>4</v>
      </c>
      <c r="Y245" s="78">
        <v>13</v>
      </c>
      <c r="Z245" s="79">
        <v>22</v>
      </c>
      <c r="AA245" s="78">
        <v>1</v>
      </c>
      <c r="AB245" s="78">
        <v>3</v>
      </c>
      <c r="AC245" s="78">
        <v>7</v>
      </c>
      <c r="AD245" s="79">
        <v>11</v>
      </c>
      <c r="AE245" s="78">
        <v>3</v>
      </c>
      <c r="AF245" s="78">
        <v>2</v>
      </c>
      <c r="AG245" s="78">
        <v>6</v>
      </c>
      <c r="AH245" s="79">
        <v>11</v>
      </c>
    </row>
    <row r="246" spans="1:41" ht="15" customHeight="1">
      <c r="A246" s="73">
        <v>258</v>
      </c>
      <c r="B246" s="88" t="s">
        <v>896</v>
      </c>
      <c r="C246" s="74" t="str">
        <f t="shared" si="4"/>
        <v>00000063</v>
      </c>
      <c r="D246" s="147">
        <v>63</v>
      </c>
      <c r="E246" s="75" t="s">
        <v>1458</v>
      </c>
      <c r="F246" s="75" t="s">
        <v>103</v>
      </c>
      <c r="G246" s="76" t="s">
        <v>1</v>
      </c>
      <c r="H246" s="76" t="s">
        <v>63</v>
      </c>
      <c r="I246" s="76" t="s">
        <v>258</v>
      </c>
      <c r="J246" s="76" t="s">
        <v>83</v>
      </c>
      <c r="K246" s="87" t="s">
        <v>62</v>
      </c>
      <c r="L246" s="77" t="s">
        <v>62</v>
      </c>
      <c r="M246" s="78">
        <v>12</v>
      </c>
      <c r="N246" s="78">
        <v>25</v>
      </c>
      <c r="O246" s="78">
        <v>38</v>
      </c>
      <c r="P246" s="79">
        <v>75</v>
      </c>
      <c r="Q246" s="78">
        <v>52</v>
      </c>
      <c r="R246" s="78">
        <v>43</v>
      </c>
      <c r="S246" s="78">
        <v>67</v>
      </c>
      <c r="T246" s="78">
        <v>86</v>
      </c>
      <c r="U246" s="78">
        <v>62</v>
      </c>
      <c r="V246" s="79">
        <v>310</v>
      </c>
      <c r="W246" s="78">
        <v>47</v>
      </c>
      <c r="X246" s="78">
        <v>42</v>
      </c>
      <c r="Y246" s="78">
        <v>70</v>
      </c>
      <c r="Z246" s="79">
        <v>159</v>
      </c>
      <c r="AA246" s="78">
        <v>12</v>
      </c>
      <c r="AB246" s="78">
        <v>25</v>
      </c>
      <c r="AC246" s="78">
        <v>38</v>
      </c>
      <c r="AD246" s="79">
        <v>75</v>
      </c>
      <c r="AE246" s="78">
        <v>35</v>
      </c>
      <c r="AF246" s="78">
        <v>17</v>
      </c>
      <c r="AG246" s="78">
        <v>32</v>
      </c>
      <c r="AH246" s="79">
        <v>84</v>
      </c>
    </row>
    <row r="247" spans="1:41" ht="15" customHeight="1">
      <c r="A247" s="73">
        <v>259</v>
      </c>
      <c r="B247" s="89" t="s">
        <v>0</v>
      </c>
      <c r="C247" s="74" t="str">
        <f t="shared" si="4"/>
        <v>00000062</v>
      </c>
      <c r="D247" s="147">
        <v>62</v>
      </c>
      <c r="E247" s="75" t="s">
        <v>1459</v>
      </c>
      <c r="F247" s="75" t="s">
        <v>103</v>
      </c>
      <c r="G247" s="76" t="s">
        <v>1</v>
      </c>
      <c r="H247" s="76" t="s">
        <v>63</v>
      </c>
      <c r="I247" s="76" t="s">
        <v>258</v>
      </c>
      <c r="J247" s="76" t="s">
        <v>83</v>
      </c>
      <c r="K247" s="87" t="s">
        <v>64</v>
      </c>
      <c r="L247" s="77" t="s">
        <v>64</v>
      </c>
      <c r="M247" s="78">
        <v>12</v>
      </c>
      <c r="N247" s="78">
        <v>30</v>
      </c>
      <c r="O247" s="78">
        <v>27</v>
      </c>
      <c r="P247" s="79">
        <v>69</v>
      </c>
      <c r="Q247" s="78">
        <v>52</v>
      </c>
      <c r="R247" s="78">
        <v>51</v>
      </c>
      <c r="S247" s="78">
        <v>48</v>
      </c>
      <c r="T247" s="78">
        <v>66</v>
      </c>
      <c r="U247" s="78">
        <v>54</v>
      </c>
      <c r="V247" s="79">
        <v>271</v>
      </c>
      <c r="W247" s="78">
        <v>47</v>
      </c>
      <c r="X247" s="78">
        <v>51</v>
      </c>
      <c r="Y247" s="78">
        <v>50</v>
      </c>
      <c r="Z247" s="79">
        <v>148</v>
      </c>
      <c r="AA247" s="78">
        <v>12</v>
      </c>
      <c r="AB247" s="78">
        <v>30</v>
      </c>
      <c r="AC247" s="78">
        <v>27</v>
      </c>
      <c r="AD247" s="79">
        <v>69</v>
      </c>
      <c r="AE247" s="78">
        <v>35</v>
      </c>
      <c r="AF247" s="78">
        <v>21</v>
      </c>
      <c r="AG247" s="78">
        <v>23</v>
      </c>
      <c r="AH247" s="79">
        <v>79</v>
      </c>
    </row>
    <row r="248" spans="1:41" ht="15" customHeight="1">
      <c r="A248" s="73">
        <v>260</v>
      </c>
      <c r="B248" s="88" t="s">
        <v>896</v>
      </c>
      <c r="C248" s="74" t="str">
        <f t="shared" si="4"/>
        <v>00000060</v>
      </c>
      <c r="D248" s="147">
        <v>60</v>
      </c>
      <c r="E248" s="75" t="s">
        <v>1460</v>
      </c>
      <c r="F248" s="75" t="s">
        <v>103</v>
      </c>
      <c r="G248" s="76" t="s">
        <v>1</v>
      </c>
      <c r="H248" s="76" t="s">
        <v>63</v>
      </c>
      <c r="I248" s="76" t="s">
        <v>258</v>
      </c>
      <c r="J248" s="76" t="s">
        <v>83</v>
      </c>
      <c r="K248" s="87" t="s">
        <v>65</v>
      </c>
      <c r="L248" s="77" t="s">
        <v>65</v>
      </c>
      <c r="M248" s="78">
        <v>2</v>
      </c>
      <c r="N248" s="78">
        <v>4</v>
      </c>
      <c r="O248" s="78">
        <v>2</v>
      </c>
      <c r="P248" s="79">
        <v>8</v>
      </c>
      <c r="Q248" s="78">
        <v>9</v>
      </c>
      <c r="R248" s="78">
        <v>7</v>
      </c>
      <c r="S248" s="78">
        <v>4</v>
      </c>
      <c r="T248" s="78">
        <v>13</v>
      </c>
      <c r="U248" s="78">
        <v>10</v>
      </c>
      <c r="V248" s="79">
        <v>43</v>
      </c>
      <c r="W248" s="78">
        <v>8</v>
      </c>
      <c r="X248" s="78">
        <v>7</v>
      </c>
      <c r="Y248" s="78">
        <v>4</v>
      </c>
      <c r="Z248" s="79">
        <v>19</v>
      </c>
      <c r="AA248" s="78">
        <v>2</v>
      </c>
      <c r="AB248" s="78">
        <v>4</v>
      </c>
      <c r="AC248" s="78">
        <v>2</v>
      </c>
      <c r="AD248" s="79">
        <v>8</v>
      </c>
      <c r="AE248" s="78">
        <v>6</v>
      </c>
      <c r="AF248" s="78">
        <v>3</v>
      </c>
      <c r="AG248" s="78">
        <v>2</v>
      </c>
      <c r="AH248" s="79">
        <v>11</v>
      </c>
    </row>
    <row r="249" spans="1:41" ht="15" customHeight="1">
      <c r="A249" s="73">
        <v>261</v>
      </c>
      <c r="B249" s="89" t="s">
        <v>0</v>
      </c>
      <c r="C249" s="74" t="str">
        <f t="shared" si="4"/>
        <v>00000061</v>
      </c>
      <c r="D249" s="147">
        <v>61</v>
      </c>
      <c r="E249" s="75" t="s">
        <v>1461</v>
      </c>
      <c r="F249" s="75" t="s">
        <v>103</v>
      </c>
      <c r="G249" s="76" t="s">
        <v>1</v>
      </c>
      <c r="H249" s="76" t="s">
        <v>63</v>
      </c>
      <c r="I249" s="76" t="s">
        <v>258</v>
      </c>
      <c r="J249" s="76" t="s">
        <v>83</v>
      </c>
      <c r="K249" s="87" t="s">
        <v>66</v>
      </c>
      <c r="L249" s="77" t="s">
        <v>66</v>
      </c>
      <c r="M249" s="78">
        <v>0</v>
      </c>
      <c r="N249" s="78">
        <v>2</v>
      </c>
      <c r="O249" s="78">
        <v>0</v>
      </c>
      <c r="P249" s="79">
        <v>2</v>
      </c>
      <c r="Q249" s="78">
        <v>1</v>
      </c>
      <c r="R249" s="78">
        <v>3</v>
      </c>
      <c r="S249" s="78">
        <v>3</v>
      </c>
      <c r="T249" s="78">
        <v>2</v>
      </c>
      <c r="U249" s="78">
        <v>2</v>
      </c>
      <c r="V249" s="79">
        <v>11</v>
      </c>
      <c r="W249" s="78">
        <v>1</v>
      </c>
      <c r="X249" s="78">
        <v>3</v>
      </c>
      <c r="Y249" s="78">
        <v>1</v>
      </c>
      <c r="Z249" s="79">
        <v>5</v>
      </c>
      <c r="AA249" s="78">
        <v>0</v>
      </c>
      <c r="AB249" s="78">
        <v>2</v>
      </c>
      <c r="AC249" s="78">
        <v>0</v>
      </c>
      <c r="AD249" s="79">
        <v>2</v>
      </c>
      <c r="AE249" s="78">
        <v>1</v>
      </c>
      <c r="AF249" s="78">
        <v>2</v>
      </c>
      <c r="AG249" s="78">
        <v>1</v>
      </c>
      <c r="AH249" s="79">
        <v>4</v>
      </c>
    </row>
    <row r="250" spans="1:41" ht="15" customHeight="1">
      <c r="A250" s="73">
        <v>262</v>
      </c>
      <c r="B250" s="88" t="s">
        <v>896</v>
      </c>
      <c r="C250" s="74" t="str">
        <f t="shared" si="4"/>
        <v>00000077</v>
      </c>
      <c r="D250" s="147">
        <v>77</v>
      </c>
      <c r="E250" s="75" t="s">
        <v>1462</v>
      </c>
      <c r="F250" s="75" t="s">
        <v>103</v>
      </c>
      <c r="G250" s="76" t="s">
        <v>138</v>
      </c>
      <c r="H250" s="76" t="s">
        <v>138</v>
      </c>
      <c r="I250" s="76" t="s">
        <v>258</v>
      </c>
      <c r="J250" s="76" t="s">
        <v>138</v>
      </c>
      <c r="K250" s="87" t="s">
        <v>1083</v>
      </c>
      <c r="L250" s="77" t="s">
        <v>314</v>
      </c>
      <c r="M250" s="78">
        <v>22</v>
      </c>
      <c r="N250" s="78">
        <v>59</v>
      </c>
      <c r="O250" s="78">
        <v>66</v>
      </c>
      <c r="P250" s="79">
        <v>147</v>
      </c>
      <c r="Q250" s="78">
        <v>0</v>
      </c>
      <c r="R250" s="78">
        <v>0</v>
      </c>
      <c r="S250" s="78">
        <v>0</v>
      </c>
      <c r="T250" s="78">
        <v>0</v>
      </c>
      <c r="U250" s="78">
        <v>0</v>
      </c>
      <c r="V250" s="79">
        <v>0</v>
      </c>
      <c r="W250" s="78">
        <v>86</v>
      </c>
      <c r="X250" s="78">
        <v>101</v>
      </c>
      <c r="Y250" s="78">
        <v>123</v>
      </c>
      <c r="Z250" s="79">
        <v>310</v>
      </c>
      <c r="AA250" s="78">
        <v>22</v>
      </c>
      <c r="AB250" s="78">
        <v>59</v>
      </c>
      <c r="AC250" s="78">
        <v>66</v>
      </c>
      <c r="AD250" s="79">
        <v>147</v>
      </c>
      <c r="AE250" s="78">
        <v>63</v>
      </c>
      <c r="AF250" s="78">
        <v>41</v>
      </c>
      <c r="AG250" s="78">
        <v>55</v>
      </c>
      <c r="AH250" s="79">
        <v>159</v>
      </c>
    </row>
    <row r="251" spans="1:41" ht="15" customHeight="1">
      <c r="A251" s="73">
        <v>263</v>
      </c>
      <c r="B251" s="89" t="s">
        <v>0</v>
      </c>
      <c r="C251" s="74" t="str">
        <f t="shared" si="4"/>
        <v>00000082</v>
      </c>
      <c r="D251" s="147">
        <v>82</v>
      </c>
      <c r="E251" s="75" t="s">
        <v>1463</v>
      </c>
      <c r="F251" s="75" t="s">
        <v>103</v>
      </c>
      <c r="G251" s="76" t="s">
        <v>138</v>
      </c>
      <c r="H251" s="76" t="s">
        <v>138</v>
      </c>
      <c r="I251" s="76" t="s">
        <v>258</v>
      </c>
      <c r="J251" s="76" t="s">
        <v>138</v>
      </c>
      <c r="K251" s="87" t="s">
        <v>139</v>
      </c>
      <c r="L251" s="77" t="s">
        <v>139</v>
      </c>
      <c r="M251" s="78">
        <v>1</v>
      </c>
      <c r="N251" s="78">
        <v>1</v>
      </c>
      <c r="O251" s="78">
        <v>2</v>
      </c>
      <c r="P251" s="79">
        <v>4</v>
      </c>
      <c r="Q251" s="78">
        <v>0</v>
      </c>
      <c r="R251" s="78">
        <v>0</v>
      </c>
      <c r="S251" s="78">
        <v>0</v>
      </c>
      <c r="T251" s="78">
        <v>0</v>
      </c>
      <c r="U251" s="78">
        <v>0</v>
      </c>
      <c r="V251" s="79">
        <v>0</v>
      </c>
      <c r="W251" s="78">
        <v>5</v>
      </c>
      <c r="X251" s="78">
        <v>2</v>
      </c>
      <c r="Y251" s="78">
        <v>4</v>
      </c>
      <c r="Z251" s="79">
        <v>11</v>
      </c>
      <c r="AA251" s="78">
        <v>1</v>
      </c>
      <c r="AB251" s="78">
        <v>1</v>
      </c>
      <c r="AC251" s="78">
        <v>2</v>
      </c>
      <c r="AD251" s="79">
        <v>4</v>
      </c>
      <c r="AE251" s="78">
        <v>4</v>
      </c>
      <c r="AF251" s="78">
        <v>1</v>
      </c>
      <c r="AG251" s="78">
        <v>2</v>
      </c>
      <c r="AH251" s="79">
        <v>7</v>
      </c>
    </row>
    <row r="252" spans="1:41" ht="15" customHeight="1">
      <c r="A252" s="73">
        <v>264</v>
      </c>
      <c r="B252" s="89" t="s">
        <v>0</v>
      </c>
      <c r="C252" s="74" t="str">
        <f t="shared" si="4"/>
        <v>00000083</v>
      </c>
      <c r="D252" s="147">
        <v>83</v>
      </c>
      <c r="E252" s="75" t="s">
        <v>1464</v>
      </c>
      <c r="F252" s="75" t="s">
        <v>103</v>
      </c>
      <c r="G252" s="76" t="s">
        <v>138</v>
      </c>
      <c r="H252" s="76" t="s">
        <v>138</v>
      </c>
      <c r="I252" s="76" t="s">
        <v>258</v>
      </c>
      <c r="J252" s="76" t="s">
        <v>138</v>
      </c>
      <c r="K252" s="87" t="s">
        <v>140</v>
      </c>
      <c r="L252" s="77" t="s">
        <v>140</v>
      </c>
      <c r="M252" s="78">
        <v>0</v>
      </c>
      <c r="N252" s="78">
        <v>0</v>
      </c>
      <c r="O252" s="78">
        <v>1</v>
      </c>
      <c r="P252" s="79">
        <v>1</v>
      </c>
      <c r="Q252" s="78">
        <v>0</v>
      </c>
      <c r="R252" s="78">
        <v>0</v>
      </c>
      <c r="S252" s="78">
        <v>0</v>
      </c>
      <c r="T252" s="78">
        <v>0</v>
      </c>
      <c r="U252" s="78">
        <v>0</v>
      </c>
      <c r="V252" s="79">
        <v>0</v>
      </c>
      <c r="W252" s="78">
        <v>0</v>
      </c>
      <c r="X252" s="78">
        <v>0</v>
      </c>
      <c r="Y252" s="78">
        <v>1</v>
      </c>
      <c r="Z252" s="79">
        <v>1</v>
      </c>
      <c r="AA252" s="78">
        <v>0</v>
      </c>
      <c r="AB252" s="78">
        <v>0</v>
      </c>
      <c r="AC252" s="78">
        <v>1</v>
      </c>
      <c r="AD252" s="79">
        <v>1</v>
      </c>
      <c r="AE252" s="78">
        <v>0</v>
      </c>
      <c r="AF252" s="78">
        <v>0</v>
      </c>
      <c r="AG252" s="78">
        <v>0</v>
      </c>
      <c r="AH252" s="79">
        <v>0</v>
      </c>
      <c r="AI252" s="63"/>
      <c r="AJ252" s="63"/>
      <c r="AK252" s="63"/>
      <c r="AL252" s="63"/>
      <c r="AM252" s="63"/>
      <c r="AN252" s="63"/>
      <c r="AO252" s="63"/>
    </row>
    <row r="253" spans="1:41" ht="15" customHeight="1">
      <c r="A253" s="73">
        <v>265</v>
      </c>
      <c r="B253" s="89" t="s">
        <v>0</v>
      </c>
      <c r="C253" s="74" t="str">
        <f t="shared" si="4"/>
        <v>00000084</v>
      </c>
      <c r="D253" s="147">
        <v>84</v>
      </c>
      <c r="E253" s="75" t="s">
        <v>1465</v>
      </c>
      <c r="F253" s="75" t="s">
        <v>103</v>
      </c>
      <c r="G253" s="76" t="s">
        <v>138</v>
      </c>
      <c r="H253" s="76" t="s">
        <v>138</v>
      </c>
      <c r="I253" s="76" t="s">
        <v>258</v>
      </c>
      <c r="J253" s="76" t="s">
        <v>138</v>
      </c>
      <c r="K253" s="87" t="s">
        <v>141</v>
      </c>
      <c r="L253" s="77" t="s">
        <v>141</v>
      </c>
      <c r="M253" s="78">
        <v>0</v>
      </c>
      <c r="N253" s="78">
        <v>1</v>
      </c>
      <c r="O253" s="78">
        <v>2</v>
      </c>
      <c r="P253" s="79">
        <v>3</v>
      </c>
      <c r="Q253" s="78">
        <v>0</v>
      </c>
      <c r="R253" s="78">
        <v>0</v>
      </c>
      <c r="S253" s="78">
        <v>0</v>
      </c>
      <c r="T253" s="78">
        <v>0</v>
      </c>
      <c r="U253" s="78">
        <v>0</v>
      </c>
      <c r="V253" s="79">
        <v>0</v>
      </c>
      <c r="W253" s="78">
        <v>0</v>
      </c>
      <c r="X253" s="78">
        <v>2</v>
      </c>
      <c r="Y253" s="78">
        <v>3</v>
      </c>
      <c r="Z253" s="79">
        <v>5</v>
      </c>
      <c r="AA253" s="78">
        <v>0</v>
      </c>
      <c r="AB253" s="78">
        <v>1</v>
      </c>
      <c r="AC253" s="78">
        <v>2</v>
      </c>
      <c r="AD253" s="79">
        <v>3</v>
      </c>
      <c r="AE253" s="78">
        <v>0</v>
      </c>
      <c r="AF253" s="78">
        <v>1</v>
      </c>
      <c r="AG253" s="78">
        <v>1</v>
      </c>
      <c r="AH253" s="79">
        <v>2</v>
      </c>
    </row>
    <row r="254" spans="1:41" ht="15" customHeight="1">
      <c r="A254" s="73">
        <v>266</v>
      </c>
      <c r="B254" s="89" t="s">
        <v>0</v>
      </c>
      <c r="C254" s="74" t="str">
        <f t="shared" si="4"/>
        <v>00000085</v>
      </c>
      <c r="D254" s="147">
        <v>85</v>
      </c>
      <c r="E254" s="75" t="s">
        <v>1466</v>
      </c>
      <c r="F254" s="75" t="s">
        <v>103</v>
      </c>
      <c r="G254" s="76" t="s">
        <v>138</v>
      </c>
      <c r="H254" s="76" t="s">
        <v>151</v>
      </c>
      <c r="I254" s="76" t="s">
        <v>258</v>
      </c>
      <c r="J254" s="76" t="s">
        <v>138</v>
      </c>
      <c r="K254" s="111" t="s">
        <v>1084</v>
      </c>
      <c r="L254" s="77" t="s">
        <v>1762</v>
      </c>
      <c r="M254" s="78">
        <v>1</v>
      </c>
      <c r="N254" s="78">
        <v>2</v>
      </c>
      <c r="O254" s="78">
        <v>3</v>
      </c>
      <c r="P254" s="79">
        <v>6</v>
      </c>
      <c r="Q254" s="78">
        <v>0</v>
      </c>
      <c r="R254" s="78">
        <v>0</v>
      </c>
      <c r="S254" s="78">
        <v>0</v>
      </c>
      <c r="T254" s="78">
        <v>0</v>
      </c>
      <c r="U254" s="78">
        <v>0</v>
      </c>
      <c r="V254" s="79">
        <v>0</v>
      </c>
      <c r="W254" s="78">
        <v>4</v>
      </c>
      <c r="X254" s="78">
        <v>4</v>
      </c>
      <c r="Y254" s="78">
        <v>6</v>
      </c>
      <c r="Z254" s="79">
        <v>14</v>
      </c>
      <c r="AA254" s="78">
        <v>1</v>
      </c>
      <c r="AB254" s="78">
        <v>2</v>
      </c>
      <c r="AC254" s="78">
        <v>3</v>
      </c>
      <c r="AD254" s="79">
        <v>6</v>
      </c>
      <c r="AE254" s="78">
        <v>3</v>
      </c>
      <c r="AF254" s="78">
        <v>2</v>
      </c>
      <c r="AG254" s="78">
        <v>3</v>
      </c>
      <c r="AH254" s="79">
        <v>8</v>
      </c>
    </row>
    <row r="255" spans="1:41" ht="15" customHeight="1">
      <c r="A255" s="73">
        <v>267</v>
      </c>
      <c r="B255" s="89" t="s">
        <v>0</v>
      </c>
      <c r="C255" s="74" t="str">
        <f t="shared" si="4"/>
        <v>00000086</v>
      </c>
      <c r="D255" s="147">
        <v>86</v>
      </c>
      <c r="E255" s="75" t="s">
        <v>1467</v>
      </c>
      <c r="F255" s="75" t="s">
        <v>103</v>
      </c>
      <c r="G255" s="76" t="s">
        <v>138</v>
      </c>
      <c r="H255" s="76" t="s">
        <v>151</v>
      </c>
      <c r="I255" s="76" t="s">
        <v>258</v>
      </c>
      <c r="J255" s="76" t="s">
        <v>138</v>
      </c>
      <c r="K255" s="111" t="s">
        <v>152</v>
      </c>
      <c r="L255" s="77" t="s">
        <v>152</v>
      </c>
      <c r="M255" s="78">
        <v>2</v>
      </c>
      <c r="N255" s="78">
        <v>5</v>
      </c>
      <c r="O255" s="78">
        <v>7</v>
      </c>
      <c r="P255" s="79">
        <v>14</v>
      </c>
      <c r="Q255" s="78">
        <v>0</v>
      </c>
      <c r="R255" s="78">
        <v>0</v>
      </c>
      <c r="S255" s="78">
        <v>0</v>
      </c>
      <c r="T255" s="78">
        <v>0</v>
      </c>
      <c r="U255" s="78">
        <v>0</v>
      </c>
      <c r="V255" s="79">
        <v>0</v>
      </c>
      <c r="W255" s="78">
        <v>6</v>
      </c>
      <c r="X255" s="78">
        <v>9</v>
      </c>
      <c r="Y255" s="78">
        <v>13</v>
      </c>
      <c r="Z255" s="79">
        <v>28</v>
      </c>
      <c r="AA255" s="78">
        <v>2</v>
      </c>
      <c r="AB255" s="78">
        <v>5</v>
      </c>
      <c r="AC255" s="78">
        <v>7</v>
      </c>
      <c r="AD255" s="79">
        <v>14</v>
      </c>
      <c r="AE255" s="78">
        <v>4</v>
      </c>
      <c r="AF255" s="78">
        <v>4</v>
      </c>
      <c r="AG255" s="78">
        <v>6</v>
      </c>
      <c r="AH255" s="79">
        <v>14</v>
      </c>
    </row>
    <row r="256" spans="1:41" ht="15" customHeight="1">
      <c r="A256" s="73">
        <v>268</v>
      </c>
      <c r="B256" s="86" t="s">
        <v>1251</v>
      </c>
      <c r="C256" s="74" t="str">
        <f t="shared" si="4"/>
        <v>00000080</v>
      </c>
      <c r="D256" s="147">
        <v>80</v>
      </c>
      <c r="E256" s="75" t="s">
        <v>1468</v>
      </c>
      <c r="F256" s="75" t="s">
        <v>103</v>
      </c>
      <c r="G256" s="76" t="s">
        <v>138</v>
      </c>
      <c r="H256" s="76" t="s">
        <v>210</v>
      </c>
      <c r="I256" s="76" t="s">
        <v>258</v>
      </c>
      <c r="J256" s="76" t="s">
        <v>138</v>
      </c>
      <c r="K256" s="87" t="s">
        <v>211</v>
      </c>
      <c r="L256" s="77" t="s">
        <v>211</v>
      </c>
      <c r="M256" s="78">
        <v>3</v>
      </c>
      <c r="N256" s="78">
        <v>6</v>
      </c>
      <c r="O256" s="78">
        <v>6</v>
      </c>
      <c r="P256" s="79">
        <v>15</v>
      </c>
      <c r="Q256" s="78">
        <v>11</v>
      </c>
      <c r="R256" s="78">
        <v>10</v>
      </c>
      <c r="S256" s="78">
        <v>10</v>
      </c>
      <c r="T256" s="78">
        <v>10</v>
      </c>
      <c r="U256" s="78">
        <v>14</v>
      </c>
      <c r="V256" s="79">
        <v>55</v>
      </c>
      <c r="W256" s="78">
        <v>11</v>
      </c>
      <c r="X256" s="78">
        <v>11</v>
      </c>
      <c r="Y256" s="78">
        <v>11</v>
      </c>
      <c r="Z256" s="79">
        <v>33</v>
      </c>
      <c r="AA256" s="78">
        <v>3</v>
      </c>
      <c r="AB256" s="78">
        <v>6</v>
      </c>
      <c r="AC256" s="78">
        <v>6</v>
      </c>
      <c r="AD256" s="79">
        <v>15</v>
      </c>
      <c r="AE256" s="78">
        <v>8</v>
      </c>
      <c r="AF256" s="78">
        <v>5</v>
      </c>
      <c r="AG256" s="78">
        <v>5</v>
      </c>
      <c r="AH256" s="79">
        <v>18</v>
      </c>
    </row>
    <row r="257" spans="1:41" ht="15" customHeight="1">
      <c r="A257" s="73">
        <v>269</v>
      </c>
      <c r="B257" s="89" t="s">
        <v>0</v>
      </c>
      <c r="C257" s="74" t="str">
        <f t="shared" si="4"/>
        <v>00000081</v>
      </c>
      <c r="D257" s="147">
        <v>81</v>
      </c>
      <c r="E257" s="75" t="s">
        <v>1469</v>
      </c>
      <c r="F257" s="75" t="s">
        <v>103</v>
      </c>
      <c r="G257" s="76" t="s">
        <v>138</v>
      </c>
      <c r="H257" s="76" t="s">
        <v>210</v>
      </c>
      <c r="I257" s="76" t="s">
        <v>258</v>
      </c>
      <c r="J257" s="76" t="s">
        <v>138</v>
      </c>
      <c r="K257" s="87" t="s">
        <v>209</v>
      </c>
      <c r="L257" s="77" t="s">
        <v>209</v>
      </c>
      <c r="M257" s="78">
        <v>0</v>
      </c>
      <c r="N257" s="78">
        <v>2</v>
      </c>
      <c r="O257" s="78">
        <v>2</v>
      </c>
      <c r="P257" s="79">
        <v>4</v>
      </c>
      <c r="Q257" s="78">
        <v>1</v>
      </c>
      <c r="R257" s="78">
        <v>3</v>
      </c>
      <c r="S257" s="78">
        <v>3</v>
      </c>
      <c r="T257" s="78">
        <v>3</v>
      </c>
      <c r="U257" s="78">
        <v>7</v>
      </c>
      <c r="V257" s="79">
        <v>17</v>
      </c>
      <c r="W257" s="78">
        <v>1</v>
      </c>
      <c r="X257" s="78">
        <v>3</v>
      </c>
      <c r="Y257" s="78">
        <v>4</v>
      </c>
      <c r="Z257" s="79">
        <v>8</v>
      </c>
      <c r="AA257" s="78">
        <v>0</v>
      </c>
      <c r="AB257" s="78">
        <v>2</v>
      </c>
      <c r="AC257" s="78">
        <v>2</v>
      </c>
      <c r="AD257" s="79">
        <v>4</v>
      </c>
      <c r="AE257" s="78">
        <v>1</v>
      </c>
      <c r="AF257" s="78">
        <v>1</v>
      </c>
      <c r="AG257" s="78">
        <v>2</v>
      </c>
      <c r="AH257" s="79">
        <v>4</v>
      </c>
    </row>
    <row r="258" spans="1:41" ht="15" customHeight="1">
      <c r="A258" s="73">
        <v>270</v>
      </c>
      <c r="B258" s="89" t="s">
        <v>0</v>
      </c>
      <c r="C258" s="74" t="str">
        <f t="shared" si="4"/>
        <v>00000078</v>
      </c>
      <c r="D258" s="147">
        <v>78</v>
      </c>
      <c r="E258" s="75" t="s">
        <v>1470</v>
      </c>
      <c r="F258" s="75" t="s">
        <v>103</v>
      </c>
      <c r="G258" s="76" t="s">
        <v>138</v>
      </c>
      <c r="H258" s="76" t="s">
        <v>210</v>
      </c>
      <c r="I258" s="76" t="s">
        <v>258</v>
      </c>
      <c r="J258" s="76" t="s">
        <v>138</v>
      </c>
      <c r="K258" s="87" t="s">
        <v>1085</v>
      </c>
      <c r="L258" s="77" t="s">
        <v>315</v>
      </c>
      <c r="M258" s="78">
        <v>2</v>
      </c>
      <c r="N258" s="78">
        <v>7</v>
      </c>
      <c r="O258" s="78">
        <v>7</v>
      </c>
      <c r="P258" s="79">
        <v>16</v>
      </c>
      <c r="Q258" s="78">
        <v>9</v>
      </c>
      <c r="R258" s="78">
        <v>12</v>
      </c>
      <c r="S258" s="78">
        <v>13</v>
      </c>
      <c r="T258" s="78">
        <v>16</v>
      </c>
      <c r="U258" s="78">
        <v>13</v>
      </c>
      <c r="V258" s="79">
        <v>63</v>
      </c>
      <c r="W258" s="78">
        <v>9</v>
      </c>
      <c r="X258" s="78">
        <v>12</v>
      </c>
      <c r="Y258" s="78">
        <v>13</v>
      </c>
      <c r="Z258" s="79">
        <v>34</v>
      </c>
      <c r="AA258" s="78">
        <v>2</v>
      </c>
      <c r="AB258" s="78">
        <v>7</v>
      </c>
      <c r="AC258" s="78">
        <v>7</v>
      </c>
      <c r="AD258" s="79">
        <v>16</v>
      </c>
      <c r="AE258" s="78">
        <v>7</v>
      </c>
      <c r="AF258" s="78">
        <v>5</v>
      </c>
      <c r="AG258" s="78">
        <v>6</v>
      </c>
      <c r="AH258" s="79">
        <v>18</v>
      </c>
    </row>
    <row r="259" spans="1:41" ht="15" customHeight="1">
      <c r="A259" s="73">
        <v>271</v>
      </c>
      <c r="B259" s="89" t="s">
        <v>0</v>
      </c>
      <c r="C259" s="74" t="str">
        <f t="shared" si="4"/>
        <v>00000079</v>
      </c>
      <c r="D259" s="147">
        <v>79</v>
      </c>
      <c r="E259" s="75" t="s">
        <v>1471</v>
      </c>
      <c r="F259" s="75" t="s">
        <v>103</v>
      </c>
      <c r="G259" s="76" t="s">
        <v>138</v>
      </c>
      <c r="H259" s="76" t="s">
        <v>210</v>
      </c>
      <c r="I259" s="76" t="s">
        <v>258</v>
      </c>
      <c r="J259" s="76" t="s">
        <v>138</v>
      </c>
      <c r="K259" s="87" t="s">
        <v>1086</v>
      </c>
      <c r="L259" s="77" t="s">
        <v>1086</v>
      </c>
      <c r="M259" s="78">
        <v>5</v>
      </c>
      <c r="N259" s="78">
        <v>6</v>
      </c>
      <c r="O259" s="78">
        <v>8</v>
      </c>
      <c r="P259" s="79">
        <v>19</v>
      </c>
      <c r="Q259" s="78">
        <v>21</v>
      </c>
      <c r="R259" s="78">
        <v>10</v>
      </c>
      <c r="S259" s="78">
        <v>13</v>
      </c>
      <c r="T259" s="78">
        <v>23</v>
      </c>
      <c r="U259" s="78">
        <v>29</v>
      </c>
      <c r="V259" s="79">
        <v>96</v>
      </c>
      <c r="W259" s="78">
        <v>20</v>
      </c>
      <c r="X259" s="78">
        <v>10</v>
      </c>
      <c r="Y259" s="78">
        <v>14</v>
      </c>
      <c r="Z259" s="79">
        <v>44</v>
      </c>
      <c r="AA259" s="78">
        <v>5</v>
      </c>
      <c r="AB259" s="78">
        <v>6</v>
      </c>
      <c r="AC259" s="78">
        <v>8</v>
      </c>
      <c r="AD259" s="79">
        <v>19</v>
      </c>
      <c r="AE259" s="78">
        <v>15</v>
      </c>
      <c r="AF259" s="78">
        <v>4</v>
      </c>
      <c r="AG259" s="78">
        <v>6</v>
      </c>
      <c r="AH259" s="79">
        <v>25</v>
      </c>
    </row>
    <row r="260" spans="1:41" ht="15" customHeight="1">
      <c r="A260" s="73">
        <v>272</v>
      </c>
      <c r="B260" s="86" t="s">
        <v>1251</v>
      </c>
      <c r="C260" s="74" t="str">
        <f t="shared" ref="C260:C293" si="5">+TEXT(D260,"00000000")</f>
        <v>00000088</v>
      </c>
      <c r="D260" s="147">
        <v>88</v>
      </c>
      <c r="E260" s="75" t="s">
        <v>1472</v>
      </c>
      <c r="F260" s="75" t="s">
        <v>103</v>
      </c>
      <c r="G260" s="76" t="s">
        <v>138</v>
      </c>
      <c r="H260" s="112" t="s">
        <v>1473</v>
      </c>
      <c r="I260" s="76" t="s">
        <v>258</v>
      </c>
      <c r="J260" s="76" t="s">
        <v>138</v>
      </c>
      <c r="K260" s="87" t="s">
        <v>1087</v>
      </c>
      <c r="L260" s="77" t="s">
        <v>1087</v>
      </c>
      <c r="M260" s="78">
        <v>4</v>
      </c>
      <c r="N260" s="78">
        <v>11</v>
      </c>
      <c r="O260" s="78">
        <v>19</v>
      </c>
      <c r="P260" s="79">
        <v>34</v>
      </c>
      <c r="Q260" s="78">
        <v>19</v>
      </c>
      <c r="R260" s="78">
        <v>21</v>
      </c>
      <c r="S260" s="78">
        <v>36</v>
      </c>
      <c r="T260" s="78">
        <v>34</v>
      </c>
      <c r="U260" s="78">
        <v>29</v>
      </c>
      <c r="V260" s="79">
        <v>139</v>
      </c>
      <c r="W260" s="78">
        <v>16</v>
      </c>
      <c r="X260" s="78">
        <v>19</v>
      </c>
      <c r="Y260" s="78">
        <v>36</v>
      </c>
      <c r="Z260" s="79">
        <v>71</v>
      </c>
      <c r="AA260" s="78">
        <v>4</v>
      </c>
      <c r="AB260" s="78">
        <v>11</v>
      </c>
      <c r="AC260" s="78">
        <v>19</v>
      </c>
      <c r="AD260" s="79">
        <v>34</v>
      </c>
      <c r="AE260" s="78">
        <v>12</v>
      </c>
      <c r="AF260" s="78">
        <v>8</v>
      </c>
      <c r="AG260" s="78">
        <v>17</v>
      </c>
      <c r="AH260" s="79">
        <v>37</v>
      </c>
    </row>
    <row r="261" spans="1:41" ht="15" customHeight="1">
      <c r="A261" s="73">
        <v>273</v>
      </c>
      <c r="B261" s="89" t="s">
        <v>0</v>
      </c>
      <c r="C261" s="74" t="str">
        <f t="shared" si="5"/>
        <v>00000087</v>
      </c>
      <c r="D261" s="147">
        <v>87</v>
      </c>
      <c r="E261" s="75" t="s">
        <v>1474</v>
      </c>
      <c r="F261" s="75" t="s">
        <v>103</v>
      </c>
      <c r="G261" s="76" t="s">
        <v>138</v>
      </c>
      <c r="H261" s="112" t="s">
        <v>1473</v>
      </c>
      <c r="I261" s="76" t="s">
        <v>258</v>
      </c>
      <c r="J261" s="76" t="s">
        <v>138</v>
      </c>
      <c r="K261" s="87" t="s">
        <v>1088</v>
      </c>
      <c r="L261" s="77" t="s">
        <v>318</v>
      </c>
      <c r="M261" s="78">
        <v>4</v>
      </c>
      <c r="N261" s="78">
        <v>13</v>
      </c>
      <c r="O261" s="78">
        <v>10</v>
      </c>
      <c r="P261" s="79">
        <v>27</v>
      </c>
      <c r="Q261" s="78">
        <v>17</v>
      </c>
      <c r="R261" s="78">
        <v>24</v>
      </c>
      <c r="S261" s="78">
        <v>21</v>
      </c>
      <c r="T261" s="78">
        <v>41</v>
      </c>
      <c r="U261" s="78">
        <v>35</v>
      </c>
      <c r="V261" s="79">
        <v>138</v>
      </c>
      <c r="W261" s="78">
        <v>16</v>
      </c>
      <c r="X261" s="78">
        <v>22</v>
      </c>
      <c r="Y261" s="78">
        <v>19</v>
      </c>
      <c r="Z261" s="79">
        <v>57</v>
      </c>
      <c r="AA261" s="78">
        <v>4</v>
      </c>
      <c r="AB261" s="78">
        <v>13</v>
      </c>
      <c r="AC261" s="78">
        <v>10</v>
      </c>
      <c r="AD261" s="79">
        <v>27</v>
      </c>
      <c r="AE261" s="78">
        <v>12</v>
      </c>
      <c r="AF261" s="78">
        <v>9</v>
      </c>
      <c r="AG261" s="78">
        <v>9</v>
      </c>
      <c r="AH261" s="79">
        <v>30</v>
      </c>
    </row>
    <row r="262" spans="1:41" ht="15" customHeight="1">
      <c r="A262" s="73">
        <v>274</v>
      </c>
      <c r="B262" s="89" t="s">
        <v>0</v>
      </c>
      <c r="C262" s="74" t="str">
        <f t="shared" si="5"/>
        <v>00000287</v>
      </c>
      <c r="D262" s="147">
        <v>287</v>
      </c>
      <c r="E262" s="75" t="s">
        <v>1475</v>
      </c>
      <c r="F262" s="75" t="s">
        <v>103</v>
      </c>
      <c r="G262" s="76" t="s">
        <v>138</v>
      </c>
      <c r="H262" s="112" t="s">
        <v>1473</v>
      </c>
      <c r="I262" s="76" t="s">
        <v>258</v>
      </c>
      <c r="J262" s="76" t="s">
        <v>138</v>
      </c>
      <c r="K262" s="87" t="s">
        <v>183</v>
      </c>
      <c r="L262" s="77" t="s">
        <v>183</v>
      </c>
      <c r="M262" s="78">
        <v>3</v>
      </c>
      <c r="N262" s="78">
        <v>12</v>
      </c>
      <c r="O262" s="78">
        <v>18</v>
      </c>
      <c r="P262" s="79">
        <v>33</v>
      </c>
      <c r="Q262" s="78">
        <v>13</v>
      </c>
      <c r="R262" s="78">
        <v>22</v>
      </c>
      <c r="S262" s="78">
        <v>35</v>
      </c>
      <c r="T262" s="78">
        <v>20</v>
      </c>
      <c r="U262" s="78">
        <v>22</v>
      </c>
      <c r="V262" s="79">
        <v>112</v>
      </c>
      <c r="W262" s="78">
        <v>12</v>
      </c>
      <c r="X262" s="78">
        <v>20</v>
      </c>
      <c r="Y262" s="78">
        <v>34</v>
      </c>
      <c r="Z262" s="79">
        <v>66</v>
      </c>
      <c r="AA262" s="78">
        <v>3</v>
      </c>
      <c r="AB262" s="78">
        <v>12</v>
      </c>
      <c r="AC262" s="78">
        <v>18</v>
      </c>
      <c r="AD262" s="79">
        <v>33</v>
      </c>
      <c r="AE262" s="78">
        <v>9</v>
      </c>
      <c r="AF262" s="78">
        <v>8</v>
      </c>
      <c r="AG262" s="78">
        <v>16</v>
      </c>
      <c r="AH262" s="79">
        <v>33</v>
      </c>
      <c r="AI262" s="63"/>
      <c r="AJ262" s="63"/>
      <c r="AK262" s="63"/>
      <c r="AL262" s="63"/>
      <c r="AM262" s="63"/>
      <c r="AN262" s="63"/>
      <c r="AO262" s="63"/>
    </row>
    <row r="263" spans="1:41" ht="15" customHeight="1">
      <c r="A263" s="73">
        <v>275</v>
      </c>
      <c r="B263" s="89" t="s">
        <v>0</v>
      </c>
      <c r="C263" s="74" t="str">
        <f t="shared" si="5"/>
        <v>00000089</v>
      </c>
      <c r="D263" s="147">
        <v>89</v>
      </c>
      <c r="E263" s="75" t="s">
        <v>1476</v>
      </c>
      <c r="F263" s="75" t="s">
        <v>103</v>
      </c>
      <c r="G263" s="76" t="s">
        <v>138</v>
      </c>
      <c r="H263" s="112" t="s">
        <v>1473</v>
      </c>
      <c r="I263" s="76" t="s">
        <v>258</v>
      </c>
      <c r="J263" s="76" t="s">
        <v>138</v>
      </c>
      <c r="K263" s="87" t="s">
        <v>185</v>
      </c>
      <c r="L263" s="77" t="s">
        <v>185</v>
      </c>
      <c r="M263" s="78">
        <v>0</v>
      </c>
      <c r="N263" s="78">
        <v>0</v>
      </c>
      <c r="O263" s="78">
        <v>3</v>
      </c>
      <c r="P263" s="79">
        <v>3</v>
      </c>
      <c r="Q263" s="78">
        <v>1</v>
      </c>
      <c r="R263" s="78">
        <v>1</v>
      </c>
      <c r="S263" s="78">
        <v>5</v>
      </c>
      <c r="T263" s="78">
        <v>3</v>
      </c>
      <c r="U263" s="78">
        <v>1</v>
      </c>
      <c r="V263" s="79">
        <v>11</v>
      </c>
      <c r="W263" s="78">
        <v>1</v>
      </c>
      <c r="X263" s="78">
        <v>1</v>
      </c>
      <c r="Y263" s="78">
        <v>5</v>
      </c>
      <c r="Z263" s="79">
        <v>7</v>
      </c>
      <c r="AA263" s="78">
        <v>0</v>
      </c>
      <c r="AB263" s="78">
        <v>0</v>
      </c>
      <c r="AC263" s="78">
        <v>3</v>
      </c>
      <c r="AD263" s="79">
        <v>3</v>
      </c>
      <c r="AE263" s="78">
        <v>1</v>
      </c>
      <c r="AF263" s="78">
        <v>0</v>
      </c>
      <c r="AG263" s="78">
        <v>2</v>
      </c>
      <c r="AH263" s="79">
        <v>3</v>
      </c>
    </row>
    <row r="264" spans="1:41" ht="15" customHeight="1">
      <c r="A264" s="73">
        <v>276</v>
      </c>
      <c r="B264" s="89" t="s">
        <v>0</v>
      </c>
      <c r="C264" s="74" t="str">
        <f t="shared" si="5"/>
        <v>00000090</v>
      </c>
      <c r="D264" s="147">
        <v>90</v>
      </c>
      <c r="E264" s="75" t="s">
        <v>1477</v>
      </c>
      <c r="F264" s="75" t="s">
        <v>103</v>
      </c>
      <c r="G264" s="76" t="s">
        <v>138</v>
      </c>
      <c r="H264" s="112" t="s">
        <v>1473</v>
      </c>
      <c r="I264" s="76" t="s">
        <v>258</v>
      </c>
      <c r="J264" s="76" t="s">
        <v>138</v>
      </c>
      <c r="K264" s="87" t="s">
        <v>1089</v>
      </c>
      <c r="L264" s="77" t="s">
        <v>320</v>
      </c>
      <c r="M264" s="78">
        <v>6</v>
      </c>
      <c r="N264" s="78">
        <v>13</v>
      </c>
      <c r="O264" s="78">
        <v>16</v>
      </c>
      <c r="P264" s="79">
        <v>35</v>
      </c>
      <c r="Q264" s="78">
        <v>27</v>
      </c>
      <c r="R264" s="78">
        <v>25</v>
      </c>
      <c r="S264" s="78">
        <v>30</v>
      </c>
      <c r="T264" s="78">
        <v>38</v>
      </c>
      <c r="U264" s="78">
        <v>23</v>
      </c>
      <c r="V264" s="79">
        <v>143</v>
      </c>
      <c r="W264" s="78">
        <v>24</v>
      </c>
      <c r="X264" s="78">
        <v>23</v>
      </c>
      <c r="Y264" s="78">
        <v>29</v>
      </c>
      <c r="Z264" s="79">
        <v>76</v>
      </c>
      <c r="AA264" s="78">
        <v>6</v>
      </c>
      <c r="AB264" s="78">
        <v>13</v>
      </c>
      <c r="AC264" s="78">
        <v>16</v>
      </c>
      <c r="AD264" s="79">
        <v>35</v>
      </c>
      <c r="AE264" s="78">
        <v>18</v>
      </c>
      <c r="AF264" s="78">
        <v>10</v>
      </c>
      <c r="AG264" s="78">
        <v>13</v>
      </c>
      <c r="AH264" s="79">
        <v>41</v>
      </c>
    </row>
    <row r="265" spans="1:41" ht="15" customHeight="1">
      <c r="A265" s="73">
        <v>277</v>
      </c>
      <c r="B265" s="89" t="s">
        <v>0</v>
      </c>
      <c r="C265" s="74" t="str">
        <f t="shared" si="5"/>
        <v>00037475</v>
      </c>
      <c r="D265" s="155">
        <v>37475</v>
      </c>
      <c r="E265" s="113" t="s">
        <v>1475</v>
      </c>
      <c r="F265" s="75" t="s">
        <v>103</v>
      </c>
      <c r="G265" s="76" t="s">
        <v>138</v>
      </c>
      <c r="H265" s="112" t="s">
        <v>1473</v>
      </c>
      <c r="I265" s="76" t="s">
        <v>258</v>
      </c>
      <c r="J265" s="76" t="s">
        <v>138</v>
      </c>
      <c r="K265" s="114" t="s">
        <v>913</v>
      </c>
      <c r="L265" s="77" t="s">
        <v>1763</v>
      </c>
      <c r="M265" s="78">
        <v>1</v>
      </c>
      <c r="N265" s="78">
        <v>5</v>
      </c>
      <c r="O265" s="78">
        <v>4</v>
      </c>
      <c r="P265" s="79">
        <v>10</v>
      </c>
      <c r="Q265" s="78">
        <v>0</v>
      </c>
      <c r="R265" s="78">
        <v>0</v>
      </c>
      <c r="S265" s="78">
        <v>0</v>
      </c>
      <c r="T265" s="78">
        <v>0</v>
      </c>
      <c r="U265" s="78">
        <v>0</v>
      </c>
      <c r="V265" s="79">
        <v>0</v>
      </c>
      <c r="W265" s="78">
        <v>5</v>
      </c>
      <c r="X265" s="78">
        <v>8</v>
      </c>
      <c r="Y265" s="78">
        <v>10</v>
      </c>
      <c r="Z265" s="79">
        <v>23</v>
      </c>
      <c r="AA265" s="78">
        <v>1</v>
      </c>
      <c r="AB265" s="78">
        <v>5</v>
      </c>
      <c r="AC265" s="78">
        <v>4</v>
      </c>
      <c r="AD265" s="79">
        <v>10</v>
      </c>
      <c r="AE265" s="78">
        <v>4</v>
      </c>
      <c r="AF265" s="78">
        <v>3</v>
      </c>
      <c r="AG265" s="78">
        <v>5</v>
      </c>
      <c r="AH265" s="79">
        <v>12</v>
      </c>
    </row>
    <row r="266" spans="1:41" ht="15" customHeight="1">
      <c r="A266" s="73">
        <v>278</v>
      </c>
      <c r="B266" s="89" t="s">
        <v>1090</v>
      </c>
      <c r="C266" s="74" t="str">
        <f t="shared" si="5"/>
        <v>00000066</v>
      </c>
      <c r="D266" s="147">
        <v>66</v>
      </c>
      <c r="E266" s="75" t="s">
        <v>1478</v>
      </c>
      <c r="F266" s="75" t="s">
        <v>103</v>
      </c>
      <c r="G266" s="76" t="s">
        <v>1</v>
      </c>
      <c r="H266" s="76" t="s">
        <v>98</v>
      </c>
      <c r="I266" s="76" t="s">
        <v>258</v>
      </c>
      <c r="J266" s="76" t="s">
        <v>97</v>
      </c>
      <c r="K266" s="87" t="s">
        <v>97</v>
      </c>
      <c r="L266" s="77" t="s">
        <v>309</v>
      </c>
      <c r="M266" s="78">
        <v>41</v>
      </c>
      <c r="N266" s="78">
        <v>96</v>
      </c>
      <c r="O266" s="78">
        <v>135</v>
      </c>
      <c r="P266" s="79">
        <v>272</v>
      </c>
      <c r="Q266" s="78">
        <v>179</v>
      </c>
      <c r="R266" s="78">
        <v>166</v>
      </c>
      <c r="S266" s="78">
        <v>240</v>
      </c>
      <c r="T266" s="78">
        <v>276</v>
      </c>
      <c r="U266" s="78">
        <v>296</v>
      </c>
      <c r="V266" s="79">
        <v>1157</v>
      </c>
      <c r="W266" s="78">
        <v>162</v>
      </c>
      <c r="X266" s="78">
        <v>164</v>
      </c>
      <c r="Y266" s="78">
        <v>250</v>
      </c>
      <c r="Z266" s="79">
        <v>576</v>
      </c>
      <c r="AA266" s="78">
        <v>41</v>
      </c>
      <c r="AB266" s="78">
        <v>96</v>
      </c>
      <c r="AC266" s="78">
        <v>135</v>
      </c>
      <c r="AD266" s="79">
        <v>272</v>
      </c>
      <c r="AE266" s="78">
        <v>121</v>
      </c>
      <c r="AF266" s="78">
        <v>68</v>
      </c>
      <c r="AG266" s="78">
        <v>115</v>
      </c>
      <c r="AH266" s="79">
        <v>304</v>
      </c>
    </row>
    <row r="267" spans="1:41" ht="15" customHeight="1">
      <c r="A267" s="73">
        <v>279</v>
      </c>
      <c r="B267" s="89" t="s">
        <v>0</v>
      </c>
      <c r="C267" s="74" t="str">
        <f t="shared" si="5"/>
        <v>00000068</v>
      </c>
      <c r="D267" s="147">
        <v>68</v>
      </c>
      <c r="E267" s="75" t="s">
        <v>1479</v>
      </c>
      <c r="F267" s="75" t="s">
        <v>103</v>
      </c>
      <c r="G267" s="76" t="s">
        <v>1</v>
      </c>
      <c r="H267" s="76" t="s">
        <v>1480</v>
      </c>
      <c r="I267" s="76" t="s">
        <v>258</v>
      </c>
      <c r="J267" s="76" t="s">
        <v>97</v>
      </c>
      <c r="K267" s="87" t="s">
        <v>100</v>
      </c>
      <c r="L267" s="77" t="s">
        <v>100</v>
      </c>
      <c r="M267" s="78">
        <v>5</v>
      </c>
      <c r="N267" s="78">
        <v>11</v>
      </c>
      <c r="O267" s="78">
        <v>18</v>
      </c>
      <c r="P267" s="79">
        <v>34</v>
      </c>
      <c r="Q267" s="78">
        <v>21</v>
      </c>
      <c r="R267" s="78">
        <v>18</v>
      </c>
      <c r="S267" s="78">
        <v>31</v>
      </c>
      <c r="T267" s="78">
        <v>52</v>
      </c>
      <c r="U267" s="78">
        <v>31</v>
      </c>
      <c r="V267" s="79">
        <v>153</v>
      </c>
      <c r="W267" s="78">
        <v>19</v>
      </c>
      <c r="X267" s="78">
        <v>18</v>
      </c>
      <c r="Y267" s="78">
        <v>32</v>
      </c>
      <c r="Z267" s="79">
        <v>69</v>
      </c>
      <c r="AA267" s="78">
        <v>5</v>
      </c>
      <c r="AB267" s="78">
        <v>11</v>
      </c>
      <c r="AC267" s="78">
        <v>18</v>
      </c>
      <c r="AD267" s="79">
        <v>34</v>
      </c>
      <c r="AE267" s="78">
        <v>14</v>
      </c>
      <c r="AF267" s="78">
        <v>7</v>
      </c>
      <c r="AG267" s="78">
        <v>15</v>
      </c>
      <c r="AH267" s="79">
        <v>36</v>
      </c>
      <c r="AI267" s="63"/>
      <c r="AJ267" s="63"/>
      <c r="AK267" s="63"/>
      <c r="AL267" s="63"/>
      <c r="AM267" s="63"/>
      <c r="AN267" s="63"/>
      <c r="AO267" s="63"/>
    </row>
    <row r="268" spans="1:41" ht="15" customHeight="1">
      <c r="A268" s="73">
        <v>280</v>
      </c>
      <c r="B268" s="86" t="s">
        <v>1251</v>
      </c>
      <c r="C268" s="74" t="str">
        <f t="shared" si="5"/>
        <v>00000069</v>
      </c>
      <c r="D268" s="147">
        <v>69</v>
      </c>
      <c r="E268" s="75" t="s">
        <v>1481</v>
      </c>
      <c r="F268" s="75" t="s">
        <v>103</v>
      </c>
      <c r="G268" s="76" t="s">
        <v>1</v>
      </c>
      <c r="H268" s="76" t="s">
        <v>98</v>
      </c>
      <c r="I268" s="76" t="s">
        <v>258</v>
      </c>
      <c r="J268" s="76" t="s">
        <v>97</v>
      </c>
      <c r="K268" s="87" t="s">
        <v>1091</v>
      </c>
      <c r="L268" s="77" t="s">
        <v>311</v>
      </c>
      <c r="M268" s="78">
        <v>6</v>
      </c>
      <c r="N268" s="78">
        <v>22</v>
      </c>
      <c r="O268" s="78">
        <v>20</v>
      </c>
      <c r="P268" s="79">
        <v>48</v>
      </c>
      <c r="Q268" s="78">
        <v>28</v>
      </c>
      <c r="R268" s="78">
        <v>37</v>
      </c>
      <c r="S268" s="78">
        <v>36</v>
      </c>
      <c r="T268" s="78">
        <v>37</v>
      </c>
      <c r="U268" s="78">
        <v>55</v>
      </c>
      <c r="V268" s="79">
        <v>193</v>
      </c>
      <c r="W268" s="78">
        <v>25</v>
      </c>
      <c r="X268" s="78">
        <v>37</v>
      </c>
      <c r="Y268" s="78">
        <v>38</v>
      </c>
      <c r="Z268" s="79">
        <v>100</v>
      </c>
      <c r="AA268" s="78">
        <v>6</v>
      </c>
      <c r="AB268" s="78">
        <v>22</v>
      </c>
      <c r="AC268" s="78">
        <v>20</v>
      </c>
      <c r="AD268" s="79">
        <v>48</v>
      </c>
      <c r="AE268" s="78">
        <v>19</v>
      </c>
      <c r="AF268" s="78">
        <v>15</v>
      </c>
      <c r="AG268" s="78">
        <v>17</v>
      </c>
      <c r="AH268" s="79">
        <v>51</v>
      </c>
    </row>
    <row r="269" spans="1:41" ht="15" customHeight="1">
      <c r="A269" s="73">
        <v>281</v>
      </c>
      <c r="B269" s="89" t="s">
        <v>0</v>
      </c>
      <c r="C269" s="74" t="str">
        <f t="shared" si="5"/>
        <v>00000283</v>
      </c>
      <c r="D269" s="147">
        <v>283</v>
      </c>
      <c r="E269" s="75" t="s">
        <v>1482</v>
      </c>
      <c r="F269" s="75" t="s">
        <v>103</v>
      </c>
      <c r="G269" s="76" t="s">
        <v>1</v>
      </c>
      <c r="H269" s="76" t="s">
        <v>98</v>
      </c>
      <c r="I269" s="76" t="s">
        <v>258</v>
      </c>
      <c r="J269" s="76" t="s">
        <v>97</v>
      </c>
      <c r="K269" s="87" t="s">
        <v>101</v>
      </c>
      <c r="L269" s="77" t="s">
        <v>101</v>
      </c>
      <c r="M269" s="78">
        <v>5</v>
      </c>
      <c r="N269" s="78">
        <v>22</v>
      </c>
      <c r="O269" s="78">
        <v>14</v>
      </c>
      <c r="P269" s="79">
        <v>41</v>
      </c>
      <c r="Q269" s="78">
        <v>22</v>
      </c>
      <c r="R269" s="78">
        <v>39</v>
      </c>
      <c r="S269" s="78">
        <v>24</v>
      </c>
      <c r="T269" s="78">
        <v>36</v>
      </c>
      <c r="U269" s="78">
        <v>39</v>
      </c>
      <c r="V269" s="79">
        <v>160</v>
      </c>
      <c r="W269" s="78">
        <v>20</v>
      </c>
      <c r="X269" s="78">
        <v>38</v>
      </c>
      <c r="Y269" s="78">
        <v>25</v>
      </c>
      <c r="Z269" s="79">
        <v>83</v>
      </c>
      <c r="AA269" s="78">
        <v>5</v>
      </c>
      <c r="AB269" s="78">
        <v>22</v>
      </c>
      <c r="AC269" s="78">
        <v>14</v>
      </c>
      <c r="AD269" s="79">
        <v>41</v>
      </c>
      <c r="AE269" s="78">
        <v>15</v>
      </c>
      <c r="AF269" s="78">
        <v>16</v>
      </c>
      <c r="AG269" s="78">
        <v>12</v>
      </c>
      <c r="AH269" s="79">
        <v>43</v>
      </c>
    </row>
    <row r="270" spans="1:41" ht="15" customHeight="1">
      <c r="A270" s="73">
        <v>282</v>
      </c>
      <c r="B270" s="89" t="s">
        <v>0</v>
      </c>
      <c r="C270" s="74" t="str">
        <f t="shared" si="5"/>
        <v>00000284</v>
      </c>
      <c r="D270" s="147">
        <v>284</v>
      </c>
      <c r="E270" s="75" t="s">
        <v>1483</v>
      </c>
      <c r="F270" s="75" t="s">
        <v>103</v>
      </c>
      <c r="G270" s="76" t="s">
        <v>1</v>
      </c>
      <c r="H270" s="76" t="s">
        <v>98</v>
      </c>
      <c r="I270" s="76" t="s">
        <v>258</v>
      </c>
      <c r="J270" s="76" t="s">
        <v>97</v>
      </c>
      <c r="K270" s="87" t="s">
        <v>1092</v>
      </c>
      <c r="L270" s="77" t="s">
        <v>99</v>
      </c>
      <c r="M270" s="78">
        <v>9</v>
      </c>
      <c r="N270" s="78">
        <v>31</v>
      </c>
      <c r="O270" s="78">
        <v>27</v>
      </c>
      <c r="P270" s="79">
        <v>67</v>
      </c>
      <c r="Q270" s="78">
        <v>39</v>
      </c>
      <c r="R270" s="78">
        <v>53</v>
      </c>
      <c r="S270" s="78">
        <v>48</v>
      </c>
      <c r="T270" s="78">
        <v>82</v>
      </c>
      <c r="U270" s="78">
        <v>62</v>
      </c>
      <c r="V270" s="79">
        <v>284</v>
      </c>
      <c r="W270" s="78">
        <v>35</v>
      </c>
      <c r="X270" s="78">
        <v>52</v>
      </c>
      <c r="Y270" s="78">
        <v>50</v>
      </c>
      <c r="Z270" s="79">
        <v>137</v>
      </c>
      <c r="AA270" s="78">
        <v>9</v>
      </c>
      <c r="AB270" s="78">
        <v>31</v>
      </c>
      <c r="AC270" s="78">
        <v>27</v>
      </c>
      <c r="AD270" s="79">
        <v>67</v>
      </c>
      <c r="AE270" s="78">
        <v>26</v>
      </c>
      <c r="AF270" s="78">
        <v>22</v>
      </c>
      <c r="AG270" s="78">
        <v>23</v>
      </c>
      <c r="AH270" s="79">
        <v>71</v>
      </c>
    </row>
    <row r="271" spans="1:41" ht="15" customHeight="1">
      <c r="A271" s="73">
        <v>283</v>
      </c>
      <c r="B271" s="86" t="s">
        <v>1251</v>
      </c>
      <c r="C271" s="74" t="str">
        <f t="shared" si="5"/>
        <v>00000285</v>
      </c>
      <c r="D271" s="147">
        <v>285</v>
      </c>
      <c r="E271" s="75" t="s">
        <v>1484</v>
      </c>
      <c r="F271" s="75" t="s">
        <v>103</v>
      </c>
      <c r="G271" s="76" t="s">
        <v>1</v>
      </c>
      <c r="H271" s="76" t="s">
        <v>98</v>
      </c>
      <c r="I271" s="76" t="s">
        <v>258</v>
      </c>
      <c r="J271" s="76" t="s">
        <v>97</v>
      </c>
      <c r="K271" s="87" t="s">
        <v>1093</v>
      </c>
      <c r="L271" s="77" t="s">
        <v>1093</v>
      </c>
      <c r="M271" s="78">
        <v>15</v>
      </c>
      <c r="N271" s="78">
        <v>28</v>
      </c>
      <c r="O271" s="78">
        <v>41</v>
      </c>
      <c r="P271" s="79">
        <v>84</v>
      </c>
      <c r="Q271" s="78">
        <v>65</v>
      </c>
      <c r="R271" s="78">
        <v>48</v>
      </c>
      <c r="S271" s="78">
        <v>73</v>
      </c>
      <c r="T271" s="78">
        <v>83</v>
      </c>
      <c r="U271" s="78">
        <v>83</v>
      </c>
      <c r="V271" s="79">
        <v>352</v>
      </c>
      <c r="W271" s="78">
        <v>59</v>
      </c>
      <c r="X271" s="78">
        <v>47</v>
      </c>
      <c r="Y271" s="78">
        <v>76</v>
      </c>
      <c r="Z271" s="79">
        <v>182</v>
      </c>
      <c r="AA271" s="78">
        <v>15</v>
      </c>
      <c r="AB271" s="78">
        <v>28</v>
      </c>
      <c r="AC271" s="78">
        <v>41</v>
      </c>
      <c r="AD271" s="79">
        <v>84</v>
      </c>
      <c r="AE271" s="78">
        <v>44</v>
      </c>
      <c r="AF271" s="78">
        <v>19</v>
      </c>
      <c r="AG271" s="78">
        <v>35</v>
      </c>
      <c r="AH271" s="79">
        <v>98</v>
      </c>
    </row>
    <row r="272" spans="1:41" ht="15" customHeight="1">
      <c r="A272" s="73">
        <v>284</v>
      </c>
      <c r="B272" s="89" t="s">
        <v>0</v>
      </c>
      <c r="C272" s="74" t="str">
        <f t="shared" si="5"/>
        <v>00032394</v>
      </c>
      <c r="D272" s="147">
        <v>32394</v>
      </c>
      <c r="E272" s="75" t="s">
        <v>1485</v>
      </c>
      <c r="F272" s="75" t="s">
        <v>103</v>
      </c>
      <c r="G272" s="76" t="s">
        <v>1</v>
      </c>
      <c r="H272" s="76" t="s">
        <v>98</v>
      </c>
      <c r="I272" s="76" t="s">
        <v>258</v>
      </c>
      <c r="J272" s="76" t="s">
        <v>97</v>
      </c>
      <c r="K272" s="87" t="s">
        <v>1486</v>
      </c>
      <c r="L272" s="77" t="s">
        <v>1764</v>
      </c>
      <c r="M272" s="78">
        <v>4</v>
      </c>
      <c r="N272" s="78">
        <v>8</v>
      </c>
      <c r="O272" s="78">
        <v>18</v>
      </c>
      <c r="P272" s="79">
        <v>30</v>
      </c>
      <c r="Q272" s="78">
        <v>16</v>
      </c>
      <c r="R272" s="78">
        <v>15</v>
      </c>
      <c r="S272" s="78">
        <v>33</v>
      </c>
      <c r="T272" s="78">
        <v>31</v>
      </c>
      <c r="U272" s="78">
        <v>29</v>
      </c>
      <c r="V272" s="79">
        <v>124</v>
      </c>
      <c r="W272" s="78">
        <v>14</v>
      </c>
      <c r="X272" s="78">
        <v>14</v>
      </c>
      <c r="Y272" s="78">
        <v>34</v>
      </c>
      <c r="Z272" s="79">
        <v>62</v>
      </c>
      <c r="AA272" s="78">
        <v>4</v>
      </c>
      <c r="AB272" s="78">
        <v>8</v>
      </c>
      <c r="AC272" s="78">
        <v>18</v>
      </c>
      <c r="AD272" s="79">
        <v>30</v>
      </c>
      <c r="AE272" s="78">
        <v>10</v>
      </c>
      <c r="AF272" s="78">
        <v>6</v>
      </c>
      <c r="AG272" s="78">
        <v>16</v>
      </c>
      <c r="AH272" s="79">
        <v>32</v>
      </c>
    </row>
    <row r="273" spans="1:41" s="63" customFormat="1" ht="15" customHeight="1">
      <c r="A273" s="73">
        <v>285</v>
      </c>
      <c r="B273" s="89" t="s">
        <v>0</v>
      </c>
      <c r="C273" s="74" t="str">
        <f t="shared" si="5"/>
        <v>00000286</v>
      </c>
      <c r="D273" s="147">
        <v>286</v>
      </c>
      <c r="E273" s="75" t="s">
        <v>1487</v>
      </c>
      <c r="F273" s="75" t="s">
        <v>103</v>
      </c>
      <c r="G273" s="76" t="s">
        <v>1</v>
      </c>
      <c r="H273" s="76" t="s">
        <v>98</v>
      </c>
      <c r="I273" s="76" t="s">
        <v>258</v>
      </c>
      <c r="J273" s="76" t="s">
        <v>97</v>
      </c>
      <c r="K273" s="87" t="s">
        <v>1094</v>
      </c>
      <c r="L273" s="77" t="s">
        <v>1765</v>
      </c>
      <c r="M273" s="78">
        <v>4</v>
      </c>
      <c r="N273" s="78">
        <v>15</v>
      </c>
      <c r="O273" s="78">
        <v>13</v>
      </c>
      <c r="P273" s="79">
        <v>32</v>
      </c>
      <c r="Q273" s="78">
        <v>16</v>
      </c>
      <c r="R273" s="78">
        <v>26</v>
      </c>
      <c r="S273" s="78">
        <v>24</v>
      </c>
      <c r="T273" s="78">
        <v>35</v>
      </c>
      <c r="U273" s="78">
        <v>25</v>
      </c>
      <c r="V273" s="79">
        <v>126</v>
      </c>
      <c r="W273" s="78">
        <v>14</v>
      </c>
      <c r="X273" s="78">
        <v>25</v>
      </c>
      <c r="Y273" s="78">
        <v>25</v>
      </c>
      <c r="Z273" s="79">
        <v>64</v>
      </c>
      <c r="AA273" s="78">
        <v>4</v>
      </c>
      <c r="AB273" s="78">
        <v>15</v>
      </c>
      <c r="AC273" s="78">
        <v>13</v>
      </c>
      <c r="AD273" s="79">
        <v>32</v>
      </c>
      <c r="AE273" s="78">
        <v>10</v>
      </c>
      <c r="AF273" s="78">
        <v>10</v>
      </c>
      <c r="AG273" s="78">
        <v>11</v>
      </c>
      <c r="AH273" s="79">
        <v>31</v>
      </c>
      <c r="AI273" s="49"/>
      <c r="AJ273" s="49"/>
      <c r="AK273" s="49"/>
      <c r="AL273" s="49"/>
      <c r="AM273" s="49"/>
      <c r="AN273" s="49"/>
      <c r="AO273" s="49"/>
    </row>
    <row r="274" spans="1:41" ht="15" customHeight="1">
      <c r="A274" s="73">
        <v>286</v>
      </c>
      <c r="B274" s="89" t="s">
        <v>0</v>
      </c>
      <c r="C274" s="74" t="str">
        <f t="shared" si="5"/>
        <v>00000067</v>
      </c>
      <c r="D274" s="147">
        <v>67</v>
      </c>
      <c r="E274" s="75" t="s">
        <v>1488</v>
      </c>
      <c r="F274" s="75" t="s">
        <v>103</v>
      </c>
      <c r="G274" s="76" t="s">
        <v>1</v>
      </c>
      <c r="H274" s="76" t="s">
        <v>98</v>
      </c>
      <c r="I274" s="76" t="s">
        <v>258</v>
      </c>
      <c r="J274" s="76" t="s">
        <v>97</v>
      </c>
      <c r="K274" s="87" t="s">
        <v>1095</v>
      </c>
      <c r="L274" s="77" t="s">
        <v>1766</v>
      </c>
      <c r="M274" s="78">
        <v>4</v>
      </c>
      <c r="N274" s="78">
        <v>7</v>
      </c>
      <c r="O274" s="78">
        <v>9</v>
      </c>
      <c r="P274" s="79">
        <v>20</v>
      </c>
      <c r="Q274" s="78">
        <v>17</v>
      </c>
      <c r="R274" s="78">
        <v>12</v>
      </c>
      <c r="S274" s="78">
        <v>15</v>
      </c>
      <c r="T274" s="78">
        <v>26</v>
      </c>
      <c r="U274" s="78">
        <v>15</v>
      </c>
      <c r="V274" s="79">
        <v>85</v>
      </c>
      <c r="W274" s="78">
        <v>16</v>
      </c>
      <c r="X274" s="78">
        <v>12</v>
      </c>
      <c r="Y274" s="78">
        <v>16</v>
      </c>
      <c r="Z274" s="79">
        <v>44</v>
      </c>
      <c r="AA274" s="78">
        <v>4</v>
      </c>
      <c r="AB274" s="78">
        <v>7</v>
      </c>
      <c r="AC274" s="78">
        <v>9</v>
      </c>
      <c r="AD274" s="79">
        <v>20</v>
      </c>
      <c r="AE274" s="78">
        <v>12</v>
      </c>
      <c r="AF274" s="78">
        <v>5</v>
      </c>
      <c r="AG274" s="78">
        <v>7</v>
      </c>
      <c r="AH274" s="79">
        <v>24</v>
      </c>
    </row>
    <row r="275" spans="1:41" ht="15" customHeight="1">
      <c r="A275" s="73">
        <v>287</v>
      </c>
      <c r="B275" s="89" t="s">
        <v>0</v>
      </c>
      <c r="C275" s="74" t="str">
        <f t="shared" si="5"/>
        <v>00014370</v>
      </c>
      <c r="D275" s="147">
        <v>14370</v>
      </c>
      <c r="E275" s="75" t="s">
        <v>1489</v>
      </c>
      <c r="F275" s="75" t="s">
        <v>103</v>
      </c>
      <c r="G275" s="76" t="s">
        <v>1</v>
      </c>
      <c r="H275" s="76" t="s">
        <v>98</v>
      </c>
      <c r="I275" s="76" t="s">
        <v>258</v>
      </c>
      <c r="J275" s="76" t="s">
        <v>97</v>
      </c>
      <c r="K275" s="87" t="s">
        <v>1096</v>
      </c>
      <c r="L275" s="77" t="s">
        <v>551</v>
      </c>
      <c r="M275" s="78">
        <v>2</v>
      </c>
      <c r="N275" s="78">
        <v>6</v>
      </c>
      <c r="O275" s="78">
        <v>5</v>
      </c>
      <c r="P275" s="79">
        <v>13</v>
      </c>
      <c r="Q275" s="78">
        <v>7</v>
      </c>
      <c r="R275" s="78">
        <v>11</v>
      </c>
      <c r="S275" s="78">
        <v>8</v>
      </c>
      <c r="T275" s="78">
        <v>7</v>
      </c>
      <c r="U275" s="78">
        <v>12</v>
      </c>
      <c r="V275" s="79">
        <v>45</v>
      </c>
      <c r="W275" s="78">
        <v>6</v>
      </c>
      <c r="X275" s="78">
        <v>11</v>
      </c>
      <c r="Y275" s="78">
        <v>9</v>
      </c>
      <c r="Z275" s="79">
        <v>26</v>
      </c>
      <c r="AA275" s="78">
        <v>2</v>
      </c>
      <c r="AB275" s="78">
        <v>6</v>
      </c>
      <c r="AC275" s="78">
        <v>5</v>
      </c>
      <c r="AD275" s="79">
        <v>13</v>
      </c>
      <c r="AE275" s="78">
        <v>5</v>
      </c>
      <c r="AF275" s="78">
        <v>4</v>
      </c>
      <c r="AG275" s="78">
        <v>4</v>
      </c>
      <c r="AH275" s="79">
        <v>13</v>
      </c>
      <c r="AI275" s="64"/>
      <c r="AJ275" s="64"/>
      <c r="AK275" s="64"/>
      <c r="AL275" s="64"/>
      <c r="AM275" s="64"/>
      <c r="AN275" s="64"/>
      <c r="AO275" s="64"/>
    </row>
    <row r="276" spans="1:41" ht="15" customHeight="1">
      <c r="A276" s="73">
        <v>288</v>
      </c>
      <c r="B276" s="89" t="s">
        <v>0</v>
      </c>
      <c r="C276" s="74" t="str">
        <f t="shared" si="5"/>
        <v>00030036</v>
      </c>
      <c r="D276" s="147">
        <v>30036</v>
      </c>
      <c r="E276" s="75" t="s">
        <v>1490</v>
      </c>
      <c r="F276" s="75" t="s">
        <v>103</v>
      </c>
      <c r="G276" s="76" t="s">
        <v>1</v>
      </c>
      <c r="H276" s="76" t="s">
        <v>98</v>
      </c>
      <c r="I276" s="76" t="s">
        <v>258</v>
      </c>
      <c r="J276" s="76" t="s">
        <v>97</v>
      </c>
      <c r="K276" s="87" t="s">
        <v>1097</v>
      </c>
      <c r="L276" s="77" t="s">
        <v>799</v>
      </c>
      <c r="M276" s="78">
        <v>1</v>
      </c>
      <c r="N276" s="78">
        <v>5</v>
      </c>
      <c r="O276" s="78">
        <v>3</v>
      </c>
      <c r="P276" s="79">
        <v>9</v>
      </c>
      <c r="Q276" s="78">
        <v>6</v>
      </c>
      <c r="R276" s="78">
        <v>9</v>
      </c>
      <c r="S276" s="78">
        <v>6</v>
      </c>
      <c r="T276" s="78">
        <v>5</v>
      </c>
      <c r="U276" s="78">
        <v>10</v>
      </c>
      <c r="V276" s="79">
        <v>36</v>
      </c>
      <c r="W276" s="78">
        <v>6</v>
      </c>
      <c r="X276" s="78">
        <v>9</v>
      </c>
      <c r="Y276" s="78">
        <v>6</v>
      </c>
      <c r="Z276" s="79">
        <v>21</v>
      </c>
      <c r="AA276" s="78">
        <v>1</v>
      </c>
      <c r="AB276" s="78">
        <v>5</v>
      </c>
      <c r="AC276" s="78">
        <v>3</v>
      </c>
      <c r="AD276" s="79">
        <v>9</v>
      </c>
      <c r="AE276" s="78">
        <v>4</v>
      </c>
      <c r="AF276" s="78">
        <v>4</v>
      </c>
      <c r="AG276" s="78">
        <v>3</v>
      </c>
      <c r="AH276" s="79">
        <v>11</v>
      </c>
    </row>
    <row r="277" spans="1:41" ht="15" customHeight="1">
      <c r="A277" s="73">
        <v>289</v>
      </c>
      <c r="B277" s="86" t="s">
        <v>1251</v>
      </c>
      <c r="C277" s="74" t="str">
        <f t="shared" si="5"/>
        <v>00000074</v>
      </c>
      <c r="D277" s="147">
        <v>74</v>
      </c>
      <c r="E277" s="75" t="s">
        <v>1491</v>
      </c>
      <c r="F277" s="75" t="s">
        <v>103</v>
      </c>
      <c r="G277" s="76" t="s">
        <v>1</v>
      </c>
      <c r="H277" s="76" t="s">
        <v>192</v>
      </c>
      <c r="I277" s="76" t="s">
        <v>258</v>
      </c>
      <c r="J277" s="76" t="s">
        <v>97</v>
      </c>
      <c r="K277" s="87" t="s">
        <v>1098</v>
      </c>
      <c r="L277" s="77" t="s">
        <v>1767</v>
      </c>
      <c r="M277" s="78">
        <v>5</v>
      </c>
      <c r="N277" s="78">
        <v>19</v>
      </c>
      <c r="O277" s="78">
        <v>17</v>
      </c>
      <c r="P277" s="79">
        <v>41</v>
      </c>
      <c r="Q277" s="78">
        <v>21</v>
      </c>
      <c r="R277" s="78">
        <v>32</v>
      </c>
      <c r="S277" s="78">
        <v>30</v>
      </c>
      <c r="T277" s="78">
        <v>63</v>
      </c>
      <c r="U277" s="78">
        <v>56</v>
      </c>
      <c r="V277" s="79">
        <v>202</v>
      </c>
      <c r="W277" s="78">
        <v>19</v>
      </c>
      <c r="X277" s="78">
        <v>32</v>
      </c>
      <c r="Y277" s="78">
        <v>32</v>
      </c>
      <c r="Z277" s="79">
        <v>83</v>
      </c>
      <c r="AA277" s="78">
        <v>5</v>
      </c>
      <c r="AB277" s="78">
        <v>19</v>
      </c>
      <c r="AC277" s="78">
        <v>17</v>
      </c>
      <c r="AD277" s="79">
        <v>41</v>
      </c>
      <c r="AE277" s="78">
        <v>14</v>
      </c>
      <c r="AF277" s="78">
        <v>13</v>
      </c>
      <c r="AG277" s="78">
        <v>14</v>
      </c>
      <c r="AH277" s="79">
        <v>41</v>
      </c>
    </row>
    <row r="278" spans="1:41" ht="15" customHeight="1">
      <c r="A278" s="73">
        <v>290</v>
      </c>
      <c r="B278" s="89" t="s">
        <v>0</v>
      </c>
      <c r="C278" s="74" t="str">
        <f t="shared" si="5"/>
        <v>00000072</v>
      </c>
      <c r="D278" s="147">
        <v>72</v>
      </c>
      <c r="E278" s="75" t="s">
        <v>1492</v>
      </c>
      <c r="F278" s="75" t="s">
        <v>103</v>
      </c>
      <c r="G278" s="76" t="s">
        <v>1</v>
      </c>
      <c r="H278" s="76" t="s">
        <v>192</v>
      </c>
      <c r="I278" s="76" t="s">
        <v>258</v>
      </c>
      <c r="J278" s="76" t="s">
        <v>97</v>
      </c>
      <c r="K278" s="87" t="s">
        <v>194</v>
      </c>
      <c r="L278" s="77" t="s">
        <v>194</v>
      </c>
      <c r="M278" s="78">
        <v>8</v>
      </c>
      <c r="N278" s="78">
        <v>27</v>
      </c>
      <c r="O278" s="78">
        <v>25</v>
      </c>
      <c r="P278" s="79">
        <v>60</v>
      </c>
      <c r="Q278" s="78">
        <v>37</v>
      </c>
      <c r="R278" s="78">
        <v>46</v>
      </c>
      <c r="S278" s="78">
        <v>45</v>
      </c>
      <c r="T278" s="78">
        <v>66</v>
      </c>
      <c r="U278" s="78">
        <v>40</v>
      </c>
      <c r="V278" s="79">
        <v>234</v>
      </c>
      <c r="W278" s="78">
        <v>33</v>
      </c>
      <c r="X278" s="78">
        <v>46</v>
      </c>
      <c r="Y278" s="78">
        <v>46</v>
      </c>
      <c r="Z278" s="79">
        <v>125</v>
      </c>
      <c r="AA278" s="78">
        <v>8</v>
      </c>
      <c r="AB278" s="78">
        <v>27</v>
      </c>
      <c r="AC278" s="78">
        <v>25</v>
      </c>
      <c r="AD278" s="79">
        <v>60</v>
      </c>
      <c r="AE278" s="78">
        <v>25</v>
      </c>
      <c r="AF278" s="78">
        <v>19</v>
      </c>
      <c r="AG278" s="78">
        <v>21</v>
      </c>
      <c r="AH278" s="79">
        <v>65</v>
      </c>
    </row>
    <row r="279" spans="1:41" ht="15" customHeight="1">
      <c r="A279" s="73">
        <v>291</v>
      </c>
      <c r="B279" s="89" t="s">
        <v>0</v>
      </c>
      <c r="C279" s="74" t="str">
        <f t="shared" si="5"/>
        <v>00000075</v>
      </c>
      <c r="D279" s="147">
        <v>75</v>
      </c>
      <c r="E279" s="75" t="s">
        <v>1493</v>
      </c>
      <c r="F279" s="75" t="s">
        <v>103</v>
      </c>
      <c r="G279" s="76" t="s">
        <v>1</v>
      </c>
      <c r="H279" s="76" t="s">
        <v>192</v>
      </c>
      <c r="I279" s="76" t="s">
        <v>258</v>
      </c>
      <c r="J279" s="76" t="s">
        <v>97</v>
      </c>
      <c r="K279" s="87" t="s">
        <v>192</v>
      </c>
      <c r="L279" s="77" t="s">
        <v>192</v>
      </c>
      <c r="M279" s="78">
        <v>3</v>
      </c>
      <c r="N279" s="78">
        <v>6</v>
      </c>
      <c r="O279" s="78">
        <v>9</v>
      </c>
      <c r="P279" s="79">
        <v>18</v>
      </c>
      <c r="Q279" s="78">
        <v>13</v>
      </c>
      <c r="R279" s="78">
        <v>10</v>
      </c>
      <c r="S279" s="78">
        <v>16</v>
      </c>
      <c r="T279" s="78">
        <v>30</v>
      </c>
      <c r="U279" s="78">
        <v>24</v>
      </c>
      <c r="V279" s="79">
        <v>93</v>
      </c>
      <c r="W279" s="78">
        <v>12</v>
      </c>
      <c r="X279" s="78">
        <v>10</v>
      </c>
      <c r="Y279" s="78">
        <v>17</v>
      </c>
      <c r="Z279" s="79">
        <v>39</v>
      </c>
      <c r="AA279" s="78">
        <v>3</v>
      </c>
      <c r="AB279" s="78">
        <v>6</v>
      </c>
      <c r="AC279" s="78">
        <v>9</v>
      </c>
      <c r="AD279" s="79">
        <v>18</v>
      </c>
      <c r="AE279" s="78">
        <v>9</v>
      </c>
      <c r="AF279" s="78">
        <v>4</v>
      </c>
      <c r="AG279" s="78">
        <v>8</v>
      </c>
      <c r="AH279" s="79">
        <v>21</v>
      </c>
      <c r="AI279" s="65"/>
      <c r="AJ279" s="65"/>
      <c r="AK279" s="65"/>
      <c r="AL279" s="65"/>
      <c r="AM279" s="65"/>
      <c r="AN279" s="65"/>
      <c r="AO279" s="65"/>
    </row>
    <row r="280" spans="1:41" ht="15" customHeight="1">
      <c r="A280" s="73">
        <v>292</v>
      </c>
      <c r="B280" s="86" t="s">
        <v>1251</v>
      </c>
      <c r="C280" s="74" t="str">
        <f t="shared" si="5"/>
        <v>00000071</v>
      </c>
      <c r="D280" s="147">
        <v>71</v>
      </c>
      <c r="E280" s="75" t="s">
        <v>1494</v>
      </c>
      <c r="F280" s="75" t="s">
        <v>103</v>
      </c>
      <c r="G280" s="76" t="s">
        <v>1</v>
      </c>
      <c r="H280" s="76" t="s">
        <v>192</v>
      </c>
      <c r="I280" s="76" t="s">
        <v>258</v>
      </c>
      <c r="J280" s="76" t="s">
        <v>97</v>
      </c>
      <c r="K280" s="87" t="s">
        <v>191</v>
      </c>
      <c r="L280" s="77" t="s">
        <v>191</v>
      </c>
      <c r="M280" s="78">
        <v>20</v>
      </c>
      <c r="N280" s="78">
        <v>51</v>
      </c>
      <c r="O280" s="78">
        <v>47</v>
      </c>
      <c r="P280" s="79">
        <v>118</v>
      </c>
      <c r="Q280" s="78">
        <v>86</v>
      </c>
      <c r="R280" s="78">
        <v>89</v>
      </c>
      <c r="S280" s="78">
        <v>84</v>
      </c>
      <c r="T280" s="78">
        <v>104</v>
      </c>
      <c r="U280" s="78">
        <v>89</v>
      </c>
      <c r="V280" s="79">
        <v>452</v>
      </c>
      <c r="W280" s="78">
        <v>78</v>
      </c>
      <c r="X280" s="78">
        <v>88</v>
      </c>
      <c r="Y280" s="78">
        <v>88</v>
      </c>
      <c r="Z280" s="79">
        <v>254</v>
      </c>
      <c r="AA280" s="78">
        <v>20</v>
      </c>
      <c r="AB280" s="78">
        <v>51</v>
      </c>
      <c r="AC280" s="78">
        <v>47</v>
      </c>
      <c r="AD280" s="79">
        <v>118</v>
      </c>
      <c r="AE280" s="78">
        <v>58</v>
      </c>
      <c r="AF280" s="78">
        <v>36</v>
      </c>
      <c r="AG280" s="78">
        <v>40</v>
      </c>
      <c r="AH280" s="79">
        <v>134</v>
      </c>
    </row>
    <row r="281" spans="1:41" ht="15" customHeight="1">
      <c r="A281" s="73">
        <v>293</v>
      </c>
      <c r="B281" s="89" t="s">
        <v>0</v>
      </c>
      <c r="C281" s="74" t="str">
        <f t="shared" si="5"/>
        <v>00000070</v>
      </c>
      <c r="D281" s="147">
        <v>70</v>
      </c>
      <c r="E281" s="75" t="s">
        <v>1495</v>
      </c>
      <c r="F281" s="75" t="s">
        <v>103</v>
      </c>
      <c r="G281" s="76" t="s">
        <v>1</v>
      </c>
      <c r="H281" s="76" t="s">
        <v>192</v>
      </c>
      <c r="I281" s="76" t="s">
        <v>258</v>
      </c>
      <c r="J281" s="76" t="s">
        <v>97</v>
      </c>
      <c r="K281" s="87" t="s">
        <v>193</v>
      </c>
      <c r="L281" s="77" t="s">
        <v>193</v>
      </c>
      <c r="M281" s="78">
        <v>16</v>
      </c>
      <c r="N281" s="78">
        <v>39</v>
      </c>
      <c r="O281" s="78">
        <v>43</v>
      </c>
      <c r="P281" s="79">
        <v>98</v>
      </c>
      <c r="Q281" s="78">
        <v>70</v>
      </c>
      <c r="R281" s="78">
        <v>68</v>
      </c>
      <c r="S281" s="78">
        <v>77</v>
      </c>
      <c r="T281" s="78">
        <v>64</v>
      </c>
      <c r="U281" s="78">
        <v>74</v>
      </c>
      <c r="V281" s="79">
        <v>353</v>
      </c>
      <c r="W281" s="78">
        <v>63</v>
      </c>
      <c r="X281" s="78">
        <v>67</v>
      </c>
      <c r="Y281" s="78">
        <v>80</v>
      </c>
      <c r="Z281" s="79">
        <v>210</v>
      </c>
      <c r="AA281" s="78">
        <v>16</v>
      </c>
      <c r="AB281" s="78">
        <v>39</v>
      </c>
      <c r="AC281" s="78">
        <v>43</v>
      </c>
      <c r="AD281" s="79">
        <v>98</v>
      </c>
      <c r="AE281" s="78">
        <v>47</v>
      </c>
      <c r="AF281" s="78">
        <v>28</v>
      </c>
      <c r="AG281" s="78">
        <v>37</v>
      </c>
      <c r="AH281" s="79">
        <v>112</v>
      </c>
    </row>
    <row r="282" spans="1:41" ht="15" customHeight="1">
      <c r="A282" s="73">
        <v>294</v>
      </c>
      <c r="B282" s="115" t="s">
        <v>896</v>
      </c>
      <c r="C282" s="74" t="str">
        <f t="shared" si="5"/>
        <v>00000037</v>
      </c>
      <c r="D282" s="147">
        <v>37</v>
      </c>
      <c r="E282" s="75" t="s">
        <v>1496</v>
      </c>
      <c r="F282" s="75" t="s">
        <v>103</v>
      </c>
      <c r="G282" s="76" t="s">
        <v>1</v>
      </c>
      <c r="H282" s="76" t="s">
        <v>1497</v>
      </c>
      <c r="I282" s="76" t="s">
        <v>258</v>
      </c>
      <c r="J282" s="76" t="s">
        <v>35</v>
      </c>
      <c r="K282" s="87" t="s">
        <v>35</v>
      </c>
      <c r="L282" s="77" t="s">
        <v>35</v>
      </c>
      <c r="M282" s="78">
        <v>42</v>
      </c>
      <c r="N282" s="78">
        <v>163</v>
      </c>
      <c r="O282" s="78">
        <v>141</v>
      </c>
      <c r="P282" s="79">
        <v>346</v>
      </c>
      <c r="Q282" s="78">
        <v>183</v>
      </c>
      <c r="R282" s="78">
        <v>281</v>
      </c>
      <c r="S282" s="78">
        <v>250</v>
      </c>
      <c r="T282" s="78">
        <v>329</v>
      </c>
      <c r="U282" s="78">
        <v>312</v>
      </c>
      <c r="V282" s="79">
        <v>1355</v>
      </c>
      <c r="W282" s="78">
        <v>166</v>
      </c>
      <c r="X282" s="78">
        <v>277</v>
      </c>
      <c r="Y282" s="78">
        <v>260</v>
      </c>
      <c r="Z282" s="79">
        <v>703</v>
      </c>
      <c r="AA282" s="78">
        <v>42</v>
      </c>
      <c r="AB282" s="78">
        <v>163</v>
      </c>
      <c r="AC282" s="78">
        <v>141</v>
      </c>
      <c r="AD282" s="79">
        <v>346</v>
      </c>
      <c r="AE282" s="78">
        <v>124</v>
      </c>
      <c r="AF282" s="78">
        <v>115</v>
      </c>
      <c r="AG282" s="78">
        <v>119</v>
      </c>
      <c r="AH282" s="79">
        <v>358</v>
      </c>
      <c r="AI282" s="66"/>
      <c r="AJ282" s="66"/>
      <c r="AK282" s="66"/>
      <c r="AL282" s="66"/>
      <c r="AM282" s="66"/>
      <c r="AN282" s="66"/>
      <c r="AO282" s="66"/>
    </row>
    <row r="283" spans="1:41" s="63" customFormat="1" ht="15" customHeight="1">
      <c r="A283" s="73">
        <v>295</v>
      </c>
      <c r="B283" s="116" t="s">
        <v>0</v>
      </c>
      <c r="C283" s="74" t="str">
        <f t="shared" si="5"/>
        <v>00000047</v>
      </c>
      <c r="D283" s="147">
        <v>47</v>
      </c>
      <c r="E283" s="75" t="s">
        <v>1498</v>
      </c>
      <c r="F283" s="75" t="s">
        <v>103</v>
      </c>
      <c r="G283" s="76" t="s">
        <v>1</v>
      </c>
      <c r="H283" s="76" t="s">
        <v>1497</v>
      </c>
      <c r="I283" s="76" t="s">
        <v>258</v>
      </c>
      <c r="J283" s="76" t="s">
        <v>35</v>
      </c>
      <c r="K283" s="87" t="s">
        <v>44</v>
      </c>
      <c r="L283" s="77" t="s">
        <v>44</v>
      </c>
      <c r="M283" s="78">
        <v>1</v>
      </c>
      <c r="N283" s="78">
        <v>2</v>
      </c>
      <c r="O283" s="78">
        <v>4</v>
      </c>
      <c r="P283" s="79">
        <v>7</v>
      </c>
      <c r="Q283" s="78">
        <v>2</v>
      </c>
      <c r="R283" s="78">
        <v>3</v>
      </c>
      <c r="S283" s="78">
        <v>7</v>
      </c>
      <c r="T283" s="78">
        <v>10</v>
      </c>
      <c r="U283" s="78">
        <v>7</v>
      </c>
      <c r="V283" s="79">
        <v>29</v>
      </c>
      <c r="W283" s="78">
        <v>2</v>
      </c>
      <c r="X283" s="78">
        <v>3</v>
      </c>
      <c r="Y283" s="78">
        <v>7</v>
      </c>
      <c r="Z283" s="79">
        <v>12</v>
      </c>
      <c r="AA283" s="78">
        <v>1</v>
      </c>
      <c r="AB283" s="78">
        <v>2</v>
      </c>
      <c r="AC283" s="78">
        <v>4</v>
      </c>
      <c r="AD283" s="79">
        <v>7</v>
      </c>
      <c r="AE283" s="78">
        <v>2</v>
      </c>
      <c r="AF283" s="78">
        <v>1</v>
      </c>
      <c r="AG283" s="78">
        <v>3</v>
      </c>
      <c r="AH283" s="79">
        <v>6</v>
      </c>
      <c r="AI283" s="49"/>
      <c r="AJ283" s="49"/>
      <c r="AK283" s="49"/>
      <c r="AL283" s="49"/>
      <c r="AM283" s="49"/>
      <c r="AN283" s="49"/>
      <c r="AO283" s="49"/>
    </row>
    <row r="284" spans="1:41" ht="15" customHeight="1">
      <c r="A284" s="73">
        <v>296</v>
      </c>
      <c r="B284" s="116" t="s">
        <v>0</v>
      </c>
      <c r="C284" s="74" t="str">
        <f t="shared" si="5"/>
        <v>00000045</v>
      </c>
      <c r="D284" s="147">
        <v>45</v>
      </c>
      <c r="E284" s="75" t="s">
        <v>1499</v>
      </c>
      <c r="F284" s="75" t="s">
        <v>103</v>
      </c>
      <c r="G284" s="76" t="s">
        <v>1</v>
      </c>
      <c r="H284" s="76" t="s">
        <v>1497</v>
      </c>
      <c r="I284" s="76" t="s">
        <v>258</v>
      </c>
      <c r="J284" s="76" t="s">
        <v>35</v>
      </c>
      <c r="K284" s="87" t="s">
        <v>40</v>
      </c>
      <c r="L284" s="77" t="s">
        <v>40</v>
      </c>
      <c r="M284" s="78">
        <v>1</v>
      </c>
      <c r="N284" s="78">
        <v>5</v>
      </c>
      <c r="O284" s="78">
        <v>8</v>
      </c>
      <c r="P284" s="79">
        <v>14</v>
      </c>
      <c r="Q284" s="78">
        <v>3</v>
      </c>
      <c r="R284" s="78">
        <v>8</v>
      </c>
      <c r="S284" s="78">
        <v>13</v>
      </c>
      <c r="T284" s="78">
        <v>12</v>
      </c>
      <c r="U284" s="78">
        <v>15</v>
      </c>
      <c r="V284" s="79">
        <v>51</v>
      </c>
      <c r="W284" s="78">
        <v>3</v>
      </c>
      <c r="X284" s="78">
        <v>8</v>
      </c>
      <c r="Y284" s="78">
        <v>14</v>
      </c>
      <c r="Z284" s="79">
        <v>25</v>
      </c>
      <c r="AA284" s="78">
        <v>1</v>
      </c>
      <c r="AB284" s="78">
        <v>5</v>
      </c>
      <c r="AC284" s="78">
        <v>8</v>
      </c>
      <c r="AD284" s="79">
        <v>14</v>
      </c>
      <c r="AE284" s="78">
        <v>2</v>
      </c>
      <c r="AF284" s="78">
        <v>3</v>
      </c>
      <c r="AG284" s="78">
        <v>6</v>
      </c>
      <c r="AH284" s="79">
        <v>11</v>
      </c>
      <c r="AI284" s="65"/>
      <c r="AJ284" s="65"/>
      <c r="AK284" s="65"/>
      <c r="AL284" s="65"/>
      <c r="AM284" s="65"/>
      <c r="AN284" s="65"/>
      <c r="AO284" s="65"/>
    </row>
    <row r="285" spans="1:41" ht="15" customHeight="1">
      <c r="A285" s="73">
        <v>297</v>
      </c>
      <c r="B285" s="116" t="s">
        <v>0</v>
      </c>
      <c r="C285" s="74" t="str">
        <f t="shared" si="5"/>
        <v>00000038</v>
      </c>
      <c r="D285" s="147">
        <v>38</v>
      </c>
      <c r="E285" s="75" t="s">
        <v>1500</v>
      </c>
      <c r="F285" s="75" t="s">
        <v>103</v>
      </c>
      <c r="G285" s="76" t="s">
        <v>1</v>
      </c>
      <c r="H285" s="76" t="s">
        <v>1497</v>
      </c>
      <c r="I285" s="76" t="s">
        <v>258</v>
      </c>
      <c r="J285" s="76" t="s">
        <v>35</v>
      </c>
      <c r="K285" s="87" t="s">
        <v>45</v>
      </c>
      <c r="L285" s="77" t="s">
        <v>45</v>
      </c>
      <c r="M285" s="78">
        <v>1</v>
      </c>
      <c r="N285" s="78">
        <v>6</v>
      </c>
      <c r="O285" s="78">
        <v>6</v>
      </c>
      <c r="P285" s="79">
        <v>13</v>
      </c>
      <c r="Q285" s="78">
        <v>4</v>
      </c>
      <c r="R285" s="78">
        <v>10</v>
      </c>
      <c r="S285" s="78">
        <v>10</v>
      </c>
      <c r="T285" s="78">
        <v>16</v>
      </c>
      <c r="U285" s="78">
        <v>8</v>
      </c>
      <c r="V285" s="79">
        <v>48</v>
      </c>
      <c r="W285" s="78">
        <v>3</v>
      </c>
      <c r="X285" s="78">
        <v>9</v>
      </c>
      <c r="Y285" s="78">
        <v>11</v>
      </c>
      <c r="Z285" s="79">
        <v>23</v>
      </c>
      <c r="AA285" s="78">
        <v>1</v>
      </c>
      <c r="AB285" s="78">
        <v>6</v>
      </c>
      <c r="AC285" s="78">
        <v>6</v>
      </c>
      <c r="AD285" s="79">
        <v>13</v>
      </c>
      <c r="AE285" s="78">
        <v>2</v>
      </c>
      <c r="AF285" s="78">
        <v>4</v>
      </c>
      <c r="AG285" s="78">
        <v>5</v>
      </c>
      <c r="AH285" s="79">
        <v>11</v>
      </c>
    </row>
    <row r="286" spans="1:41" ht="15" customHeight="1">
      <c r="A286" s="73">
        <v>298</v>
      </c>
      <c r="B286" s="117" t="s">
        <v>1251</v>
      </c>
      <c r="C286" s="74" t="str">
        <f t="shared" si="5"/>
        <v>00000040</v>
      </c>
      <c r="D286" s="147">
        <v>40</v>
      </c>
      <c r="E286" s="75" t="s">
        <v>1501</v>
      </c>
      <c r="F286" s="75" t="s">
        <v>103</v>
      </c>
      <c r="G286" s="76" t="s">
        <v>1</v>
      </c>
      <c r="H286" s="76" t="s">
        <v>1497</v>
      </c>
      <c r="I286" s="76" t="s">
        <v>258</v>
      </c>
      <c r="J286" s="76" t="s">
        <v>35</v>
      </c>
      <c r="K286" s="87" t="s">
        <v>41</v>
      </c>
      <c r="L286" s="77" t="s">
        <v>41</v>
      </c>
      <c r="M286" s="78">
        <v>6</v>
      </c>
      <c r="N286" s="78">
        <v>12</v>
      </c>
      <c r="O286" s="78">
        <v>11</v>
      </c>
      <c r="P286" s="79">
        <v>29</v>
      </c>
      <c r="Q286" s="78">
        <v>27</v>
      </c>
      <c r="R286" s="78">
        <v>21</v>
      </c>
      <c r="S286" s="78">
        <v>20</v>
      </c>
      <c r="T286" s="78">
        <v>41</v>
      </c>
      <c r="U286" s="78">
        <v>23</v>
      </c>
      <c r="V286" s="79">
        <v>132</v>
      </c>
      <c r="W286" s="78">
        <v>24</v>
      </c>
      <c r="X286" s="78">
        <v>20</v>
      </c>
      <c r="Y286" s="78">
        <v>21</v>
      </c>
      <c r="Z286" s="79">
        <v>65</v>
      </c>
      <c r="AA286" s="78">
        <v>6</v>
      </c>
      <c r="AB286" s="78">
        <v>12</v>
      </c>
      <c r="AC286" s="78">
        <v>11</v>
      </c>
      <c r="AD286" s="79">
        <v>29</v>
      </c>
      <c r="AE286" s="78">
        <v>18</v>
      </c>
      <c r="AF286" s="78">
        <v>8</v>
      </c>
      <c r="AG286" s="78">
        <v>10</v>
      </c>
      <c r="AH286" s="79">
        <v>36</v>
      </c>
    </row>
    <row r="287" spans="1:41" ht="15" customHeight="1">
      <c r="A287" s="73">
        <v>299</v>
      </c>
      <c r="B287" s="116" t="s">
        <v>0</v>
      </c>
      <c r="C287" s="74" t="str">
        <f t="shared" si="5"/>
        <v>00000041</v>
      </c>
      <c r="D287" s="147">
        <v>41</v>
      </c>
      <c r="E287" s="75" t="s">
        <v>1502</v>
      </c>
      <c r="F287" s="75" t="s">
        <v>103</v>
      </c>
      <c r="G287" s="76" t="s">
        <v>1</v>
      </c>
      <c r="H287" s="76" t="s">
        <v>1497</v>
      </c>
      <c r="I287" s="76" t="s">
        <v>258</v>
      </c>
      <c r="J287" s="76" t="s">
        <v>35</v>
      </c>
      <c r="K287" s="87" t="s">
        <v>39</v>
      </c>
      <c r="L287" s="77" t="s">
        <v>39</v>
      </c>
      <c r="M287" s="78">
        <v>6</v>
      </c>
      <c r="N287" s="78">
        <v>17</v>
      </c>
      <c r="O287" s="78">
        <v>13</v>
      </c>
      <c r="P287" s="79">
        <v>36</v>
      </c>
      <c r="Q287" s="78">
        <v>25</v>
      </c>
      <c r="R287" s="78">
        <v>29</v>
      </c>
      <c r="S287" s="78">
        <v>23</v>
      </c>
      <c r="T287" s="78">
        <v>27</v>
      </c>
      <c r="U287" s="78">
        <v>26</v>
      </c>
      <c r="V287" s="79">
        <v>130</v>
      </c>
      <c r="W287" s="78">
        <v>22</v>
      </c>
      <c r="X287" s="78">
        <v>28</v>
      </c>
      <c r="Y287" s="78">
        <v>24</v>
      </c>
      <c r="Z287" s="79">
        <v>74</v>
      </c>
      <c r="AA287" s="78">
        <v>6</v>
      </c>
      <c r="AB287" s="78">
        <v>17</v>
      </c>
      <c r="AC287" s="78">
        <v>13</v>
      </c>
      <c r="AD287" s="79">
        <v>36</v>
      </c>
      <c r="AE287" s="78">
        <v>17</v>
      </c>
      <c r="AF287" s="78">
        <v>12</v>
      </c>
      <c r="AG287" s="78">
        <v>11</v>
      </c>
      <c r="AH287" s="79">
        <v>40</v>
      </c>
    </row>
    <row r="288" spans="1:41" ht="15" customHeight="1">
      <c r="A288" s="73">
        <v>300</v>
      </c>
      <c r="B288" s="116" t="s">
        <v>0</v>
      </c>
      <c r="C288" s="74" t="str">
        <f t="shared" si="5"/>
        <v>00000042</v>
      </c>
      <c r="D288" s="147">
        <v>42</v>
      </c>
      <c r="E288" s="75" t="s">
        <v>1503</v>
      </c>
      <c r="F288" s="75" t="s">
        <v>103</v>
      </c>
      <c r="G288" s="76" t="s">
        <v>1</v>
      </c>
      <c r="H288" s="76" t="s">
        <v>1497</v>
      </c>
      <c r="I288" s="76" t="s">
        <v>258</v>
      </c>
      <c r="J288" s="76" t="s">
        <v>35</v>
      </c>
      <c r="K288" s="87" t="s">
        <v>1504</v>
      </c>
      <c r="L288" s="77" t="s">
        <v>303</v>
      </c>
      <c r="M288" s="78">
        <v>0</v>
      </c>
      <c r="N288" s="78">
        <v>3</v>
      </c>
      <c r="O288" s="78">
        <v>5</v>
      </c>
      <c r="P288" s="79">
        <v>8</v>
      </c>
      <c r="Q288" s="78">
        <v>2</v>
      </c>
      <c r="R288" s="78">
        <v>4</v>
      </c>
      <c r="S288" s="78">
        <v>8</v>
      </c>
      <c r="T288" s="78">
        <v>3</v>
      </c>
      <c r="U288" s="78">
        <v>2</v>
      </c>
      <c r="V288" s="79">
        <v>19</v>
      </c>
      <c r="W288" s="78">
        <v>2</v>
      </c>
      <c r="X288" s="78">
        <v>4</v>
      </c>
      <c r="Y288" s="78">
        <v>9</v>
      </c>
      <c r="Z288" s="79">
        <v>15</v>
      </c>
      <c r="AA288" s="78">
        <v>0</v>
      </c>
      <c r="AB288" s="78">
        <v>3</v>
      </c>
      <c r="AC288" s="78">
        <v>5</v>
      </c>
      <c r="AD288" s="79">
        <v>8</v>
      </c>
      <c r="AE288" s="78">
        <v>1</v>
      </c>
      <c r="AF288" s="78">
        <v>2</v>
      </c>
      <c r="AG288" s="78">
        <v>4</v>
      </c>
      <c r="AH288" s="79">
        <v>7</v>
      </c>
    </row>
    <row r="289" spans="1:41" s="63" customFormat="1" ht="15" customHeight="1">
      <c r="A289" s="73">
        <v>301</v>
      </c>
      <c r="B289" s="116" t="s">
        <v>0</v>
      </c>
      <c r="C289" s="74" t="str">
        <f t="shared" si="5"/>
        <v>00000043</v>
      </c>
      <c r="D289" s="147">
        <v>43</v>
      </c>
      <c r="E289" s="75" t="s">
        <v>1505</v>
      </c>
      <c r="F289" s="75" t="s">
        <v>103</v>
      </c>
      <c r="G289" s="76" t="s">
        <v>1</v>
      </c>
      <c r="H289" s="76" t="s">
        <v>1497</v>
      </c>
      <c r="I289" s="76" t="s">
        <v>258</v>
      </c>
      <c r="J289" s="76" t="s">
        <v>35</v>
      </c>
      <c r="K289" s="87" t="s">
        <v>37</v>
      </c>
      <c r="L289" s="77" t="s">
        <v>37</v>
      </c>
      <c r="M289" s="78">
        <v>1</v>
      </c>
      <c r="N289" s="78">
        <v>3</v>
      </c>
      <c r="O289" s="78">
        <v>5</v>
      </c>
      <c r="P289" s="79">
        <v>9</v>
      </c>
      <c r="Q289" s="78">
        <v>3</v>
      </c>
      <c r="R289" s="78">
        <v>4</v>
      </c>
      <c r="S289" s="78">
        <v>8</v>
      </c>
      <c r="T289" s="78">
        <v>9</v>
      </c>
      <c r="U289" s="78">
        <v>6</v>
      </c>
      <c r="V289" s="79">
        <v>30</v>
      </c>
      <c r="W289" s="78">
        <v>3</v>
      </c>
      <c r="X289" s="78">
        <v>4</v>
      </c>
      <c r="Y289" s="78">
        <v>9</v>
      </c>
      <c r="Z289" s="79">
        <v>16</v>
      </c>
      <c r="AA289" s="78">
        <v>1</v>
      </c>
      <c r="AB289" s="78">
        <v>3</v>
      </c>
      <c r="AC289" s="78">
        <v>5</v>
      </c>
      <c r="AD289" s="79">
        <v>9</v>
      </c>
      <c r="AE289" s="78">
        <v>2</v>
      </c>
      <c r="AF289" s="78">
        <v>2</v>
      </c>
      <c r="AG289" s="78">
        <v>4</v>
      </c>
      <c r="AH289" s="79">
        <v>8</v>
      </c>
      <c r="AI289" s="49"/>
      <c r="AJ289" s="49"/>
      <c r="AK289" s="49"/>
      <c r="AL289" s="49"/>
      <c r="AM289" s="49"/>
      <c r="AN289" s="49"/>
      <c r="AO289" s="49"/>
    </row>
    <row r="290" spans="1:41" ht="15" customHeight="1">
      <c r="A290" s="73">
        <v>302</v>
      </c>
      <c r="B290" s="116" t="s">
        <v>0</v>
      </c>
      <c r="C290" s="74" t="str">
        <f t="shared" si="5"/>
        <v>00000046</v>
      </c>
      <c r="D290" s="147">
        <v>46</v>
      </c>
      <c r="E290" s="75" t="s">
        <v>1506</v>
      </c>
      <c r="F290" s="75" t="s">
        <v>103</v>
      </c>
      <c r="G290" s="76" t="s">
        <v>1</v>
      </c>
      <c r="H290" s="76" t="s">
        <v>1497</v>
      </c>
      <c r="I290" s="76" t="s">
        <v>258</v>
      </c>
      <c r="J290" s="76" t="s">
        <v>35</v>
      </c>
      <c r="K290" s="87" t="s">
        <v>42</v>
      </c>
      <c r="L290" s="77" t="s">
        <v>42</v>
      </c>
      <c r="M290" s="78">
        <v>2</v>
      </c>
      <c r="N290" s="78">
        <v>7</v>
      </c>
      <c r="O290" s="78">
        <v>6</v>
      </c>
      <c r="P290" s="79">
        <v>15</v>
      </c>
      <c r="Q290" s="78">
        <v>9</v>
      </c>
      <c r="R290" s="78">
        <v>12</v>
      </c>
      <c r="S290" s="78">
        <v>11</v>
      </c>
      <c r="T290" s="78">
        <v>12</v>
      </c>
      <c r="U290" s="78">
        <v>13</v>
      </c>
      <c r="V290" s="79">
        <v>57</v>
      </c>
      <c r="W290" s="78">
        <v>8</v>
      </c>
      <c r="X290" s="78">
        <v>12</v>
      </c>
      <c r="Y290" s="78">
        <v>11</v>
      </c>
      <c r="Z290" s="79">
        <v>31</v>
      </c>
      <c r="AA290" s="78">
        <v>2</v>
      </c>
      <c r="AB290" s="78">
        <v>7</v>
      </c>
      <c r="AC290" s="78">
        <v>6</v>
      </c>
      <c r="AD290" s="79">
        <v>15</v>
      </c>
      <c r="AE290" s="78">
        <v>6</v>
      </c>
      <c r="AF290" s="78">
        <v>5</v>
      </c>
      <c r="AG290" s="78">
        <v>5</v>
      </c>
      <c r="AH290" s="79">
        <v>16</v>
      </c>
    </row>
    <row r="291" spans="1:41" ht="15" customHeight="1">
      <c r="A291" s="73">
        <v>303</v>
      </c>
      <c r="B291" s="116" t="s">
        <v>0</v>
      </c>
      <c r="C291" s="74" t="str">
        <f t="shared" si="5"/>
        <v>00000277</v>
      </c>
      <c r="D291" s="147">
        <v>277</v>
      </c>
      <c r="E291" s="75" t="s">
        <v>1507</v>
      </c>
      <c r="F291" s="75" t="s">
        <v>103</v>
      </c>
      <c r="G291" s="76" t="s">
        <v>1</v>
      </c>
      <c r="H291" s="76" t="s">
        <v>1497</v>
      </c>
      <c r="I291" s="76" t="s">
        <v>258</v>
      </c>
      <c r="J291" s="76" t="s">
        <v>35</v>
      </c>
      <c r="K291" s="87" t="s">
        <v>38</v>
      </c>
      <c r="L291" s="77" t="s">
        <v>38</v>
      </c>
      <c r="M291" s="78">
        <v>0</v>
      </c>
      <c r="N291" s="78">
        <v>1</v>
      </c>
      <c r="O291" s="78">
        <v>0</v>
      </c>
      <c r="P291" s="79">
        <v>1</v>
      </c>
      <c r="Q291" s="78">
        <v>2</v>
      </c>
      <c r="R291" s="78">
        <v>2</v>
      </c>
      <c r="S291" s="78">
        <v>3</v>
      </c>
      <c r="T291" s="78">
        <v>5</v>
      </c>
      <c r="U291" s="78">
        <v>4</v>
      </c>
      <c r="V291" s="79">
        <v>16</v>
      </c>
      <c r="W291" s="78">
        <v>2</v>
      </c>
      <c r="X291" s="78">
        <v>2</v>
      </c>
      <c r="Y291" s="78">
        <v>0</v>
      </c>
      <c r="Z291" s="79">
        <v>4</v>
      </c>
      <c r="AA291" s="78">
        <v>0</v>
      </c>
      <c r="AB291" s="78">
        <v>1</v>
      </c>
      <c r="AC291" s="78">
        <v>0</v>
      </c>
      <c r="AD291" s="79">
        <v>1</v>
      </c>
      <c r="AE291" s="78">
        <v>1</v>
      </c>
      <c r="AF291" s="78">
        <v>2</v>
      </c>
      <c r="AG291" s="78">
        <v>0</v>
      </c>
      <c r="AH291" s="79">
        <v>3</v>
      </c>
    </row>
    <row r="292" spans="1:41" ht="15" customHeight="1">
      <c r="A292" s="73">
        <v>304</v>
      </c>
      <c r="B292" s="116" t="s">
        <v>0</v>
      </c>
      <c r="C292" s="74" t="str">
        <f t="shared" si="5"/>
        <v>00006727</v>
      </c>
      <c r="D292" s="154">
        <v>6727</v>
      </c>
      <c r="E292" s="75" t="s">
        <v>1508</v>
      </c>
      <c r="F292" s="75" t="s">
        <v>103</v>
      </c>
      <c r="G292" s="76" t="s">
        <v>1</v>
      </c>
      <c r="H292" s="76" t="s">
        <v>1497</v>
      </c>
      <c r="I292" s="76" t="s">
        <v>258</v>
      </c>
      <c r="J292" s="76" t="s">
        <v>35</v>
      </c>
      <c r="K292" s="87" t="s">
        <v>43</v>
      </c>
      <c r="L292" s="77" t="s">
        <v>43</v>
      </c>
      <c r="M292" s="78">
        <v>3</v>
      </c>
      <c r="N292" s="78">
        <v>7</v>
      </c>
      <c r="O292" s="78">
        <v>6</v>
      </c>
      <c r="P292" s="79">
        <v>16</v>
      </c>
      <c r="Q292" s="78">
        <v>13</v>
      </c>
      <c r="R292" s="78">
        <v>12</v>
      </c>
      <c r="S292" s="78">
        <v>10</v>
      </c>
      <c r="T292" s="78">
        <v>13</v>
      </c>
      <c r="U292" s="78">
        <v>18</v>
      </c>
      <c r="V292" s="79">
        <v>66</v>
      </c>
      <c r="W292" s="78">
        <v>12</v>
      </c>
      <c r="X292" s="78">
        <v>12</v>
      </c>
      <c r="Y292" s="78">
        <v>11</v>
      </c>
      <c r="Z292" s="79">
        <v>35</v>
      </c>
      <c r="AA292" s="78">
        <v>3</v>
      </c>
      <c r="AB292" s="78">
        <v>7</v>
      </c>
      <c r="AC292" s="78">
        <v>6</v>
      </c>
      <c r="AD292" s="79">
        <v>16</v>
      </c>
      <c r="AE292" s="78">
        <v>9</v>
      </c>
      <c r="AF292" s="78">
        <v>5</v>
      </c>
      <c r="AG292" s="78">
        <v>5</v>
      </c>
      <c r="AH292" s="79">
        <v>19</v>
      </c>
    </row>
    <row r="293" spans="1:41" ht="15" customHeight="1">
      <c r="A293" s="73">
        <v>305</v>
      </c>
      <c r="B293" s="116" t="s">
        <v>0</v>
      </c>
      <c r="C293" s="74" t="str">
        <f t="shared" si="5"/>
        <v>00024407</v>
      </c>
      <c r="D293" s="152">
        <v>24407</v>
      </c>
      <c r="E293" s="75" t="s">
        <v>1508</v>
      </c>
      <c r="F293" s="75" t="s">
        <v>103</v>
      </c>
      <c r="G293" s="76" t="s">
        <v>1</v>
      </c>
      <c r="H293" s="76" t="s">
        <v>1497</v>
      </c>
      <c r="I293" s="76" t="s">
        <v>258</v>
      </c>
      <c r="J293" s="76" t="s">
        <v>35</v>
      </c>
      <c r="K293" s="87" t="s">
        <v>1099</v>
      </c>
      <c r="L293" s="77" t="s">
        <v>638</v>
      </c>
      <c r="M293" s="78">
        <v>0</v>
      </c>
      <c r="N293" s="78">
        <v>1</v>
      </c>
      <c r="O293" s="78">
        <v>0</v>
      </c>
      <c r="P293" s="79">
        <v>1</v>
      </c>
      <c r="Q293" s="78">
        <v>1</v>
      </c>
      <c r="R293" s="78">
        <v>1</v>
      </c>
      <c r="S293" s="78">
        <v>1</v>
      </c>
      <c r="T293" s="78">
        <v>2</v>
      </c>
      <c r="U293" s="78">
        <v>8</v>
      </c>
      <c r="V293" s="79">
        <v>13</v>
      </c>
      <c r="W293" s="78">
        <v>1</v>
      </c>
      <c r="X293" s="78">
        <v>1</v>
      </c>
      <c r="Y293" s="78">
        <v>1</v>
      </c>
      <c r="Z293" s="79">
        <v>3</v>
      </c>
      <c r="AA293" s="78">
        <v>0</v>
      </c>
      <c r="AB293" s="78">
        <v>1</v>
      </c>
      <c r="AC293" s="78">
        <v>0</v>
      </c>
      <c r="AD293" s="79">
        <v>1</v>
      </c>
      <c r="AE293" s="78">
        <v>1</v>
      </c>
      <c r="AF293" s="78">
        <v>2</v>
      </c>
      <c r="AG293" s="78">
        <v>1</v>
      </c>
      <c r="AH293" s="79">
        <v>4</v>
      </c>
      <c r="AI293" s="66"/>
      <c r="AJ293" s="66"/>
      <c r="AK293" s="66"/>
      <c r="AL293" s="66"/>
      <c r="AM293" s="66"/>
      <c r="AN293" s="66"/>
      <c r="AO293" s="66"/>
    </row>
    <row r="294" spans="1:41" ht="15" customHeight="1">
      <c r="A294" s="73">
        <v>309</v>
      </c>
      <c r="B294" s="118"/>
      <c r="C294" s="118"/>
      <c r="D294" s="208"/>
      <c r="E294" s="75" t="s">
        <v>1509</v>
      </c>
      <c r="F294" s="75" t="s">
        <v>103</v>
      </c>
      <c r="G294" s="76" t="s">
        <v>1</v>
      </c>
      <c r="H294" s="76" t="s">
        <v>130</v>
      </c>
      <c r="I294" s="101" t="s">
        <v>1510</v>
      </c>
      <c r="J294" s="76" t="s">
        <v>1511</v>
      </c>
      <c r="K294" s="119" t="s">
        <v>1100</v>
      </c>
      <c r="L294" s="119"/>
      <c r="M294" s="78">
        <v>0</v>
      </c>
      <c r="N294" s="78">
        <v>0</v>
      </c>
      <c r="O294" s="78">
        <v>0</v>
      </c>
      <c r="P294" s="79">
        <v>0</v>
      </c>
      <c r="Q294" s="78">
        <v>0</v>
      </c>
      <c r="R294" s="78">
        <v>0</v>
      </c>
      <c r="S294" s="78">
        <v>0</v>
      </c>
      <c r="T294" s="78">
        <v>0</v>
      </c>
      <c r="U294" s="78">
        <v>0</v>
      </c>
      <c r="V294" s="79">
        <v>0</v>
      </c>
      <c r="W294" s="78">
        <v>0</v>
      </c>
      <c r="X294" s="78">
        <v>0</v>
      </c>
      <c r="Y294" s="78">
        <v>0</v>
      </c>
      <c r="Z294" s="79">
        <v>0</v>
      </c>
      <c r="AA294" s="78">
        <v>0</v>
      </c>
      <c r="AB294" s="78">
        <v>0</v>
      </c>
      <c r="AC294" s="78">
        <v>0</v>
      </c>
      <c r="AD294" s="79">
        <v>0</v>
      </c>
      <c r="AE294" s="78">
        <v>0</v>
      </c>
      <c r="AF294" s="78">
        <v>0</v>
      </c>
      <c r="AG294" s="78">
        <v>0</v>
      </c>
      <c r="AH294" s="79">
        <v>0</v>
      </c>
    </row>
    <row r="295" spans="1:41" ht="15" customHeight="1">
      <c r="A295" s="73">
        <v>310</v>
      </c>
      <c r="B295" s="118"/>
      <c r="C295" s="118"/>
      <c r="D295" s="208"/>
      <c r="E295" s="75" t="s">
        <v>1512</v>
      </c>
      <c r="F295" s="75" t="s">
        <v>103</v>
      </c>
      <c r="G295" s="76" t="s">
        <v>1</v>
      </c>
      <c r="H295" s="76" t="s">
        <v>53</v>
      </c>
      <c r="I295" s="101" t="s">
        <v>1510</v>
      </c>
      <c r="J295" s="76" t="s">
        <v>1511</v>
      </c>
      <c r="K295" s="119" t="s">
        <v>1101</v>
      </c>
      <c r="L295" s="119"/>
      <c r="M295" s="78">
        <v>0</v>
      </c>
      <c r="N295" s="78">
        <v>0</v>
      </c>
      <c r="O295" s="78">
        <v>0</v>
      </c>
      <c r="P295" s="79">
        <v>0</v>
      </c>
      <c r="Q295" s="78">
        <v>0</v>
      </c>
      <c r="R295" s="78">
        <v>0</v>
      </c>
      <c r="S295" s="78">
        <v>0</v>
      </c>
      <c r="T295" s="78">
        <v>0</v>
      </c>
      <c r="U295" s="78">
        <v>0</v>
      </c>
      <c r="V295" s="79">
        <v>0</v>
      </c>
      <c r="W295" s="78">
        <v>0</v>
      </c>
      <c r="X295" s="78">
        <v>0</v>
      </c>
      <c r="Y295" s="78">
        <v>0</v>
      </c>
      <c r="Z295" s="79">
        <v>0</v>
      </c>
      <c r="AA295" s="78">
        <v>0</v>
      </c>
      <c r="AB295" s="78">
        <v>0</v>
      </c>
      <c r="AC295" s="78">
        <v>0</v>
      </c>
      <c r="AD295" s="79">
        <v>0</v>
      </c>
      <c r="AE295" s="78">
        <v>0</v>
      </c>
      <c r="AF295" s="78">
        <v>0</v>
      </c>
      <c r="AG295" s="78">
        <v>0</v>
      </c>
      <c r="AH295" s="79">
        <v>0</v>
      </c>
    </row>
    <row r="296" spans="1:41" ht="15" customHeight="1">
      <c r="A296" s="73">
        <v>311</v>
      </c>
      <c r="B296" s="120"/>
      <c r="C296" s="120"/>
      <c r="D296" s="209"/>
      <c r="E296" s="75" t="s">
        <v>1513</v>
      </c>
      <c r="F296" s="75" t="s">
        <v>103</v>
      </c>
      <c r="G296" s="76" t="s">
        <v>1204</v>
      </c>
      <c r="H296" s="76" t="s">
        <v>218</v>
      </c>
      <c r="I296" s="101" t="s">
        <v>1510</v>
      </c>
      <c r="J296" s="76" t="s">
        <v>1511</v>
      </c>
      <c r="K296" s="87" t="s">
        <v>1102</v>
      </c>
      <c r="L296" s="87"/>
      <c r="M296" s="78">
        <v>0</v>
      </c>
      <c r="N296" s="78">
        <v>0</v>
      </c>
      <c r="O296" s="78">
        <v>0</v>
      </c>
      <c r="P296" s="79">
        <v>0</v>
      </c>
      <c r="Q296" s="78">
        <v>0</v>
      </c>
      <c r="R296" s="78">
        <v>0</v>
      </c>
      <c r="S296" s="78">
        <v>0</v>
      </c>
      <c r="T296" s="78">
        <v>0</v>
      </c>
      <c r="U296" s="78">
        <v>0</v>
      </c>
      <c r="V296" s="79">
        <v>0</v>
      </c>
      <c r="W296" s="78">
        <v>0</v>
      </c>
      <c r="X296" s="78">
        <v>0</v>
      </c>
      <c r="Y296" s="78">
        <v>0</v>
      </c>
      <c r="Z296" s="79">
        <v>0</v>
      </c>
      <c r="AA296" s="78">
        <v>0</v>
      </c>
      <c r="AB296" s="78">
        <v>0</v>
      </c>
      <c r="AC296" s="78">
        <v>0</v>
      </c>
      <c r="AD296" s="79">
        <v>0</v>
      </c>
      <c r="AE296" s="78">
        <v>0</v>
      </c>
      <c r="AF296" s="78">
        <v>0</v>
      </c>
      <c r="AG296" s="78">
        <v>0</v>
      </c>
      <c r="AH296" s="79">
        <v>0</v>
      </c>
      <c r="AI296" s="65"/>
      <c r="AJ296" s="65"/>
      <c r="AK296" s="65"/>
      <c r="AL296" s="65"/>
      <c r="AM296" s="65"/>
      <c r="AN296" s="65"/>
      <c r="AO296" s="65"/>
    </row>
    <row r="297" spans="1:41" s="64" customFormat="1" ht="15" customHeight="1">
      <c r="A297" s="73">
        <v>312</v>
      </c>
      <c r="B297" s="118"/>
      <c r="C297" s="118"/>
      <c r="D297" s="208"/>
      <c r="E297" s="75" t="s">
        <v>1514</v>
      </c>
      <c r="F297" s="75" t="s">
        <v>103</v>
      </c>
      <c r="G297" s="76" t="s">
        <v>31</v>
      </c>
      <c r="H297" s="76" t="s">
        <v>32</v>
      </c>
      <c r="I297" s="101" t="s">
        <v>1510</v>
      </c>
      <c r="J297" s="76" t="s">
        <v>1511</v>
      </c>
      <c r="K297" s="87" t="s">
        <v>1103</v>
      </c>
      <c r="L297" s="87"/>
      <c r="M297" s="78">
        <v>0</v>
      </c>
      <c r="N297" s="78">
        <v>0</v>
      </c>
      <c r="O297" s="78">
        <v>0</v>
      </c>
      <c r="P297" s="79">
        <v>0</v>
      </c>
      <c r="Q297" s="78">
        <v>0</v>
      </c>
      <c r="R297" s="78">
        <v>0</v>
      </c>
      <c r="S297" s="78">
        <v>0</v>
      </c>
      <c r="T297" s="78">
        <v>0</v>
      </c>
      <c r="U297" s="78">
        <v>0</v>
      </c>
      <c r="V297" s="79">
        <v>0</v>
      </c>
      <c r="W297" s="78">
        <v>0</v>
      </c>
      <c r="X297" s="78">
        <v>0</v>
      </c>
      <c r="Y297" s="78">
        <v>0</v>
      </c>
      <c r="Z297" s="79">
        <v>0</v>
      </c>
      <c r="AA297" s="78">
        <v>0</v>
      </c>
      <c r="AB297" s="78">
        <v>0</v>
      </c>
      <c r="AC297" s="78">
        <v>0</v>
      </c>
      <c r="AD297" s="79">
        <v>0</v>
      </c>
      <c r="AE297" s="78">
        <v>0</v>
      </c>
      <c r="AF297" s="78">
        <v>0</v>
      </c>
      <c r="AG297" s="78">
        <v>0</v>
      </c>
      <c r="AH297" s="79">
        <v>0</v>
      </c>
      <c r="AI297" s="49"/>
      <c r="AJ297" s="49"/>
      <c r="AK297" s="49"/>
      <c r="AL297" s="49"/>
      <c r="AM297" s="49"/>
      <c r="AN297" s="49"/>
      <c r="AO297" s="49"/>
    </row>
    <row r="298" spans="1:41" ht="15" customHeight="1">
      <c r="A298" s="73">
        <v>313</v>
      </c>
      <c r="B298" s="87" t="s">
        <v>1323</v>
      </c>
      <c r="C298" s="74" t="str">
        <f t="shared" ref="C298:C329" si="6">+TEXT(D298,"00000000")</f>
        <v>00000118</v>
      </c>
      <c r="D298" s="147">
        <v>118</v>
      </c>
      <c r="E298" s="75" t="s">
        <v>1515</v>
      </c>
      <c r="F298" s="75" t="s">
        <v>103</v>
      </c>
      <c r="G298" s="76" t="s">
        <v>1516</v>
      </c>
      <c r="H298" s="76" t="s">
        <v>1517</v>
      </c>
      <c r="I298" s="76" t="s">
        <v>143</v>
      </c>
      <c r="J298" s="121" t="s">
        <v>1518</v>
      </c>
      <c r="K298" s="122" t="s">
        <v>229</v>
      </c>
      <c r="L298" s="77" t="s">
        <v>142</v>
      </c>
      <c r="M298" s="78">
        <v>51</v>
      </c>
      <c r="N298" s="78">
        <v>134</v>
      </c>
      <c r="O298" s="78">
        <v>144</v>
      </c>
      <c r="P298" s="79">
        <v>329</v>
      </c>
      <c r="Q298" s="78">
        <v>0</v>
      </c>
      <c r="R298" s="78">
        <v>0</v>
      </c>
      <c r="S298" s="78">
        <v>0</v>
      </c>
      <c r="T298" s="78">
        <v>0</v>
      </c>
      <c r="U298" s="78">
        <v>0</v>
      </c>
      <c r="V298" s="79">
        <v>0</v>
      </c>
      <c r="W298" s="78">
        <v>200</v>
      </c>
      <c r="X298" s="78">
        <v>228</v>
      </c>
      <c r="Y298" s="78">
        <v>265</v>
      </c>
      <c r="Z298" s="79">
        <v>693</v>
      </c>
      <c r="AA298" s="78">
        <v>51</v>
      </c>
      <c r="AB298" s="78">
        <v>134</v>
      </c>
      <c r="AC298" s="78">
        <v>144</v>
      </c>
      <c r="AD298" s="79">
        <v>329</v>
      </c>
      <c r="AE298" s="78">
        <v>149</v>
      </c>
      <c r="AF298" s="78">
        <v>94</v>
      </c>
      <c r="AG298" s="78">
        <v>122</v>
      </c>
      <c r="AH298" s="79">
        <v>365</v>
      </c>
    </row>
    <row r="299" spans="1:41" ht="15" customHeight="1">
      <c r="A299" s="73">
        <v>314</v>
      </c>
      <c r="B299" s="116" t="s">
        <v>0</v>
      </c>
      <c r="C299" s="74" t="str">
        <f t="shared" si="6"/>
        <v>00000119</v>
      </c>
      <c r="D299" s="147">
        <v>119</v>
      </c>
      <c r="E299" s="75" t="s">
        <v>1519</v>
      </c>
      <c r="F299" s="75" t="s">
        <v>103</v>
      </c>
      <c r="G299" s="76" t="s">
        <v>1516</v>
      </c>
      <c r="H299" s="76" t="s">
        <v>1517</v>
      </c>
      <c r="I299" s="76" t="s">
        <v>143</v>
      </c>
      <c r="J299" s="121" t="s">
        <v>1518</v>
      </c>
      <c r="K299" s="122" t="s">
        <v>144</v>
      </c>
      <c r="L299" s="77" t="s">
        <v>144</v>
      </c>
      <c r="M299" s="78">
        <v>7</v>
      </c>
      <c r="N299" s="78">
        <v>3</v>
      </c>
      <c r="O299" s="78">
        <v>3</v>
      </c>
      <c r="P299" s="79">
        <v>13</v>
      </c>
      <c r="Q299" s="78">
        <v>0</v>
      </c>
      <c r="R299" s="78">
        <v>0</v>
      </c>
      <c r="S299" s="78">
        <v>0</v>
      </c>
      <c r="T299" s="78">
        <v>0</v>
      </c>
      <c r="U299" s="78">
        <v>0</v>
      </c>
      <c r="V299" s="79">
        <v>0</v>
      </c>
      <c r="W299" s="78">
        <v>28</v>
      </c>
      <c r="X299" s="78">
        <v>6</v>
      </c>
      <c r="Y299" s="78">
        <v>6</v>
      </c>
      <c r="Z299" s="79">
        <v>40</v>
      </c>
      <c r="AA299" s="78">
        <v>7</v>
      </c>
      <c r="AB299" s="78">
        <v>3</v>
      </c>
      <c r="AC299" s="78">
        <v>3</v>
      </c>
      <c r="AD299" s="79">
        <v>13</v>
      </c>
      <c r="AE299" s="78">
        <v>21</v>
      </c>
      <c r="AF299" s="78">
        <v>2</v>
      </c>
      <c r="AG299" s="78">
        <v>3</v>
      </c>
      <c r="AH299" s="79">
        <v>26</v>
      </c>
    </row>
    <row r="300" spans="1:41" ht="15" customHeight="1">
      <c r="A300" s="73">
        <v>315</v>
      </c>
      <c r="B300" s="116" t="s">
        <v>0</v>
      </c>
      <c r="C300" s="74" t="str">
        <f t="shared" si="6"/>
        <v>00000120</v>
      </c>
      <c r="D300" s="147">
        <v>120</v>
      </c>
      <c r="E300" s="75" t="s">
        <v>1520</v>
      </c>
      <c r="F300" s="75" t="s">
        <v>103</v>
      </c>
      <c r="G300" s="76" t="s">
        <v>1516</v>
      </c>
      <c r="H300" s="76" t="s">
        <v>1517</v>
      </c>
      <c r="I300" s="76" t="s">
        <v>143</v>
      </c>
      <c r="J300" s="121" t="s">
        <v>1518</v>
      </c>
      <c r="K300" s="122" t="s">
        <v>1104</v>
      </c>
      <c r="L300" s="77" t="s">
        <v>333</v>
      </c>
      <c r="M300" s="78">
        <v>2</v>
      </c>
      <c r="N300" s="78">
        <v>4</v>
      </c>
      <c r="O300" s="78">
        <v>3</v>
      </c>
      <c r="P300" s="79">
        <v>9</v>
      </c>
      <c r="Q300" s="78">
        <v>0</v>
      </c>
      <c r="R300" s="78">
        <v>0</v>
      </c>
      <c r="S300" s="78">
        <v>0</v>
      </c>
      <c r="T300" s="78">
        <v>0</v>
      </c>
      <c r="U300" s="78">
        <v>0</v>
      </c>
      <c r="V300" s="79">
        <v>0</v>
      </c>
      <c r="W300" s="78">
        <v>6</v>
      </c>
      <c r="X300" s="78">
        <v>7</v>
      </c>
      <c r="Y300" s="78">
        <v>5</v>
      </c>
      <c r="Z300" s="79">
        <v>18</v>
      </c>
      <c r="AA300" s="78">
        <v>2</v>
      </c>
      <c r="AB300" s="78">
        <v>4</v>
      </c>
      <c r="AC300" s="78">
        <v>3</v>
      </c>
      <c r="AD300" s="79">
        <v>9</v>
      </c>
      <c r="AE300" s="78">
        <v>5</v>
      </c>
      <c r="AF300" s="78">
        <v>3</v>
      </c>
      <c r="AG300" s="78">
        <v>2</v>
      </c>
      <c r="AH300" s="79">
        <v>10</v>
      </c>
      <c r="AI300" s="66"/>
      <c r="AJ300" s="66"/>
      <c r="AK300" s="66"/>
      <c r="AL300" s="66"/>
      <c r="AM300" s="66"/>
      <c r="AN300" s="66"/>
      <c r="AO300" s="66"/>
    </row>
    <row r="301" spans="1:41" s="65" customFormat="1" ht="15" customHeight="1">
      <c r="A301" s="73">
        <v>316</v>
      </c>
      <c r="B301" s="116" t="s">
        <v>0</v>
      </c>
      <c r="C301" s="74" t="str">
        <f t="shared" si="6"/>
        <v>00000121</v>
      </c>
      <c r="D301" s="147">
        <v>121</v>
      </c>
      <c r="E301" s="75" t="s">
        <v>1521</v>
      </c>
      <c r="F301" s="75" t="s">
        <v>103</v>
      </c>
      <c r="G301" s="76" t="s">
        <v>1516</v>
      </c>
      <c r="H301" s="76" t="s">
        <v>1517</v>
      </c>
      <c r="I301" s="76" t="s">
        <v>143</v>
      </c>
      <c r="J301" s="121" t="s">
        <v>1518</v>
      </c>
      <c r="K301" s="122" t="s">
        <v>146</v>
      </c>
      <c r="L301" s="77" t="s">
        <v>146</v>
      </c>
      <c r="M301" s="78">
        <v>8</v>
      </c>
      <c r="N301" s="78">
        <v>35</v>
      </c>
      <c r="O301" s="78">
        <v>40</v>
      </c>
      <c r="P301" s="79">
        <v>83</v>
      </c>
      <c r="Q301" s="78">
        <v>0</v>
      </c>
      <c r="R301" s="78">
        <v>0</v>
      </c>
      <c r="S301" s="78">
        <v>0</v>
      </c>
      <c r="T301" s="78">
        <v>0</v>
      </c>
      <c r="U301" s="78">
        <v>0</v>
      </c>
      <c r="V301" s="79">
        <v>0</v>
      </c>
      <c r="W301" s="78">
        <v>33</v>
      </c>
      <c r="X301" s="78">
        <v>59</v>
      </c>
      <c r="Y301" s="78">
        <v>74</v>
      </c>
      <c r="Z301" s="79">
        <v>166</v>
      </c>
      <c r="AA301" s="78">
        <v>8</v>
      </c>
      <c r="AB301" s="78">
        <v>35</v>
      </c>
      <c r="AC301" s="78">
        <v>40</v>
      </c>
      <c r="AD301" s="79">
        <v>83</v>
      </c>
      <c r="AE301" s="78">
        <v>24</v>
      </c>
      <c r="AF301" s="78">
        <v>25</v>
      </c>
      <c r="AG301" s="78">
        <v>34</v>
      </c>
      <c r="AH301" s="79">
        <v>83</v>
      </c>
      <c r="AI301" s="49"/>
      <c r="AJ301" s="49"/>
      <c r="AK301" s="49"/>
      <c r="AL301" s="49"/>
      <c r="AM301" s="49"/>
      <c r="AN301" s="49"/>
      <c r="AO301" s="49"/>
    </row>
    <row r="302" spans="1:41" ht="15" customHeight="1">
      <c r="A302" s="73">
        <v>317</v>
      </c>
      <c r="B302" s="116" t="s">
        <v>0</v>
      </c>
      <c r="C302" s="74" t="str">
        <f t="shared" si="6"/>
        <v>00000076</v>
      </c>
      <c r="D302" s="147">
        <v>76</v>
      </c>
      <c r="E302" s="75" t="s">
        <v>1522</v>
      </c>
      <c r="F302" s="75" t="s">
        <v>103</v>
      </c>
      <c r="G302" s="76" t="s">
        <v>1516</v>
      </c>
      <c r="H302" s="76" t="s">
        <v>1517</v>
      </c>
      <c r="I302" s="76" t="s">
        <v>143</v>
      </c>
      <c r="J302" s="121" t="s">
        <v>1518</v>
      </c>
      <c r="K302" s="122" t="s">
        <v>145</v>
      </c>
      <c r="L302" s="77" t="s">
        <v>145</v>
      </c>
      <c r="M302" s="78">
        <v>2</v>
      </c>
      <c r="N302" s="78">
        <v>5</v>
      </c>
      <c r="O302" s="78">
        <v>6</v>
      </c>
      <c r="P302" s="79">
        <v>13</v>
      </c>
      <c r="Q302" s="78">
        <v>0</v>
      </c>
      <c r="R302" s="78">
        <v>0</v>
      </c>
      <c r="S302" s="78">
        <v>0</v>
      </c>
      <c r="T302" s="78">
        <v>0</v>
      </c>
      <c r="U302" s="78">
        <v>0</v>
      </c>
      <c r="V302" s="79">
        <v>0</v>
      </c>
      <c r="W302" s="78">
        <v>8</v>
      </c>
      <c r="X302" s="78">
        <v>8</v>
      </c>
      <c r="Y302" s="78">
        <v>11</v>
      </c>
      <c r="Z302" s="79">
        <v>27</v>
      </c>
      <c r="AA302" s="78">
        <v>2</v>
      </c>
      <c r="AB302" s="78">
        <v>5</v>
      </c>
      <c r="AC302" s="78">
        <v>6</v>
      </c>
      <c r="AD302" s="79">
        <v>13</v>
      </c>
      <c r="AE302" s="78">
        <v>6</v>
      </c>
      <c r="AF302" s="78">
        <v>3</v>
      </c>
      <c r="AG302" s="78">
        <v>5</v>
      </c>
      <c r="AH302" s="79">
        <v>14</v>
      </c>
    </row>
    <row r="303" spans="1:41" ht="15" customHeight="1">
      <c r="A303" s="73">
        <v>319</v>
      </c>
      <c r="B303" s="115" t="s">
        <v>896</v>
      </c>
      <c r="C303" s="74" t="str">
        <f t="shared" si="6"/>
        <v>00000291</v>
      </c>
      <c r="D303" s="147">
        <v>291</v>
      </c>
      <c r="E303" s="75" t="s">
        <v>1523</v>
      </c>
      <c r="F303" s="75" t="s">
        <v>103</v>
      </c>
      <c r="G303" s="76" t="s">
        <v>1516</v>
      </c>
      <c r="H303" s="76" t="s">
        <v>1517</v>
      </c>
      <c r="I303" s="76" t="s">
        <v>143</v>
      </c>
      <c r="J303" s="76" t="s">
        <v>230</v>
      </c>
      <c r="K303" s="87" t="s">
        <v>1105</v>
      </c>
      <c r="L303" s="77" t="s">
        <v>441</v>
      </c>
      <c r="M303" s="78">
        <v>16</v>
      </c>
      <c r="N303" s="78">
        <v>47</v>
      </c>
      <c r="O303" s="78">
        <v>41</v>
      </c>
      <c r="P303" s="79">
        <v>104</v>
      </c>
      <c r="Q303" s="78">
        <v>70</v>
      </c>
      <c r="R303" s="78">
        <v>81</v>
      </c>
      <c r="S303" s="78">
        <v>72</v>
      </c>
      <c r="T303" s="78">
        <v>93</v>
      </c>
      <c r="U303" s="78">
        <v>98</v>
      </c>
      <c r="V303" s="79">
        <v>414</v>
      </c>
      <c r="W303" s="78">
        <v>64</v>
      </c>
      <c r="X303" s="78">
        <v>80</v>
      </c>
      <c r="Y303" s="78">
        <v>75</v>
      </c>
      <c r="Z303" s="79">
        <v>219</v>
      </c>
      <c r="AA303" s="78">
        <v>16</v>
      </c>
      <c r="AB303" s="78">
        <v>47</v>
      </c>
      <c r="AC303" s="78">
        <v>41</v>
      </c>
      <c r="AD303" s="79">
        <v>104</v>
      </c>
      <c r="AE303" s="78">
        <v>47</v>
      </c>
      <c r="AF303" s="78">
        <v>33</v>
      </c>
      <c r="AG303" s="78">
        <v>35</v>
      </c>
      <c r="AH303" s="79">
        <v>115</v>
      </c>
    </row>
    <row r="304" spans="1:41" ht="15" customHeight="1">
      <c r="A304" s="73">
        <v>320</v>
      </c>
      <c r="B304" s="116" t="s">
        <v>0</v>
      </c>
      <c r="C304" s="74" t="str">
        <f t="shared" si="6"/>
        <v>00000122</v>
      </c>
      <c r="D304" s="147">
        <v>122</v>
      </c>
      <c r="E304" s="75" t="s">
        <v>1524</v>
      </c>
      <c r="F304" s="75" t="s">
        <v>103</v>
      </c>
      <c r="G304" s="76" t="s">
        <v>1516</v>
      </c>
      <c r="H304" s="76" t="s">
        <v>1517</v>
      </c>
      <c r="I304" s="76" t="s">
        <v>143</v>
      </c>
      <c r="J304" s="76" t="s">
        <v>230</v>
      </c>
      <c r="K304" s="87" t="s">
        <v>147</v>
      </c>
      <c r="L304" s="77" t="s">
        <v>147</v>
      </c>
      <c r="M304" s="78">
        <v>9</v>
      </c>
      <c r="N304" s="78">
        <v>34</v>
      </c>
      <c r="O304" s="78">
        <v>36</v>
      </c>
      <c r="P304" s="79">
        <v>79</v>
      </c>
      <c r="Q304" s="78">
        <v>0</v>
      </c>
      <c r="R304" s="78">
        <v>0</v>
      </c>
      <c r="S304" s="78">
        <v>0</v>
      </c>
      <c r="T304" s="78">
        <v>0</v>
      </c>
      <c r="U304" s="78">
        <v>0</v>
      </c>
      <c r="V304" s="79">
        <v>0</v>
      </c>
      <c r="W304" s="78">
        <v>33</v>
      </c>
      <c r="X304" s="78">
        <v>59</v>
      </c>
      <c r="Y304" s="78">
        <v>67</v>
      </c>
      <c r="Z304" s="79">
        <v>159</v>
      </c>
      <c r="AA304" s="78">
        <v>9</v>
      </c>
      <c r="AB304" s="78">
        <v>34</v>
      </c>
      <c r="AC304" s="78">
        <v>36</v>
      </c>
      <c r="AD304" s="79">
        <v>79</v>
      </c>
      <c r="AE304" s="78">
        <v>25</v>
      </c>
      <c r="AF304" s="78">
        <v>24</v>
      </c>
      <c r="AG304" s="78">
        <v>31</v>
      </c>
      <c r="AH304" s="79">
        <v>80</v>
      </c>
    </row>
    <row r="305" spans="1:41" s="66" customFormat="1" ht="15" customHeight="1">
      <c r="A305" s="73">
        <v>321</v>
      </c>
      <c r="B305" s="116" t="s">
        <v>0</v>
      </c>
      <c r="C305" s="74" t="str">
        <f t="shared" si="6"/>
        <v>00000292</v>
      </c>
      <c r="D305" s="147">
        <v>292</v>
      </c>
      <c r="E305" s="75" t="s">
        <v>1525</v>
      </c>
      <c r="F305" s="75" t="s">
        <v>103</v>
      </c>
      <c r="G305" s="76" t="s">
        <v>1516</v>
      </c>
      <c r="H305" s="76" t="s">
        <v>1517</v>
      </c>
      <c r="I305" s="76" t="s">
        <v>143</v>
      </c>
      <c r="J305" s="76" t="s">
        <v>230</v>
      </c>
      <c r="K305" s="87" t="s">
        <v>1106</v>
      </c>
      <c r="L305" s="77" t="s">
        <v>442</v>
      </c>
      <c r="M305" s="78">
        <v>5</v>
      </c>
      <c r="N305" s="78">
        <v>22</v>
      </c>
      <c r="O305" s="78">
        <v>21</v>
      </c>
      <c r="P305" s="79">
        <v>48</v>
      </c>
      <c r="Q305" s="78">
        <v>0</v>
      </c>
      <c r="R305" s="78">
        <v>0</v>
      </c>
      <c r="S305" s="78">
        <v>0</v>
      </c>
      <c r="T305" s="78">
        <v>0</v>
      </c>
      <c r="U305" s="78">
        <v>0</v>
      </c>
      <c r="V305" s="79">
        <v>0</v>
      </c>
      <c r="W305" s="78">
        <v>19</v>
      </c>
      <c r="X305" s="78">
        <v>37</v>
      </c>
      <c r="Y305" s="78">
        <v>39</v>
      </c>
      <c r="Z305" s="79">
        <v>95</v>
      </c>
      <c r="AA305" s="78">
        <v>5</v>
      </c>
      <c r="AB305" s="78">
        <v>22</v>
      </c>
      <c r="AC305" s="78">
        <v>21</v>
      </c>
      <c r="AD305" s="79">
        <v>48</v>
      </c>
      <c r="AE305" s="78">
        <v>14</v>
      </c>
      <c r="AF305" s="78">
        <v>15</v>
      </c>
      <c r="AG305" s="78">
        <v>18</v>
      </c>
      <c r="AH305" s="79">
        <v>47</v>
      </c>
      <c r="AI305" s="49"/>
      <c r="AJ305" s="49"/>
      <c r="AK305" s="49"/>
      <c r="AL305" s="49"/>
      <c r="AM305" s="49"/>
      <c r="AN305" s="49"/>
      <c r="AO305" s="49"/>
    </row>
    <row r="306" spans="1:41" ht="15" customHeight="1">
      <c r="A306" s="73">
        <v>322</v>
      </c>
      <c r="B306" s="115" t="s">
        <v>1206</v>
      </c>
      <c r="C306" s="74" t="str">
        <f t="shared" si="6"/>
        <v>00000125</v>
      </c>
      <c r="D306" s="149">
        <v>125</v>
      </c>
      <c r="E306" s="75" t="s">
        <v>1526</v>
      </c>
      <c r="F306" s="75" t="s">
        <v>103</v>
      </c>
      <c r="G306" s="76" t="s">
        <v>1516</v>
      </c>
      <c r="H306" s="76" t="s">
        <v>215</v>
      </c>
      <c r="I306" s="76" t="s">
        <v>143</v>
      </c>
      <c r="J306" s="76" t="s">
        <v>230</v>
      </c>
      <c r="K306" s="87" t="s">
        <v>1107</v>
      </c>
      <c r="L306" s="77" t="s">
        <v>334</v>
      </c>
      <c r="M306" s="78">
        <v>13</v>
      </c>
      <c r="N306" s="78">
        <v>26</v>
      </c>
      <c r="O306" s="78">
        <v>36</v>
      </c>
      <c r="P306" s="79">
        <v>75</v>
      </c>
      <c r="Q306" s="78">
        <v>57</v>
      </c>
      <c r="R306" s="78">
        <v>45</v>
      </c>
      <c r="S306" s="78">
        <v>63</v>
      </c>
      <c r="T306" s="78">
        <v>70</v>
      </c>
      <c r="U306" s="78">
        <v>94</v>
      </c>
      <c r="V306" s="79">
        <v>329</v>
      </c>
      <c r="W306" s="78">
        <v>51</v>
      </c>
      <c r="X306" s="78">
        <v>45</v>
      </c>
      <c r="Y306" s="78">
        <v>66</v>
      </c>
      <c r="Z306" s="79">
        <v>162</v>
      </c>
      <c r="AA306" s="78">
        <v>13</v>
      </c>
      <c r="AB306" s="78">
        <v>26</v>
      </c>
      <c r="AC306" s="78">
        <v>36</v>
      </c>
      <c r="AD306" s="79">
        <v>75</v>
      </c>
      <c r="AE306" s="78">
        <v>38</v>
      </c>
      <c r="AF306" s="78">
        <v>19</v>
      </c>
      <c r="AG306" s="78">
        <v>30</v>
      </c>
      <c r="AH306" s="79">
        <v>87</v>
      </c>
    </row>
    <row r="307" spans="1:41" s="65" customFormat="1" ht="15" customHeight="1">
      <c r="A307" s="73">
        <v>323</v>
      </c>
      <c r="B307" s="116" t="s">
        <v>0</v>
      </c>
      <c r="C307" s="74" t="str">
        <f t="shared" si="6"/>
        <v>00000126</v>
      </c>
      <c r="D307" s="149">
        <v>126</v>
      </c>
      <c r="E307" s="75" t="s">
        <v>1527</v>
      </c>
      <c r="F307" s="75" t="s">
        <v>103</v>
      </c>
      <c r="G307" s="76" t="s">
        <v>1516</v>
      </c>
      <c r="H307" s="76" t="s">
        <v>215</v>
      </c>
      <c r="I307" s="76" t="s">
        <v>143</v>
      </c>
      <c r="J307" s="76" t="s">
        <v>230</v>
      </c>
      <c r="K307" s="87" t="s">
        <v>217</v>
      </c>
      <c r="L307" s="77" t="s">
        <v>217</v>
      </c>
      <c r="M307" s="78">
        <v>4</v>
      </c>
      <c r="N307" s="78">
        <v>14</v>
      </c>
      <c r="O307" s="78">
        <v>15</v>
      </c>
      <c r="P307" s="79">
        <v>33</v>
      </c>
      <c r="Q307" s="78">
        <v>15</v>
      </c>
      <c r="R307" s="78">
        <v>23</v>
      </c>
      <c r="S307" s="78">
        <v>27</v>
      </c>
      <c r="T307" s="78">
        <v>19</v>
      </c>
      <c r="U307" s="78">
        <v>22</v>
      </c>
      <c r="V307" s="79">
        <v>106</v>
      </c>
      <c r="W307" s="78">
        <v>14</v>
      </c>
      <c r="X307" s="78">
        <v>23</v>
      </c>
      <c r="Y307" s="78">
        <v>28</v>
      </c>
      <c r="Z307" s="79">
        <v>65</v>
      </c>
      <c r="AA307" s="78">
        <v>4</v>
      </c>
      <c r="AB307" s="78">
        <v>14</v>
      </c>
      <c r="AC307" s="78">
        <v>15</v>
      </c>
      <c r="AD307" s="79">
        <v>33</v>
      </c>
      <c r="AE307" s="78">
        <v>10</v>
      </c>
      <c r="AF307" s="78">
        <v>10</v>
      </c>
      <c r="AG307" s="78">
        <v>13</v>
      </c>
      <c r="AH307" s="79">
        <v>33</v>
      </c>
      <c r="AI307" s="49"/>
      <c r="AJ307" s="49"/>
      <c r="AK307" s="49"/>
      <c r="AL307" s="49"/>
      <c r="AM307" s="49"/>
      <c r="AN307" s="49"/>
      <c r="AO307" s="49"/>
    </row>
    <row r="308" spans="1:41" ht="15" customHeight="1">
      <c r="A308" s="73">
        <v>324</v>
      </c>
      <c r="B308" s="116" t="s">
        <v>0</v>
      </c>
      <c r="C308" s="74" t="str">
        <f t="shared" si="6"/>
        <v>00000127</v>
      </c>
      <c r="D308" s="149">
        <v>127</v>
      </c>
      <c r="E308" s="75" t="s">
        <v>1528</v>
      </c>
      <c r="F308" s="75" t="s">
        <v>103</v>
      </c>
      <c r="G308" s="76" t="s">
        <v>1516</v>
      </c>
      <c r="H308" s="76" t="s">
        <v>215</v>
      </c>
      <c r="I308" s="76" t="s">
        <v>143</v>
      </c>
      <c r="J308" s="76" t="s">
        <v>230</v>
      </c>
      <c r="K308" s="87" t="s">
        <v>216</v>
      </c>
      <c r="L308" s="77" t="s">
        <v>216</v>
      </c>
      <c r="M308" s="78">
        <v>4</v>
      </c>
      <c r="N308" s="78">
        <v>10</v>
      </c>
      <c r="O308" s="78">
        <v>8</v>
      </c>
      <c r="P308" s="79">
        <v>22</v>
      </c>
      <c r="Q308" s="78">
        <v>17</v>
      </c>
      <c r="R308" s="78">
        <v>18</v>
      </c>
      <c r="S308" s="78">
        <v>13</v>
      </c>
      <c r="T308" s="78">
        <v>22</v>
      </c>
      <c r="U308" s="78">
        <v>18</v>
      </c>
      <c r="V308" s="79">
        <v>88</v>
      </c>
      <c r="W308" s="78">
        <v>16</v>
      </c>
      <c r="X308" s="78">
        <v>17</v>
      </c>
      <c r="Y308" s="78">
        <v>14</v>
      </c>
      <c r="Z308" s="79">
        <v>47</v>
      </c>
      <c r="AA308" s="78">
        <v>4</v>
      </c>
      <c r="AB308" s="78">
        <v>10</v>
      </c>
      <c r="AC308" s="78">
        <v>8</v>
      </c>
      <c r="AD308" s="79">
        <v>22</v>
      </c>
      <c r="AE308" s="78">
        <v>12</v>
      </c>
      <c r="AF308" s="78">
        <v>7</v>
      </c>
      <c r="AG308" s="78">
        <v>6</v>
      </c>
      <c r="AH308" s="79">
        <v>25</v>
      </c>
    </row>
    <row r="309" spans="1:41" ht="15" customHeight="1">
      <c r="A309" s="73">
        <v>325</v>
      </c>
      <c r="B309" s="116" t="s">
        <v>0</v>
      </c>
      <c r="C309" s="74" t="str">
        <f t="shared" si="6"/>
        <v>00000128</v>
      </c>
      <c r="D309" s="149">
        <v>128</v>
      </c>
      <c r="E309" s="75" t="s">
        <v>1529</v>
      </c>
      <c r="F309" s="75" t="s">
        <v>103</v>
      </c>
      <c r="G309" s="76" t="s">
        <v>1516</v>
      </c>
      <c r="H309" s="76" t="s">
        <v>215</v>
      </c>
      <c r="I309" s="76" t="s">
        <v>143</v>
      </c>
      <c r="J309" s="76" t="s">
        <v>230</v>
      </c>
      <c r="K309" s="87" t="s">
        <v>1530</v>
      </c>
      <c r="L309" s="77" t="s">
        <v>335</v>
      </c>
      <c r="M309" s="78">
        <v>1</v>
      </c>
      <c r="N309" s="78">
        <v>5</v>
      </c>
      <c r="O309" s="78">
        <v>3</v>
      </c>
      <c r="P309" s="79">
        <v>9</v>
      </c>
      <c r="Q309" s="78">
        <v>6</v>
      </c>
      <c r="R309" s="78">
        <v>9</v>
      </c>
      <c r="S309" s="78">
        <v>5</v>
      </c>
      <c r="T309" s="78">
        <v>7</v>
      </c>
      <c r="U309" s="78">
        <v>12</v>
      </c>
      <c r="V309" s="79">
        <v>39</v>
      </c>
      <c r="W309" s="78">
        <v>6</v>
      </c>
      <c r="X309" s="78">
        <v>9</v>
      </c>
      <c r="Y309" s="78">
        <v>5</v>
      </c>
      <c r="Z309" s="79">
        <v>20</v>
      </c>
      <c r="AA309" s="78">
        <v>1</v>
      </c>
      <c r="AB309" s="78">
        <v>5</v>
      </c>
      <c r="AC309" s="78">
        <v>3</v>
      </c>
      <c r="AD309" s="79">
        <v>9</v>
      </c>
      <c r="AE309" s="78">
        <v>4</v>
      </c>
      <c r="AF309" s="78">
        <v>4</v>
      </c>
      <c r="AG309" s="78">
        <v>2</v>
      </c>
      <c r="AH309" s="79">
        <v>10</v>
      </c>
    </row>
    <row r="310" spans="1:41" ht="15" customHeight="1">
      <c r="A310" s="73">
        <v>326</v>
      </c>
      <c r="B310" s="115" t="s">
        <v>896</v>
      </c>
      <c r="C310" s="74" t="str">
        <f t="shared" si="6"/>
        <v>00000113</v>
      </c>
      <c r="D310" s="147">
        <v>113</v>
      </c>
      <c r="E310" s="75" t="s">
        <v>1531</v>
      </c>
      <c r="F310" s="75" t="s">
        <v>103</v>
      </c>
      <c r="G310" s="76" t="s">
        <v>1516</v>
      </c>
      <c r="H310" s="76" t="s">
        <v>228</v>
      </c>
      <c r="I310" s="76" t="s">
        <v>143</v>
      </c>
      <c r="J310" s="76" t="s">
        <v>228</v>
      </c>
      <c r="K310" s="87" t="s">
        <v>1108</v>
      </c>
      <c r="L310" s="77" t="s">
        <v>228</v>
      </c>
      <c r="M310" s="78">
        <v>32</v>
      </c>
      <c r="N310" s="78">
        <v>103</v>
      </c>
      <c r="O310" s="78">
        <v>108</v>
      </c>
      <c r="P310" s="79">
        <v>243</v>
      </c>
      <c r="Q310" s="78">
        <v>140</v>
      </c>
      <c r="R310" s="78">
        <v>177</v>
      </c>
      <c r="S310" s="78">
        <v>192</v>
      </c>
      <c r="T310" s="78">
        <v>247</v>
      </c>
      <c r="U310" s="78">
        <v>228</v>
      </c>
      <c r="V310" s="79">
        <v>984</v>
      </c>
      <c r="W310" s="78">
        <v>127</v>
      </c>
      <c r="X310" s="78">
        <v>175</v>
      </c>
      <c r="Y310" s="78">
        <v>200</v>
      </c>
      <c r="Z310" s="79">
        <v>502</v>
      </c>
      <c r="AA310" s="78">
        <v>32</v>
      </c>
      <c r="AB310" s="78">
        <v>103</v>
      </c>
      <c r="AC310" s="78">
        <v>108</v>
      </c>
      <c r="AD310" s="79">
        <v>243</v>
      </c>
      <c r="AE310" s="78">
        <v>95</v>
      </c>
      <c r="AF310" s="78">
        <v>73</v>
      </c>
      <c r="AG310" s="78">
        <v>92</v>
      </c>
      <c r="AH310" s="79">
        <v>260</v>
      </c>
    </row>
    <row r="311" spans="1:41" ht="15" customHeight="1">
      <c r="A311" s="73">
        <v>327</v>
      </c>
      <c r="B311" s="116" t="s">
        <v>0</v>
      </c>
      <c r="C311" s="74" t="str">
        <f t="shared" si="6"/>
        <v>00000114</v>
      </c>
      <c r="D311" s="147">
        <v>114</v>
      </c>
      <c r="E311" s="75" t="s">
        <v>1532</v>
      </c>
      <c r="F311" s="75" t="s">
        <v>103</v>
      </c>
      <c r="G311" s="76" t="s">
        <v>1516</v>
      </c>
      <c r="H311" s="76" t="s">
        <v>228</v>
      </c>
      <c r="I311" s="76" t="s">
        <v>143</v>
      </c>
      <c r="J311" s="76" t="s">
        <v>228</v>
      </c>
      <c r="K311" s="87" t="s">
        <v>126</v>
      </c>
      <c r="L311" s="77" t="s">
        <v>126</v>
      </c>
      <c r="M311" s="78">
        <v>5</v>
      </c>
      <c r="N311" s="78">
        <v>8</v>
      </c>
      <c r="O311" s="78">
        <v>11</v>
      </c>
      <c r="P311" s="79">
        <v>24</v>
      </c>
      <c r="Q311" s="78">
        <v>21</v>
      </c>
      <c r="R311" s="78">
        <v>14</v>
      </c>
      <c r="S311" s="78">
        <v>19</v>
      </c>
      <c r="T311" s="78">
        <v>26</v>
      </c>
      <c r="U311" s="78">
        <v>20</v>
      </c>
      <c r="V311" s="79">
        <v>100</v>
      </c>
      <c r="W311" s="78">
        <v>19</v>
      </c>
      <c r="X311" s="78">
        <v>14</v>
      </c>
      <c r="Y311" s="78">
        <v>20</v>
      </c>
      <c r="Z311" s="79">
        <v>53</v>
      </c>
      <c r="AA311" s="78">
        <v>5</v>
      </c>
      <c r="AB311" s="78">
        <v>8</v>
      </c>
      <c r="AC311" s="78">
        <v>11</v>
      </c>
      <c r="AD311" s="79">
        <v>24</v>
      </c>
      <c r="AE311" s="78">
        <v>14.9</v>
      </c>
      <c r="AF311" s="78">
        <v>6</v>
      </c>
      <c r="AG311" s="78">
        <v>9</v>
      </c>
      <c r="AH311" s="79">
        <v>29.9</v>
      </c>
    </row>
    <row r="312" spans="1:41" ht="15" customHeight="1">
      <c r="A312" s="73">
        <v>328</v>
      </c>
      <c r="B312" s="116" t="s">
        <v>0</v>
      </c>
      <c r="C312" s="74" t="str">
        <f t="shared" si="6"/>
        <v>00000115</v>
      </c>
      <c r="D312" s="147">
        <v>115</v>
      </c>
      <c r="E312" s="75" t="s">
        <v>1533</v>
      </c>
      <c r="F312" s="75" t="s">
        <v>103</v>
      </c>
      <c r="G312" s="76" t="s">
        <v>1516</v>
      </c>
      <c r="H312" s="76" t="s">
        <v>228</v>
      </c>
      <c r="I312" s="76" t="s">
        <v>143</v>
      </c>
      <c r="J312" s="76" t="s">
        <v>228</v>
      </c>
      <c r="K312" s="87" t="s">
        <v>125</v>
      </c>
      <c r="L312" s="77" t="s">
        <v>125</v>
      </c>
      <c r="M312" s="78">
        <v>3</v>
      </c>
      <c r="N312" s="78">
        <v>5</v>
      </c>
      <c r="O312" s="78">
        <v>7</v>
      </c>
      <c r="P312" s="79">
        <v>15</v>
      </c>
      <c r="Q312" s="78">
        <v>11</v>
      </c>
      <c r="R312" s="78">
        <v>9</v>
      </c>
      <c r="S312" s="78">
        <v>12</v>
      </c>
      <c r="T312" s="78">
        <v>12</v>
      </c>
      <c r="U312" s="78">
        <v>14</v>
      </c>
      <c r="V312" s="79">
        <v>58</v>
      </c>
      <c r="W312" s="78">
        <v>10</v>
      </c>
      <c r="X312" s="78">
        <v>9</v>
      </c>
      <c r="Y312" s="78">
        <v>12</v>
      </c>
      <c r="Z312" s="79">
        <v>31</v>
      </c>
      <c r="AA312" s="78">
        <v>3</v>
      </c>
      <c r="AB312" s="78">
        <v>5</v>
      </c>
      <c r="AC312" s="78">
        <v>7</v>
      </c>
      <c r="AD312" s="79">
        <v>15</v>
      </c>
      <c r="AE312" s="78">
        <v>7</v>
      </c>
      <c r="AF312" s="78">
        <v>4</v>
      </c>
      <c r="AG312" s="78">
        <v>6</v>
      </c>
      <c r="AH312" s="79">
        <v>17</v>
      </c>
    </row>
    <row r="313" spans="1:41" ht="15" customHeight="1">
      <c r="A313" s="73">
        <v>329</v>
      </c>
      <c r="B313" s="116" t="s">
        <v>0</v>
      </c>
      <c r="C313" s="74" t="str">
        <f t="shared" si="6"/>
        <v>00000116</v>
      </c>
      <c r="D313" s="147">
        <v>116</v>
      </c>
      <c r="E313" s="75" t="s">
        <v>1534</v>
      </c>
      <c r="F313" s="75" t="s">
        <v>103</v>
      </c>
      <c r="G313" s="76" t="s">
        <v>1516</v>
      </c>
      <c r="H313" s="76" t="s">
        <v>228</v>
      </c>
      <c r="I313" s="76" t="s">
        <v>143</v>
      </c>
      <c r="J313" s="76" t="s">
        <v>228</v>
      </c>
      <c r="K313" s="87" t="s">
        <v>122</v>
      </c>
      <c r="L313" s="77" t="s">
        <v>122</v>
      </c>
      <c r="M313" s="78">
        <v>1</v>
      </c>
      <c r="N313" s="78">
        <v>2</v>
      </c>
      <c r="O313" s="78">
        <v>5</v>
      </c>
      <c r="P313" s="79">
        <v>8</v>
      </c>
      <c r="Q313" s="78">
        <v>3</v>
      </c>
      <c r="R313" s="78">
        <v>3</v>
      </c>
      <c r="S313" s="78">
        <v>9</v>
      </c>
      <c r="T313" s="78">
        <v>14</v>
      </c>
      <c r="U313" s="78">
        <v>14</v>
      </c>
      <c r="V313" s="79">
        <v>43</v>
      </c>
      <c r="W313" s="78">
        <v>3</v>
      </c>
      <c r="X313" s="78">
        <v>3</v>
      </c>
      <c r="Y313" s="78">
        <v>10</v>
      </c>
      <c r="Z313" s="79">
        <v>16</v>
      </c>
      <c r="AA313" s="78">
        <v>1</v>
      </c>
      <c r="AB313" s="78">
        <v>2</v>
      </c>
      <c r="AC313" s="78">
        <v>5</v>
      </c>
      <c r="AD313" s="79">
        <v>8</v>
      </c>
      <c r="AE313" s="78">
        <v>2</v>
      </c>
      <c r="AF313" s="78">
        <v>1</v>
      </c>
      <c r="AG313" s="78">
        <v>4</v>
      </c>
      <c r="AH313" s="79">
        <v>7</v>
      </c>
    </row>
    <row r="314" spans="1:41" ht="15" customHeight="1">
      <c r="A314" s="73">
        <v>330</v>
      </c>
      <c r="B314" s="116" t="s">
        <v>0</v>
      </c>
      <c r="C314" s="74" t="str">
        <f t="shared" si="6"/>
        <v>00000117</v>
      </c>
      <c r="D314" s="147">
        <v>117</v>
      </c>
      <c r="E314" s="75" t="s">
        <v>1535</v>
      </c>
      <c r="F314" s="75" t="s">
        <v>103</v>
      </c>
      <c r="G314" s="76" t="s">
        <v>1516</v>
      </c>
      <c r="H314" s="76" t="s">
        <v>228</v>
      </c>
      <c r="I314" s="76" t="s">
        <v>143</v>
      </c>
      <c r="J314" s="76" t="s">
        <v>228</v>
      </c>
      <c r="K314" s="87" t="s">
        <v>1109</v>
      </c>
      <c r="L314" s="77" t="s">
        <v>332</v>
      </c>
      <c r="M314" s="78">
        <v>9</v>
      </c>
      <c r="N314" s="78">
        <v>16</v>
      </c>
      <c r="O314" s="78">
        <v>19</v>
      </c>
      <c r="P314" s="79">
        <v>44</v>
      </c>
      <c r="Q314" s="78">
        <v>41</v>
      </c>
      <c r="R314" s="78">
        <v>28</v>
      </c>
      <c r="S314" s="78">
        <v>35</v>
      </c>
      <c r="T314" s="78">
        <v>43</v>
      </c>
      <c r="U314" s="78">
        <v>48</v>
      </c>
      <c r="V314" s="79">
        <v>195</v>
      </c>
      <c r="W314" s="78">
        <v>37</v>
      </c>
      <c r="X314" s="78">
        <v>28</v>
      </c>
      <c r="Y314" s="78">
        <v>36</v>
      </c>
      <c r="Z314" s="79">
        <v>101</v>
      </c>
      <c r="AA314" s="78">
        <v>9</v>
      </c>
      <c r="AB314" s="78">
        <v>16</v>
      </c>
      <c r="AC314" s="78">
        <v>19</v>
      </c>
      <c r="AD314" s="79">
        <v>44</v>
      </c>
      <c r="AE314" s="78">
        <v>28</v>
      </c>
      <c r="AF314" s="78">
        <v>11</v>
      </c>
      <c r="AG314" s="78">
        <v>16</v>
      </c>
      <c r="AH314" s="79">
        <v>55</v>
      </c>
    </row>
    <row r="315" spans="1:41" ht="15" customHeight="1">
      <c r="A315" s="73">
        <v>331</v>
      </c>
      <c r="B315" s="116" t="s">
        <v>0</v>
      </c>
      <c r="C315" s="74" t="str">
        <f t="shared" si="6"/>
        <v>00006689</v>
      </c>
      <c r="D315" s="149">
        <v>6689</v>
      </c>
      <c r="E315" s="75" t="s">
        <v>1536</v>
      </c>
      <c r="F315" s="75" t="s">
        <v>103</v>
      </c>
      <c r="G315" s="76" t="s">
        <v>1516</v>
      </c>
      <c r="H315" s="76" t="s">
        <v>228</v>
      </c>
      <c r="I315" s="76" t="s">
        <v>143</v>
      </c>
      <c r="J315" s="76" t="s">
        <v>228</v>
      </c>
      <c r="K315" s="87" t="s">
        <v>123</v>
      </c>
      <c r="L315" s="77" t="s">
        <v>123</v>
      </c>
      <c r="M315" s="78">
        <v>21</v>
      </c>
      <c r="N315" s="78">
        <v>37</v>
      </c>
      <c r="O315" s="78">
        <v>50</v>
      </c>
      <c r="P315" s="79">
        <v>108</v>
      </c>
      <c r="Q315" s="78">
        <v>92</v>
      </c>
      <c r="R315" s="78">
        <v>65</v>
      </c>
      <c r="S315" s="78">
        <v>89</v>
      </c>
      <c r="T315" s="78">
        <v>82</v>
      </c>
      <c r="U315" s="78">
        <v>97</v>
      </c>
      <c r="V315" s="79">
        <v>425</v>
      </c>
      <c r="W315" s="78">
        <v>83</v>
      </c>
      <c r="X315" s="78">
        <v>64</v>
      </c>
      <c r="Y315" s="78">
        <v>92</v>
      </c>
      <c r="Z315" s="79">
        <v>239</v>
      </c>
      <c r="AA315" s="78">
        <v>21</v>
      </c>
      <c r="AB315" s="78">
        <v>37</v>
      </c>
      <c r="AC315" s="78">
        <v>50</v>
      </c>
      <c r="AD315" s="79">
        <v>108</v>
      </c>
      <c r="AE315" s="78">
        <v>62</v>
      </c>
      <c r="AF315" s="78">
        <v>26</v>
      </c>
      <c r="AG315" s="78">
        <v>42</v>
      </c>
      <c r="AH315" s="79">
        <v>130</v>
      </c>
    </row>
    <row r="316" spans="1:41" s="66" customFormat="1" ht="15" customHeight="1">
      <c r="A316" s="73">
        <v>332</v>
      </c>
      <c r="B316" s="116" t="s">
        <v>0</v>
      </c>
      <c r="C316" s="74" t="str">
        <f t="shared" si="6"/>
        <v>00010488</v>
      </c>
      <c r="D316" s="149">
        <v>10488</v>
      </c>
      <c r="E316" s="75" t="s">
        <v>1537</v>
      </c>
      <c r="F316" s="75" t="s">
        <v>103</v>
      </c>
      <c r="G316" s="76" t="s">
        <v>1516</v>
      </c>
      <c r="H316" s="76" t="s">
        <v>228</v>
      </c>
      <c r="I316" s="76" t="s">
        <v>143</v>
      </c>
      <c r="J316" s="76" t="s">
        <v>228</v>
      </c>
      <c r="K316" s="87" t="s">
        <v>124</v>
      </c>
      <c r="L316" s="77" t="s">
        <v>124</v>
      </c>
      <c r="M316" s="78">
        <v>11</v>
      </c>
      <c r="N316" s="78">
        <v>23</v>
      </c>
      <c r="O316" s="78">
        <v>28</v>
      </c>
      <c r="P316" s="79">
        <v>62</v>
      </c>
      <c r="Q316" s="78">
        <v>47</v>
      </c>
      <c r="R316" s="78">
        <v>40</v>
      </c>
      <c r="S316" s="78">
        <v>51</v>
      </c>
      <c r="T316" s="78">
        <v>52</v>
      </c>
      <c r="U316" s="78">
        <v>57</v>
      </c>
      <c r="V316" s="79">
        <v>247</v>
      </c>
      <c r="W316" s="78">
        <v>43</v>
      </c>
      <c r="X316" s="78">
        <v>39</v>
      </c>
      <c r="Y316" s="78">
        <v>53</v>
      </c>
      <c r="Z316" s="79">
        <v>135</v>
      </c>
      <c r="AA316" s="78">
        <v>11</v>
      </c>
      <c r="AB316" s="78">
        <v>23</v>
      </c>
      <c r="AC316" s="78">
        <v>28</v>
      </c>
      <c r="AD316" s="79">
        <v>62</v>
      </c>
      <c r="AE316" s="78">
        <v>32</v>
      </c>
      <c r="AF316" s="78">
        <v>16</v>
      </c>
      <c r="AG316" s="78">
        <v>24</v>
      </c>
      <c r="AH316" s="79">
        <v>72</v>
      </c>
      <c r="AI316" s="49"/>
      <c r="AJ316" s="49"/>
      <c r="AK316" s="49"/>
      <c r="AL316" s="49"/>
      <c r="AM316" s="49"/>
      <c r="AN316" s="49"/>
      <c r="AO316" s="49"/>
    </row>
    <row r="317" spans="1:41" ht="15" customHeight="1">
      <c r="A317" s="73">
        <v>333</v>
      </c>
      <c r="B317" s="116" t="s">
        <v>0</v>
      </c>
      <c r="C317" s="74" t="str">
        <f t="shared" si="6"/>
        <v>00024047</v>
      </c>
      <c r="D317" s="208">
        <v>24047</v>
      </c>
      <c r="E317" s="123" t="s">
        <v>1538</v>
      </c>
      <c r="F317" s="75" t="s">
        <v>103</v>
      </c>
      <c r="G317" s="76" t="s">
        <v>1516</v>
      </c>
      <c r="H317" s="76" t="s">
        <v>228</v>
      </c>
      <c r="I317" s="76" t="s">
        <v>143</v>
      </c>
      <c r="J317" s="76" t="s">
        <v>228</v>
      </c>
      <c r="K317" s="124" t="s">
        <v>1110</v>
      </c>
      <c r="L317" s="77" t="s">
        <v>636</v>
      </c>
      <c r="M317" s="78">
        <v>3</v>
      </c>
      <c r="N317" s="78">
        <v>9</v>
      </c>
      <c r="O317" s="78">
        <v>9</v>
      </c>
      <c r="P317" s="79">
        <v>21</v>
      </c>
      <c r="Q317" s="78">
        <v>15</v>
      </c>
      <c r="R317" s="78">
        <v>16</v>
      </c>
      <c r="S317" s="78">
        <v>16</v>
      </c>
      <c r="T317" s="78">
        <v>22</v>
      </c>
      <c r="U317" s="78">
        <v>10</v>
      </c>
      <c r="V317" s="79">
        <v>79</v>
      </c>
      <c r="W317" s="78">
        <v>13</v>
      </c>
      <c r="X317" s="78">
        <v>16</v>
      </c>
      <c r="Y317" s="78">
        <v>17</v>
      </c>
      <c r="Z317" s="79">
        <v>46</v>
      </c>
      <c r="AA317" s="78">
        <v>3</v>
      </c>
      <c r="AB317" s="78">
        <v>9</v>
      </c>
      <c r="AC317" s="78">
        <v>9</v>
      </c>
      <c r="AD317" s="79">
        <v>21</v>
      </c>
      <c r="AE317" s="78">
        <v>10</v>
      </c>
      <c r="AF317" s="78">
        <v>7</v>
      </c>
      <c r="AG317" s="78">
        <v>8</v>
      </c>
      <c r="AH317" s="79">
        <v>25</v>
      </c>
    </row>
    <row r="318" spans="1:41" ht="15" customHeight="1">
      <c r="A318" s="73">
        <v>334</v>
      </c>
      <c r="B318" s="115" t="s">
        <v>896</v>
      </c>
      <c r="C318" s="74" t="str">
        <f t="shared" si="6"/>
        <v>00000123</v>
      </c>
      <c r="D318" s="149">
        <v>123</v>
      </c>
      <c r="E318" s="75" t="s">
        <v>1539</v>
      </c>
      <c r="F318" s="75" t="s">
        <v>103</v>
      </c>
      <c r="G318" s="76" t="s">
        <v>1516</v>
      </c>
      <c r="H318" s="76" t="s">
        <v>164</v>
      </c>
      <c r="I318" s="76" t="s">
        <v>143</v>
      </c>
      <c r="J318" s="76" t="s">
        <v>164</v>
      </c>
      <c r="K318" s="87" t="s">
        <v>164</v>
      </c>
      <c r="L318" s="77" t="s">
        <v>164</v>
      </c>
      <c r="M318" s="78">
        <v>31</v>
      </c>
      <c r="N318" s="78">
        <v>83</v>
      </c>
      <c r="O318" s="78">
        <v>75</v>
      </c>
      <c r="P318" s="79">
        <v>189</v>
      </c>
      <c r="Q318" s="78">
        <v>134</v>
      </c>
      <c r="R318" s="78">
        <v>143</v>
      </c>
      <c r="S318" s="78">
        <v>133</v>
      </c>
      <c r="T318" s="78">
        <v>178</v>
      </c>
      <c r="U318" s="78">
        <v>144</v>
      </c>
      <c r="V318" s="79">
        <v>732</v>
      </c>
      <c r="W318" s="78">
        <v>121</v>
      </c>
      <c r="X318" s="78">
        <v>141</v>
      </c>
      <c r="Y318" s="78">
        <v>138</v>
      </c>
      <c r="Z318" s="79">
        <v>400</v>
      </c>
      <c r="AA318" s="78">
        <v>31</v>
      </c>
      <c r="AB318" s="78">
        <v>83</v>
      </c>
      <c r="AC318" s="78">
        <v>75</v>
      </c>
      <c r="AD318" s="79">
        <v>189</v>
      </c>
      <c r="AE318" s="78">
        <v>90</v>
      </c>
      <c r="AF318" s="78">
        <v>58</v>
      </c>
      <c r="AG318" s="78">
        <v>63</v>
      </c>
      <c r="AH318" s="79">
        <v>211</v>
      </c>
    </row>
    <row r="319" spans="1:41" ht="15" customHeight="1">
      <c r="A319" s="73">
        <v>335</v>
      </c>
      <c r="B319" s="116" t="s">
        <v>0</v>
      </c>
      <c r="C319" s="74" t="str">
        <f t="shared" si="6"/>
        <v>00000124</v>
      </c>
      <c r="D319" s="149">
        <v>124</v>
      </c>
      <c r="E319" s="75" t="s">
        <v>1540</v>
      </c>
      <c r="F319" s="75" t="s">
        <v>103</v>
      </c>
      <c r="G319" s="76" t="s">
        <v>1516</v>
      </c>
      <c r="H319" s="76" t="s">
        <v>164</v>
      </c>
      <c r="I319" s="76" t="s">
        <v>143</v>
      </c>
      <c r="J319" s="76" t="s">
        <v>164</v>
      </c>
      <c r="K319" s="87" t="s">
        <v>166</v>
      </c>
      <c r="L319" s="77" t="s">
        <v>166</v>
      </c>
      <c r="M319" s="78">
        <v>7</v>
      </c>
      <c r="N319" s="78">
        <v>17</v>
      </c>
      <c r="O319" s="78">
        <v>19</v>
      </c>
      <c r="P319" s="79">
        <v>43</v>
      </c>
      <c r="Q319" s="78">
        <v>28</v>
      </c>
      <c r="R319" s="78">
        <v>29</v>
      </c>
      <c r="S319" s="78">
        <v>34</v>
      </c>
      <c r="T319" s="78">
        <v>40</v>
      </c>
      <c r="U319" s="78">
        <v>26</v>
      </c>
      <c r="V319" s="79">
        <v>157</v>
      </c>
      <c r="W319" s="78">
        <v>26</v>
      </c>
      <c r="X319" s="78">
        <v>29</v>
      </c>
      <c r="Y319" s="78">
        <v>35</v>
      </c>
      <c r="Z319" s="79">
        <v>90</v>
      </c>
      <c r="AA319" s="78">
        <v>7</v>
      </c>
      <c r="AB319" s="78">
        <v>17</v>
      </c>
      <c r="AC319" s="78">
        <v>19</v>
      </c>
      <c r="AD319" s="79">
        <v>43</v>
      </c>
      <c r="AE319" s="78">
        <v>19</v>
      </c>
      <c r="AF319" s="78">
        <v>12</v>
      </c>
      <c r="AG319" s="78">
        <v>16</v>
      </c>
      <c r="AH319" s="79">
        <v>47</v>
      </c>
    </row>
    <row r="320" spans="1:41" s="65" customFormat="1" ht="15" customHeight="1">
      <c r="A320" s="73">
        <v>336</v>
      </c>
      <c r="B320" s="116" t="s">
        <v>0</v>
      </c>
      <c r="C320" s="74" t="str">
        <f t="shared" si="6"/>
        <v>00000290</v>
      </c>
      <c r="D320" s="149">
        <v>290</v>
      </c>
      <c r="E320" s="75" t="s">
        <v>1541</v>
      </c>
      <c r="F320" s="75" t="s">
        <v>103</v>
      </c>
      <c r="G320" s="76" t="s">
        <v>1516</v>
      </c>
      <c r="H320" s="76" t="s">
        <v>164</v>
      </c>
      <c r="I320" s="76" t="s">
        <v>143</v>
      </c>
      <c r="J320" s="76" t="s">
        <v>164</v>
      </c>
      <c r="K320" s="87" t="s">
        <v>167</v>
      </c>
      <c r="L320" s="77" t="s">
        <v>167</v>
      </c>
      <c r="M320" s="78">
        <v>4</v>
      </c>
      <c r="N320" s="78">
        <v>9</v>
      </c>
      <c r="O320" s="78">
        <v>9</v>
      </c>
      <c r="P320" s="79">
        <v>22</v>
      </c>
      <c r="Q320" s="78">
        <v>19</v>
      </c>
      <c r="R320" s="78">
        <v>15</v>
      </c>
      <c r="S320" s="78">
        <v>15</v>
      </c>
      <c r="T320" s="78">
        <v>9</v>
      </c>
      <c r="U320" s="78">
        <v>12</v>
      </c>
      <c r="V320" s="79">
        <v>70</v>
      </c>
      <c r="W320" s="78">
        <v>17</v>
      </c>
      <c r="X320" s="78">
        <v>15</v>
      </c>
      <c r="Y320" s="78">
        <v>16</v>
      </c>
      <c r="Z320" s="79">
        <v>48</v>
      </c>
      <c r="AA320" s="78">
        <v>4</v>
      </c>
      <c r="AB320" s="78">
        <v>9</v>
      </c>
      <c r="AC320" s="78">
        <v>9</v>
      </c>
      <c r="AD320" s="79">
        <v>22</v>
      </c>
      <c r="AE320" s="78">
        <v>13</v>
      </c>
      <c r="AF320" s="78">
        <v>6</v>
      </c>
      <c r="AG320" s="78">
        <v>7</v>
      </c>
      <c r="AH320" s="79">
        <v>26</v>
      </c>
      <c r="AI320" s="49"/>
      <c r="AJ320" s="49"/>
      <c r="AK320" s="49"/>
      <c r="AL320" s="49"/>
      <c r="AM320" s="49"/>
      <c r="AN320" s="49"/>
      <c r="AO320" s="49"/>
    </row>
    <row r="321" spans="1:41" ht="15" customHeight="1">
      <c r="A321" s="73">
        <v>337</v>
      </c>
      <c r="B321" s="87" t="s">
        <v>0</v>
      </c>
      <c r="C321" s="74" t="str">
        <f t="shared" si="6"/>
        <v>00021348</v>
      </c>
      <c r="D321" s="149">
        <v>21348</v>
      </c>
      <c r="E321" s="75" t="s">
        <v>1542</v>
      </c>
      <c r="F321" s="75" t="s">
        <v>103</v>
      </c>
      <c r="G321" s="76" t="s">
        <v>1516</v>
      </c>
      <c r="H321" s="76" t="s">
        <v>164</v>
      </c>
      <c r="I321" s="76" t="s">
        <v>143</v>
      </c>
      <c r="J321" s="76" t="s">
        <v>164</v>
      </c>
      <c r="K321" s="87" t="s">
        <v>165</v>
      </c>
      <c r="L321" s="77" t="s">
        <v>165</v>
      </c>
      <c r="M321" s="78">
        <v>3</v>
      </c>
      <c r="N321" s="78">
        <v>6</v>
      </c>
      <c r="O321" s="78">
        <v>8</v>
      </c>
      <c r="P321" s="79">
        <v>17</v>
      </c>
      <c r="Q321" s="78">
        <v>12</v>
      </c>
      <c r="R321" s="78">
        <v>10</v>
      </c>
      <c r="S321" s="78">
        <v>14</v>
      </c>
      <c r="T321" s="78">
        <v>10</v>
      </c>
      <c r="U321" s="78">
        <v>12</v>
      </c>
      <c r="V321" s="79">
        <v>58</v>
      </c>
      <c r="W321" s="78">
        <v>11</v>
      </c>
      <c r="X321" s="78">
        <v>9</v>
      </c>
      <c r="Y321" s="78">
        <v>15</v>
      </c>
      <c r="Z321" s="79">
        <v>35</v>
      </c>
      <c r="AA321" s="78">
        <v>3</v>
      </c>
      <c r="AB321" s="78">
        <v>6</v>
      </c>
      <c r="AC321" s="78">
        <v>8</v>
      </c>
      <c r="AD321" s="79">
        <v>17</v>
      </c>
      <c r="AE321" s="78">
        <v>8</v>
      </c>
      <c r="AF321" s="78">
        <v>4</v>
      </c>
      <c r="AG321" s="78">
        <v>7</v>
      </c>
      <c r="AH321" s="79">
        <v>19</v>
      </c>
    </row>
    <row r="322" spans="1:41" ht="15" customHeight="1">
      <c r="A322" s="73">
        <v>338</v>
      </c>
      <c r="B322" s="116" t="s">
        <v>0</v>
      </c>
      <c r="C322" s="74" t="str">
        <f t="shared" si="6"/>
        <v>00021349</v>
      </c>
      <c r="D322" s="149">
        <v>21349</v>
      </c>
      <c r="E322" s="75" t="s">
        <v>1543</v>
      </c>
      <c r="F322" s="75" t="s">
        <v>103</v>
      </c>
      <c r="G322" s="76" t="s">
        <v>1516</v>
      </c>
      <c r="H322" s="76" t="s">
        <v>164</v>
      </c>
      <c r="I322" s="76" t="s">
        <v>143</v>
      </c>
      <c r="J322" s="76" t="s">
        <v>164</v>
      </c>
      <c r="K322" s="87" t="s">
        <v>163</v>
      </c>
      <c r="L322" s="77" t="s">
        <v>163</v>
      </c>
      <c r="M322" s="78">
        <v>4</v>
      </c>
      <c r="N322" s="78">
        <v>9</v>
      </c>
      <c r="O322" s="78">
        <v>9</v>
      </c>
      <c r="P322" s="79">
        <v>22</v>
      </c>
      <c r="Q322" s="78">
        <v>16</v>
      </c>
      <c r="R322" s="78">
        <v>16</v>
      </c>
      <c r="S322" s="78">
        <v>16</v>
      </c>
      <c r="T322" s="78">
        <v>19</v>
      </c>
      <c r="U322" s="78">
        <v>9</v>
      </c>
      <c r="V322" s="79">
        <v>76</v>
      </c>
      <c r="W322" s="78">
        <v>15</v>
      </c>
      <c r="X322" s="78">
        <v>16</v>
      </c>
      <c r="Y322" s="78">
        <v>17</v>
      </c>
      <c r="Z322" s="79">
        <v>48</v>
      </c>
      <c r="AA322" s="78">
        <v>4</v>
      </c>
      <c r="AB322" s="78">
        <v>9</v>
      </c>
      <c r="AC322" s="78">
        <v>9</v>
      </c>
      <c r="AD322" s="79">
        <v>22</v>
      </c>
      <c r="AE322" s="78">
        <v>11</v>
      </c>
      <c r="AF322" s="78">
        <v>7</v>
      </c>
      <c r="AG322" s="78">
        <v>8</v>
      </c>
      <c r="AH322" s="79">
        <v>26</v>
      </c>
    </row>
    <row r="323" spans="1:41" ht="15" customHeight="1">
      <c r="A323" s="73">
        <v>339</v>
      </c>
      <c r="B323" s="115" t="s">
        <v>896</v>
      </c>
      <c r="C323" s="74" t="str">
        <f t="shared" si="6"/>
        <v>00000101</v>
      </c>
      <c r="D323" s="147">
        <v>101</v>
      </c>
      <c r="E323" s="75" t="s">
        <v>1544</v>
      </c>
      <c r="F323" s="75" t="s">
        <v>103</v>
      </c>
      <c r="G323" s="76" t="s">
        <v>103</v>
      </c>
      <c r="H323" s="76" t="s">
        <v>186</v>
      </c>
      <c r="I323" s="76" t="s">
        <v>1545</v>
      </c>
      <c r="J323" s="76" t="s">
        <v>188</v>
      </c>
      <c r="K323" s="87" t="s">
        <v>188</v>
      </c>
      <c r="L323" s="77" t="s">
        <v>188</v>
      </c>
      <c r="M323" s="78">
        <v>9.18</v>
      </c>
      <c r="N323" s="78">
        <v>18.166</v>
      </c>
      <c r="O323" s="78">
        <v>20.016999999999999</v>
      </c>
      <c r="P323" s="79">
        <v>47.363</v>
      </c>
      <c r="Q323" s="78">
        <v>40</v>
      </c>
      <c r="R323" s="78">
        <v>32</v>
      </c>
      <c r="S323" s="78">
        <v>35</v>
      </c>
      <c r="T323" s="78">
        <v>66</v>
      </c>
      <c r="U323" s="78">
        <v>100</v>
      </c>
      <c r="V323" s="79">
        <v>273</v>
      </c>
      <c r="W323" s="78">
        <v>36</v>
      </c>
      <c r="X323" s="78">
        <v>31</v>
      </c>
      <c r="Y323" s="78">
        <v>37</v>
      </c>
      <c r="Z323" s="79">
        <v>104</v>
      </c>
      <c r="AA323" s="78">
        <v>9.18</v>
      </c>
      <c r="AB323" s="78">
        <v>18.166</v>
      </c>
      <c r="AC323" s="78">
        <v>20.016999999999999</v>
      </c>
      <c r="AD323" s="79">
        <v>47.363</v>
      </c>
      <c r="AE323" s="78">
        <v>26.82</v>
      </c>
      <c r="AF323" s="78">
        <v>12.834</v>
      </c>
      <c r="AG323" s="78">
        <v>16.983000000000001</v>
      </c>
      <c r="AH323" s="79">
        <v>56.637</v>
      </c>
    </row>
    <row r="324" spans="1:41" ht="15" customHeight="1">
      <c r="A324" s="73">
        <v>340</v>
      </c>
      <c r="B324" s="116" t="s">
        <v>0</v>
      </c>
      <c r="C324" s="74" t="str">
        <f t="shared" si="6"/>
        <v>00000102</v>
      </c>
      <c r="D324" s="147">
        <v>102</v>
      </c>
      <c r="E324" s="75" t="s">
        <v>1546</v>
      </c>
      <c r="F324" s="75" t="s">
        <v>103</v>
      </c>
      <c r="G324" s="76" t="s">
        <v>103</v>
      </c>
      <c r="H324" s="76" t="s">
        <v>186</v>
      </c>
      <c r="I324" s="76" t="s">
        <v>1545</v>
      </c>
      <c r="J324" s="76" t="s">
        <v>188</v>
      </c>
      <c r="K324" s="87" t="s">
        <v>187</v>
      </c>
      <c r="L324" s="77" t="s">
        <v>187</v>
      </c>
      <c r="M324" s="78">
        <v>5.0999999999999996</v>
      </c>
      <c r="N324" s="78">
        <v>11.72</v>
      </c>
      <c r="O324" s="78">
        <v>9.1969999999999992</v>
      </c>
      <c r="P324" s="79">
        <v>26.016999999999999</v>
      </c>
      <c r="Q324" s="78">
        <v>22</v>
      </c>
      <c r="R324" s="78">
        <v>20</v>
      </c>
      <c r="S324" s="78">
        <v>16</v>
      </c>
      <c r="T324" s="78">
        <v>23</v>
      </c>
      <c r="U324" s="78">
        <v>18</v>
      </c>
      <c r="V324" s="79">
        <v>99</v>
      </c>
      <c r="W324" s="78">
        <v>20</v>
      </c>
      <c r="X324" s="78">
        <v>20</v>
      </c>
      <c r="Y324" s="78">
        <v>17</v>
      </c>
      <c r="Z324" s="79">
        <v>57</v>
      </c>
      <c r="AA324" s="78">
        <v>5.0999999999999996</v>
      </c>
      <c r="AB324" s="78">
        <v>11.72</v>
      </c>
      <c r="AC324" s="78">
        <v>9.1969999999999992</v>
      </c>
      <c r="AD324" s="79">
        <v>26.016999999999999</v>
      </c>
      <c r="AE324" s="78">
        <v>14.9</v>
      </c>
      <c r="AF324" s="78">
        <v>8.2799999999999994</v>
      </c>
      <c r="AG324" s="78">
        <v>7.8029999999999999</v>
      </c>
      <c r="AH324" s="79">
        <v>30.983000000000001</v>
      </c>
    </row>
    <row r="325" spans="1:41" ht="15" customHeight="1">
      <c r="A325" s="73">
        <v>341</v>
      </c>
      <c r="B325" s="115" t="s">
        <v>896</v>
      </c>
      <c r="C325" s="74" t="str">
        <f t="shared" si="6"/>
        <v>00000104</v>
      </c>
      <c r="D325" s="147">
        <v>104</v>
      </c>
      <c r="E325" s="75" t="s">
        <v>1547</v>
      </c>
      <c r="F325" s="75" t="s">
        <v>103</v>
      </c>
      <c r="G325" s="76" t="s">
        <v>103</v>
      </c>
      <c r="H325" s="76" t="s">
        <v>186</v>
      </c>
      <c r="I325" s="76" t="s">
        <v>1545</v>
      </c>
      <c r="J325" s="76" t="s">
        <v>188</v>
      </c>
      <c r="K325" s="87" t="s">
        <v>1111</v>
      </c>
      <c r="L325" s="77" t="s">
        <v>1111</v>
      </c>
      <c r="M325" s="78">
        <v>5.8649999999999984</v>
      </c>
      <c r="N325" s="78">
        <v>36.918000000000006</v>
      </c>
      <c r="O325" s="78">
        <v>53.558999999999997</v>
      </c>
      <c r="P325" s="79">
        <v>96.341999999999999</v>
      </c>
      <c r="Q325" s="78">
        <v>25</v>
      </c>
      <c r="R325" s="78">
        <v>64</v>
      </c>
      <c r="S325" s="78">
        <v>95</v>
      </c>
      <c r="T325" s="78">
        <v>125</v>
      </c>
      <c r="U325" s="78">
        <v>99</v>
      </c>
      <c r="V325" s="79">
        <v>408</v>
      </c>
      <c r="W325" s="78">
        <v>23</v>
      </c>
      <c r="X325" s="78">
        <v>63</v>
      </c>
      <c r="Y325" s="78">
        <v>99</v>
      </c>
      <c r="Z325" s="79">
        <v>185</v>
      </c>
      <c r="AA325" s="78">
        <v>5.8649999999999984</v>
      </c>
      <c r="AB325" s="78">
        <v>36.918000000000006</v>
      </c>
      <c r="AC325" s="78">
        <v>53.558999999999997</v>
      </c>
      <c r="AD325" s="79">
        <v>96.341999999999999</v>
      </c>
      <c r="AE325" s="78">
        <v>17.135000000000002</v>
      </c>
      <c r="AF325" s="78">
        <v>26.081999999999997</v>
      </c>
      <c r="AG325" s="78">
        <v>45.441000000000003</v>
      </c>
      <c r="AH325" s="79">
        <v>88.658000000000001</v>
      </c>
    </row>
    <row r="326" spans="1:41" s="66" customFormat="1" ht="15" customHeight="1">
      <c r="A326" s="73">
        <v>342</v>
      </c>
      <c r="B326" s="116" t="s">
        <v>0</v>
      </c>
      <c r="C326" s="74" t="str">
        <f t="shared" si="6"/>
        <v>00000103</v>
      </c>
      <c r="D326" s="147">
        <v>103</v>
      </c>
      <c r="E326" s="75" t="s">
        <v>1548</v>
      </c>
      <c r="F326" s="75" t="s">
        <v>103</v>
      </c>
      <c r="G326" s="76" t="s">
        <v>103</v>
      </c>
      <c r="H326" s="76" t="s">
        <v>186</v>
      </c>
      <c r="I326" s="76" t="s">
        <v>1545</v>
      </c>
      <c r="J326" s="76" t="s">
        <v>188</v>
      </c>
      <c r="K326" s="87" t="s">
        <v>190</v>
      </c>
      <c r="L326" s="77" t="s">
        <v>190</v>
      </c>
      <c r="M326" s="78">
        <v>1.2749999999999999</v>
      </c>
      <c r="N326" s="78">
        <v>9.3760000000000012</v>
      </c>
      <c r="O326" s="78">
        <v>13.525</v>
      </c>
      <c r="P326" s="79">
        <v>24.176000000000002</v>
      </c>
      <c r="Q326" s="78">
        <v>6</v>
      </c>
      <c r="R326" s="78">
        <v>16</v>
      </c>
      <c r="S326" s="78">
        <v>24</v>
      </c>
      <c r="T326" s="78">
        <v>30</v>
      </c>
      <c r="U326" s="78">
        <v>13</v>
      </c>
      <c r="V326" s="79">
        <v>89</v>
      </c>
      <c r="W326" s="78">
        <v>5</v>
      </c>
      <c r="X326" s="78">
        <v>16</v>
      </c>
      <c r="Y326" s="78">
        <v>25</v>
      </c>
      <c r="Z326" s="79">
        <v>46</v>
      </c>
      <c r="AA326" s="78">
        <v>1.2749999999999999</v>
      </c>
      <c r="AB326" s="78">
        <v>9.3760000000000012</v>
      </c>
      <c r="AC326" s="78">
        <v>13.525</v>
      </c>
      <c r="AD326" s="79">
        <v>24.176000000000002</v>
      </c>
      <c r="AE326" s="78">
        <v>3.7250000000000001</v>
      </c>
      <c r="AF326" s="78">
        <v>6.6239999999999997</v>
      </c>
      <c r="AG326" s="78">
        <v>11.475</v>
      </c>
      <c r="AH326" s="79">
        <v>21.823999999999998</v>
      </c>
      <c r="AI326" s="49"/>
      <c r="AJ326" s="49"/>
      <c r="AK326" s="49"/>
      <c r="AL326" s="49"/>
      <c r="AM326" s="49"/>
      <c r="AN326" s="49"/>
      <c r="AO326" s="49"/>
    </row>
    <row r="327" spans="1:41" ht="15" customHeight="1">
      <c r="A327" s="73">
        <v>343</v>
      </c>
      <c r="B327" s="116" t="s">
        <v>0</v>
      </c>
      <c r="C327" s="74" t="str">
        <f t="shared" si="6"/>
        <v>00000289</v>
      </c>
      <c r="D327" s="147">
        <v>289</v>
      </c>
      <c r="E327" s="75" t="s">
        <v>1549</v>
      </c>
      <c r="F327" s="75" t="s">
        <v>103</v>
      </c>
      <c r="G327" s="76" t="s">
        <v>103</v>
      </c>
      <c r="H327" s="76" t="s">
        <v>186</v>
      </c>
      <c r="I327" s="76" t="s">
        <v>1545</v>
      </c>
      <c r="J327" s="76" t="s">
        <v>188</v>
      </c>
      <c r="K327" s="87" t="s">
        <v>189</v>
      </c>
      <c r="L327" s="77" t="s">
        <v>189</v>
      </c>
      <c r="M327" s="78">
        <v>0.76500000000000012</v>
      </c>
      <c r="N327" s="78">
        <v>4.1020000000000003</v>
      </c>
      <c r="O327" s="78">
        <v>2.1639999999999997</v>
      </c>
      <c r="P327" s="79">
        <v>7.0310000000000006</v>
      </c>
      <c r="Q327" s="78">
        <v>4</v>
      </c>
      <c r="R327" s="78">
        <v>7</v>
      </c>
      <c r="S327" s="78">
        <v>4</v>
      </c>
      <c r="T327" s="78">
        <v>1</v>
      </c>
      <c r="U327" s="78">
        <v>13</v>
      </c>
      <c r="V327" s="79">
        <v>29</v>
      </c>
      <c r="W327" s="78">
        <v>3</v>
      </c>
      <c r="X327" s="78">
        <v>7</v>
      </c>
      <c r="Y327" s="78">
        <v>4</v>
      </c>
      <c r="Z327" s="79">
        <v>14</v>
      </c>
      <c r="AA327" s="78">
        <v>0.76500000000000012</v>
      </c>
      <c r="AB327" s="78">
        <v>4.1020000000000003</v>
      </c>
      <c r="AC327" s="78">
        <v>2.1639999999999997</v>
      </c>
      <c r="AD327" s="79">
        <v>7.0310000000000006</v>
      </c>
      <c r="AE327" s="78">
        <v>2.2349999999999999</v>
      </c>
      <c r="AF327" s="78">
        <v>2.8979999999999997</v>
      </c>
      <c r="AG327" s="78">
        <v>1.8360000000000001</v>
      </c>
      <c r="AH327" s="79">
        <v>6.9689999999999994</v>
      </c>
    </row>
    <row r="328" spans="1:41" ht="15" customHeight="1">
      <c r="A328" s="73">
        <v>344</v>
      </c>
      <c r="B328" s="116" t="s">
        <v>0</v>
      </c>
      <c r="C328" s="74" t="str">
        <f t="shared" si="6"/>
        <v>00014717</v>
      </c>
      <c r="D328" s="147">
        <v>14717</v>
      </c>
      <c r="E328" s="75" t="s">
        <v>1550</v>
      </c>
      <c r="F328" s="75" t="s">
        <v>103</v>
      </c>
      <c r="G328" s="76" t="s">
        <v>103</v>
      </c>
      <c r="H328" s="76" t="s">
        <v>186</v>
      </c>
      <c r="I328" s="76" t="s">
        <v>1545</v>
      </c>
      <c r="J328" s="76" t="s">
        <v>188</v>
      </c>
      <c r="K328" s="87" t="s">
        <v>1112</v>
      </c>
      <c r="L328" s="77" t="s">
        <v>1112</v>
      </c>
      <c r="M328" s="78">
        <v>1.2749999999999999</v>
      </c>
      <c r="N328" s="78">
        <v>6.4460000000000006</v>
      </c>
      <c r="O328" s="78">
        <v>18.393999999999998</v>
      </c>
      <c r="P328" s="79">
        <v>26.114999999999998</v>
      </c>
      <c r="Q328" s="78">
        <v>6</v>
      </c>
      <c r="R328" s="78">
        <v>11</v>
      </c>
      <c r="S328" s="78">
        <v>33</v>
      </c>
      <c r="T328" s="78">
        <v>26</v>
      </c>
      <c r="U328" s="78">
        <v>13</v>
      </c>
      <c r="V328" s="79">
        <v>89</v>
      </c>
      <c r="W328" s="78">
        <v>5</v>
      </c>
      <c r="X328" s="78">
        <v>11</v>
      </c>
      <c r="Y328" s="78">
        <v>34</v>
      </c>
      <c r="Z328" s="79">
        <v>50</v>
      </c>
      <c r="AA328" s="78">
        <v>1.2749999999999999</v>
      </c>
      <c r="AB328" s="78">
        <v>6.4460000000000006</v>
      </c>
      <c r="AC328" s="78">
        <v>18.393999999999998</v>
      </c>
      <c r="AD328" s="79">
        <v>26.114999999999998</v>
      </c>
      <c r="AE328" s="78">
        <v>3.7250000000000001</v>
      </c>
      <c r="AF328" s="78">
        <v>4.5539999999999994</v>
      </c>
      <c r="AG328" s="78">
        <v>15.606</v>
      </c>
      <c r="AH328" s="79">
        <v>23.884999999999998</v>
      </c>
    </row>
    <row r="329" spans="1:41" ht="15" customHeight="1">
      <c r="A329" s="73">
        <v>345</v>
      </c>
      <c r="B329" s="116" t="s">
        <v>0</v>
      </c>
      <c r="C329" s="74" t="str">
        <f t="shared" si="6"/>
        <v>00018573</v>
      </c>
      <c r="D329" s="147">
        <v>18573</v>
      </c>
      <c r="E329" s="75" t="s">
        <v>1551</v>
      </c>
      <c r="F329" s="75" t="s">
        <v>103</v>
      </c>
      <c r="G329" s="76" t="s">
        <v>103</v>
      </c>
      <c r="H329" s="76" t="s">
        <v>186</v>
      </c>
      <c r="I329" s="76" t="s">
        <v>1545</v>
      </c>
      <c r="J329" s="76" t="s">
        <v>188</v>
      </c>
      <c r="K329" s="87" t="s">
        <v>1113</v>
      </c>
      <c r="L329" s="77" t="s">
        <v>1113</v>
      </c>
      <c r="M329" s="78">
        <v>2.04</v>
      </c>
      <c r="N329" s="78">
        <v>8.2040000000000006</v>
      </c>
      <c r="O329" s="78">
        <v>15.148</v>
      </c>
      <c r="P329" s="79">
        <v>25.391999999999999</v>
      </c>
      <c r="Q329" s="78">
        <v>8</v>
      </c>
      <c r="R329" s="78">
        <v>15</v>
      </c>
      <c r="S329" s="78">
        <v>27</v>
      </c>
      <c r="T329" s="78">
        <v>20</v>
      </c>
      <c r="U329" s="78">
        <v>15</v>
      </c>
      <c r="V329" s="79">
        <v>85</v>
      </c>
      <c r="W329" s="78">
        <v>8</v>
      </c>
      <c r="X329" s="78">
        <v>14</v>
      </c>
      <c r="Y329" s="78">
        <v>28</v>
      </c>
      <c r="Z329" s="79">
        <v>50</v>
      </c>
      <c r="AA329" s="78">
        <v>2.04</v>
      </c>
      <c r="AB329" s="78">
        <v>8.2040000000000006</v>
      </c>
      <c r="AC329" s="78">
        <v>15.148</v>
      </c>
      <c r="AD329" s="79">
        <v>25.391999999999999</v>
      </c>
      <c r="AE329" s="78">
        <v>5.96</v>
      </c>
      <c r="AF329" s="78">
        <v>5.7959999999999994</v>
      </c>
      <c r="AG329" s="78">
        <v>12.852</v>
      </c>
      <c r="AH329" s="79">
        <v>24.608000000000001</v>
      </c>
    </row>
    <row r="330" spans="1:41" ht="15" customHeight="1">
      <c r="A330" s="73">
        <v>346</v>
      </c>
      <c r="B330" s="116" t="s">
        <v>0</v>
      </c>
      <c r="C330" s="74" t="str">
        <f t="shared" ref="C330:C361" si="7">+TEXT(D330,"00000000")</f>
        <v>00026116</v>
      </c>
      <c r="D330" s="147">
        <v>26116</v>
      </c>
      <c r="E330" s="75" t="s">
        <v>1552</v>
      </c>
      <c r="F330" s="75" t="s">
        <v>103</v>
      </c>
      <c r="G330" s="76" t="s">
        <v>103</v>
      </c>
      <c r="H330" s="76" t="s">
        <v>186</v>
      </c>
      <c r="I330" s="76" t="s">
        <v>1545</v>
      </c>
      <c r="J330" s="76" t="s">
        <v>188</v>
      </c>
      <c r="K330" s="87" t="s">
        <v>1114</v>
      </c>
      <c r="L330" s="77" t="s">
        <v>706</v>
      </c>
      <c r="M330" s="78">
        <v>2.8049999999999997</v>
      </c>
      <c r="N330" s="78">
        <v>7.032</v>
      </c>
      <c r="O330" s="78">
        <v>9.7379999999999995</v>
      </c>
      <c r="P330" s="79">
        <v>19.574999999999999</v>
      </c>
      <c r="Q330" s="78">
        <v>13</v>
      </c>
      <c r="R330" s="78">
        <v>12</v>
      </c>
      <c r="S330" s="78">
        <v>18</v>
      </c>
      <c r="T330" s="78">
        <v>22</v>
      </c>
      <c r="U330" s="78">
        <v>12</v>
      </c>
      <c r="V330" s="79">
        <v>77</v>
      </c>
      <c r="W330" s="78">
        <v>11</v>
      </c>
      <c r="X330" s="78">
        <v>12</v>
      </c>
      <c r="Y330" s="78">
        <v>18</v>
      </c>
      <c r="Z330" s="79">
        <v>41</v>
      </c>
      <c r="AA330" s="78">
        <v>2.8049999999999997</v>
      </c>
      <c r="AB330" s="78">
        <v>7.032</v>
      </c>
      <c r="AC330" s="78">
        <v>9.7379999999999995</v>
      </c>
      <c r="AD330" s="79">
        <v>19.574999999999999</v>
      </c>
      <c r="AE330" s="78">
        <v>8.1950000000000003</v>
      </c>
      <c r="AF330" s="78">
        <v>4.968</v>
      </c>
      <c r="AG330" s="78">
        <v>8.2620000000000005</v>
      </c>
      <c r="AH330" s="79">
        <v>21.425000000000001</v>
      </c>
    </row>
    <row r="331" spans="1:41" ht="15" customHeight="1">
      <c r="A331" s="73">
        <v>347</v>
      </c>
      <c r="B331" s="116" t="s">
        <v>0</v>
      </c>
      <c r="C331" s="74" t="str">
        <f t="shared" si="7"/>
        <v>00026631</v>
      </c>
      <c r="D331" s="147">
        <v>26631</v>
      </c>
      <c r="E331" s="75" t="s">
        <v>1553</v>
      </c>
      <c r="F331" s="75" t="s">
        <v>103</v>
      </c>
      <c r="G331" s="76" t="s">
        <v>103</v>
      </c>
      <c r="H331" s="76" t="s">
        <v>186</v>
      </c>
      <c r="I331" s="76" t="s">
        <v>1545</v>
      </c>
      <c r="J331" s="76" t="s">
        <v>188</v>
      </c>
      <c r="K331" s="87" t="s">
        <v>1115</v>
      </c>
      <c r="L331" s="77" t="s">
        <v>732</v>
      </c>
      <c r="M331" s="78">
        <v>1.7850000000000001</v>
      </c>
      <c r="N331" s="78">
        <v>2.3440000000000003</v>
      </c>
      <c r="O331" s="78">
        <v>4.8689999999999998</v>
      </c>
      <c r="P331" s="79">
        <v>8.9980000000000011</v>
      </c>
      <c r="Q331" s="78">
        <v>7</v>
      </c>
      <c r="R331" s="78">
        <v>4</v>
      </c>
      <c r="S331" s="78">
        <v>8</v>
      </c>
      <c r="T331" s="78">
        <v>15</v>
      </c>
      <c r="U331" s="78">
        <v>8</v>
      </c>
      <c r="V331" s="79">
        <v>42</v>
      </c>
      <c r="W331" s="78">
        <v>7</v>
      </c>
      <c r="X331" s="78">
        <v>4</v>
      </c>
      <c r="Y331" s="78">
        <v>9</v>
      </c>
      <c r="Z331" s="79">
        <v>20</v>
      </c>
      <c r="AA331" s="78">
        <v>1.7850000000000001</v>
      </c>
      <c r="AB331" s="78">
        <v>2.3440000000000003</v>
      </c>
      <c r="AC331" s="78">
        <v>4.8689999999999998</v>
      </c>
      <c r="AD331" s="79">
        <v>8.9980000000000011</v>
      </c>
      <c r="AE331" s="78">
        <v>5.2149999999999999</v>
      </c>
      <c r="AF331" s="78">
        <v>1.6559999999999999</v>
      </c>
      <c r="AG331" s="78">
        <v>4.1310000000000002</v>
      </c>
      <c r="AH331" s="79">
        <v>11.001999999999999</v>
      </c>
    </row>
    <row r="332" spans="1:41" ht="15" customHeight="1">
      <c r="A332" s="73">
        <v>348</v>
      </c>
      <c r="B332" s="116" t="s">
        <v>0</v>
      </c>
      <c r="C332" s="74" t="str">
        <f t="shared" si="7"/>
        <v>00026839</v>
      </c>
      <c r="D332" s="147">
        <v>26839</v>
      </c>
      <c r="E332" s="75" t="s">
        <v>1554</v>
      </c>
      <c r="F332" s="75" t="s">
        <v>103</v>
      </c>
      <c r="G332" s="76" t="s">
        <v>103</v>
      </c>
      <c r="H332" s="76" t="s">
        <v>186</v>
      </c>
      <c r="I332" s="76" t="s">
        <v>1545</v>
      </c>
      <c r="J332" s="76" t="s">
        <v>188</v>
      </c>
      <c r="K332" s="87" t="s">
        <v>1116</v>
      </c>
      <c r="L332" s="77" t="s">
        <v>737</v>
      </c>
      <c r="M332" s="78">
        <v>1.2749999999999999</v>
      </c>
      <c r="N332" s="78">
        <v>5.274</v>
      </c>
      <c r="O332" s="78">
        <v>7.5739999999999998</v>
      </c>
      <c r="P332" s="79">
        <v>14.122999999999999</v>
      </c>
      <c r="Q332" s="78">
        <v>6</v>
      </c>
      <c r="R332" s="78">
        <v>9</v>
      </c>
      <c r="S332" s="78">
        <v>13</v>
      </c>
      <c r="T332" s="78">
        <v>6</v>
      </c>
      <c r="U332" s="78">
        <v>8</v>
      </c>
      <c r="V332" s="79">
        <v>42</v>
      </c>
      <c r="W332" s="78">
        <v>5</v>
      </c>
      <c r="X332" s="78">
        <v>9</v>
      </c>
      <c r="Y332" s="78">
        <v>14</v>
      </c>
      <c r="Z332" s="79">
        <v>28</v>
      </c>
      <c r="AA332" s="78">
        <v>1.2749999999999999</v>
      </c>
      <c r="AB332" s="78">
        <v>5.274</v>
      </c>
      <c r="AC332" s="78">
        <v>7.5739999999999998</v>
      </c>
      <c r="AD332" s="79">
        <v>14.122999999999999</v>
      </c>
      <c r="AE332" s="78">
        <v>3.7250000000000001</v>
      </c>
      <c r="AF332" s="78">
        <v>3.726</v>
      </c>
      <c r="AG332" s="78">
        <v>6.4260000000000002</v>
      </c>
      <c r="AH332" s="79">
        <v>13.877000000000001</v>
      </c>
    </row>
    <row r="333" spans="1:41" ht="15" customHeight="1">
      <c r="A333" s="73">
        <v>349</v>
      </c>
      <c r="B333" s="116" t="s">
        <v>0</v>
      </c>
      <c r="C333" s="74" t="str">
        <f t="shared" si="7"/>
        <v>00031817</v>
      </c>
      <c r="D333" s="147">
        <v>31817</v>
      </c>
      <c r="E333" s="75" t="s">
        <v>1555</v>
      </c>
      <c r="F333" s="75" t="s">
        <v>103</v>
      </c>
      <c r="G333" s="76" t="s">
        <v>103</v>
      </c>
      <c r="H333" s="76" t="s">
        <v>186</v>
      </c>
      <c r="I333" s="76" t="s">
        <v>1545</v>
      </c>
      <c r="J333" s="76" t="s">
        <v>188</v>
      </c>
      <c r="K333" s="87" t="s">
        <v>1117</v>
      </c>
      <c r="L333" s="77" t="s">
        <v>849</v>
      </c>
      <c r="M333" s="78">
        <v>1.02</v>
      </c>
      <c r="N333" s="78">
        <v>2.3440000000000003</v>
      </c>
      <c r="O333" s="78">
        <v>2.1639999999999997</v>
      </c>
      <c r="P333" s="79">
        <v>5.5280000000000005</v>
      </c>
      <c r="Q333" s="78">
        <v>5</v>
      </c>
      <c r="R333" s="78">
        <v>4</v>
      </c>
      <c r="S333" s="78">
        <v>3</v>
      </c>
      <c r="T333" s="78">
        <v>1</v>
      </c>
      <c r="U333" s="78">
        <v>9</v>
      </c>
      <c r="V333" s="79">
        <v>22</v>
      </c>
      <c r="W333" s="78">
        <v>4</v>
      </c>
      <c r="X333" s="78">
        <v>4</v>
      </c>
      <c r="Y333" s="78">
        <v>4</v>
      </c>
      <c r="Z333" s="79">
        <v>12</v>
      </c>
      <c r="AA333" s="78">
        <v>1.02</v>
      </c>
      <c r="AB333" s="78">
        <v>2.3440000000000003</v>
      </c>
      <c r="AC333" s="78">
        <v>2.1639999999999997</v>
      </c>
      <c r="AD333" s="79">
        <v>5.5280000000000005</v>
      </c>
      <c r="AE333" s="78">
        <v>2.98</v>
      </c>
      <c r="AF333" s="78">
        <v>1.6559999999999999</v>
      </c>
      <c r="AG333" s="78">
        <v>1.8360000000000001</v>
      </c>
      <c r="AH333" s="79">
        <v>6.4720000000000004</v>
      </c>
    </row>
    <row r="334" spans="1:41" ht="15" customHeight="1">
      <c r="A334" s="73">
        <v>350</v>
      </c>
      <c r="B334" s="115" t="s">
        <v>896</v>
      </c>
      <c r="C334" s="74" t="str">
        <f t="shared" si="7"/>
        <v>00000109</v>
      </c>
      <c r="D334" s="147">
        <v>109</v>
      </c>
      <c r="E334" s="75" t="s">
        <v>1556</v>
      </c>
      <c r="F334" s="75" t="s">
        <v>103</v>
      </c>
      <c r="G334" s="76" t="s">
        <v>103</v>
      </c>
      <c r="H334" s="76" t="s">
        <v>204</v>
      </c>
      <c r="I334" s="76" t="s">
        <v>1545</v>
      </c>
      <c r="J334" s="76" t="s">
        <v>206</v>
      </c>
      <c r="K334" s="87" t="s">
        <v>206</v>
      </c>
      <c r="L334" s="77" t="s">
        <v>206</v>
      </c>
      <c r="M334" s="78">
        <v>26.775000000000006</v>
      </c>
      <c r="N334" s="78">
        <v>78.524000000000001</v>
      </c>
      <c r="O334" s="78">
        <v>71.412000000000006</v>
      </c>
      <c r="P334" s="79">
        <v>176.71100000000001</v>
      </c>
      <c r="Q334" s="78">
        <v>121</v>
      </c>
      <c r="R334" s="78">
        <v>142</v>
      </c>
      <c r="S334" s="78">
        <v>133</v>
      </c>
      <c r="T334" s="78">
        <v>165</v>
      </c>
      <c r="U334" s="78">
        <v>138</v>
      </c>
      <c r="V334" s="79">
        <v>699</v>
      </c>
      <c r="W334" s="78">
        <v>105</v>
      </c>
      <c r="X334" s="78">
        <v>134</v>
      </c>
      <c r="Y334" s="78">
        <v>132</v>
      </c>
      <c r="Z334" s="79">
        <v>371</v>
      </c>
      <c r="AA334" s="78">
        <v>26.775000000000006</v>
      </c>
      <c r="AB334" s="78">
        <v>78.524000000000001</v>
      </c>
      <c r="AC334" s="78">
        <v>71.412000000000006</v>
      </c>
      <c r="AD334" s="79">
        <v>176.71100000000001</v>
      </c>
      <c r="AE334" s="78">
        <v>78.224999999999994</v>
      </c>
      <c r="AF334" s="78">
        <v>55.475999999999999</v>
      </c>
      <c r="AG334" s="78">
        <v>60.588000000000001</v>
      </c>
      <c r="AH334" s="79">
        <v>194.28899999999999</v>
      </c>
    </row>
    <row r="335" spans="1:41" ht="15" customHeight="1">
      <c r="A335" s="73">
        <v>351</v>
      </c>
      <c r="B335" s="116" t="s">
        <v>0</v>
      </c>
      <c r="C335" s="74" t="str">
        <f t="shared" si="7"/>
        <v>00000112</v>
      </c>
      <c r="D335" s="147">
        <v>112</v>
      </c>
      <c r="E335" s="75" t="s">
        <v>1557</v>
      </c>
      <c r="F335" s="75" t="s">
        <v>103</v>
      </c>
      <c r="G335" s="76" t="s">
        <v>103</v>
      </c>
      <c r="H335" s="76" t="s">
        <v>204</v>
      </c>
      <c r="I335" s="76" t="s">
        <v>1545</v>
      </c>
      <c r="J335" s="76" t="s">
        <v>206</v>
      </c>
      <c r="K335" s="87" t="s">
        <v>205</v>
      </c>
      <c r="L335" s="77" t="s">
        <v>205</v>
      </c>
      <c r="M335" s="78">
        <v>0.51</v>
      </c>
      <c r="N335" s="78">
        <v>4.1020000000000003</v>
      </c>
      <c r="O335" s="78">
        <v>8.1149999999999984</v>
      </c>
      <c r="P335" s="79">
        <v>12.726999999999999</v>
      </c>
      <c r="Q335" s="78">
        <v>2</v>
      </c>
      <c r="R335" s="78">
        <v>7</v>
      </c>
      <c r="S335" s="78">
        <v>16</v>
      </c>
      <c r="T335" s="78">
        <v>15</v>
      </c>
      <c r="U335" s="78">
        <v>17</v>
      </c>
      <c r="V335" s="79">
        <v>57</v>
      </c>
      <c r="W335" s="78">
        <v>2</v>
      </c>
      <c r="X335" s="78">
        <v>7</v>
      </c>
      <c r="Y335" s="78">
        <v>15</v>
      </c>
      <c r="Z335" s="79">
        <v>24</v>
      </c>
      <c r="AA335" s="78">
        <v>0.51</v>
      </c>
      <c r="AB335" s="78">
        <v>4.1020000000000003</v>
      </c>
      <c r="AC335" s="78">
        <v>8.1149999999999984</v>
      </c>
      <c r="AD335" s="79">
        <v>12.726999999999999</v>
      </c>
      <c r="AE335" s="78">
        <v>1.49</v>
      </c>
      <c r="AF335" s="78">
        <v>2.8979999999999997</v>
      </c>
      <c r="AG335" s="78">
        <v>6.8850000000000007</v>
      </c>
      <c r="AH335" s="79">
        <v>11.273</v>
      </c>
    </row>
    <row r="336" spans="1:41" ht="15" customHeight="1">
      <c r="A336" s="73">
        <v>352</v>
      </c>
      <c r="B336" s="116" t="s">
        <v>0</v>
      </c>
      <c r="C336" s="74" t="str">
        <f t="shared" si="7"/>
        <v>00000110</v>
      </c>
      <c r="D336" s="147">
        <v>110</v>
      </c>
      <c r="E336" s="75" t="s">
        <v>1558</v>
      </c>
      <c r="F336" s="75" t="s">
        <v>103</v>
      </c>
      <c r="G336" s="76" t="s">
        <v>103</v>
      </c>
      <c r="H336" s="76" t="s">
        <v>204</v>
      </c>
      <c r="I336" s="76" t="s">
        <v>1545</v>
      </c>
      <c r="J336" s="76" t="s">
        <v>206</v>
      </c>
      <c r="K336" s="87" t="s">
        <v>1118</v>
      </c>
      <c r="L336" s="77" t="s">
        <v>329</v>
      </c>
      <c r="M336" s="78">
        <v>5.8649999999999984</v>
      </c>
      <c r="N336" s="78">
        <v>31.644000000000002</v>
      </c>
      <c r="O336" s="78">
        <v>27.590999999999998</v>
      </c>
      <c r="P336" s="79">
        <v>65.099999999999994</v>
      </c>
      <c r="Q336" s="78">
        <v>27</v>
      </c>
      <c r="R336" s="78">
        <v>58</v>
      </c>
      <c r="S336" s="78">
        <v>51</v>
      </c>
      <c r="T336" s="78">
        <v>63</v>
      </c>
      <c r="U336" s="78">
        <v>68</v>
      </c>
      <c r="V336" s="79">
        <v>267</v>
      </c>
      <c r="W336" s="78">
        <v>23</v>
      </c>
      <c r="X336" s="78">
        <v>54</v>
      </c>
      <c r="Y336" s="78">
        <v>51</v>
      </c>
      <c r="Z336" s="79">
        <v>128</v>
      </c>
      <c r="AA336" s="78">
        <v>5.8649999999999984</v>
      </c>
      <c r="AB336" s="78">
        <v>31.644000000000002</v>
      </c>
      <c r="AC336" s="78">
        <v>27.590999999999998</v>
      </c>
      <c r="AD336" s="79">
        <v>65.099999999999994</v>
      </c>
      <c r="AE336" s="78">
        <v>17.135000000000002</v>
      </c>
      <c r="AF336" s="78">
        <v>22.355999999999998</v>
      </c>
      <c r="AG336" s="78">
        <v>23.409000000000002</v>
      </c>
      <c r="AH336" s="79">
        <v>62.900000000000006</v>
      </c>
    </row>
    <row r="337" spans="1:34" ht="15" customHeight="1">
      <c r="A337" s="73">
        <v>353</v>
      </c>
      <c r="B337" s="115" t="s">
        <v>1206</v>
      </c>
      <c r="C337" s="74" t="str">
        <f t="shared" si="7"/>
        <v>00000111</v>
      </c>
      <c r="D337" s="147">
        <v>111</v>
      </c>
      <c r="E337" s="75" t="s">
        <v>1559</v>
      </c>
      <c r="F337" s="75" t="s">
        <v>103</v>
      </c>
      <c r="G337" s="76" t="s">
        <v>103</v>
      </c>
      <c r="H337" s="76" t="s">
        <v>204</v>
      </c>
      <c r="I337" s="76" t="s">
        <v>1545</v>
      </c>
      <c r="J337" s="76" t="s">
        <v>206</v>
      </c>
      <c r="K337" s="87" t="s">
        <v>1119</v>
      </c>
      <c r="L337" s="77" t="s">
        <v>1119</v>
      </c>
      <c r="M337" s="78">
        <v>6.629999999999999</v>
      </c>
      <c r="N337" s="78">
        <v>25.784000000000002</v>
      </c>
      <c r="O337" s="78">
        <v>18.393999999999998</v>
      </c>
      <c r="P337" s="79">
        <v>50.808</v>
      </c>
      <c r="Q337" s="78">
        <v>29</v>
      </c>
      <c r="R337" s="78">
        <v>46</v>
      </c>
      <c r="S337" s="78">
        <v>35</v>
      </c>
      <c r="T337" s="78">
        <v>34</v>
      </c>
      <c r="U337" s="78">
        <v>30</v>
      </c>
      <c r="V337" s="79">
        <v>174</v>
      </c>
      <c r="W337" s="78">
        <v>26</v>
      </c>
      <c r="X337" s="78">
        <v>44</v>
      </c>
      <c r="Y337" s="78">
        <v>34</v>
      </c>
      <c r="Z337" s="79">
        <v>104</v>
      </c>
      <c r="AA337" s="78">
        <v>6.629999999999999</v>
      </c>
      <c r="AB337" s="78">
        <v>25.784000000000002</v>
      </c>
      <c r="AC337" s="78">
        <v>18.393999999999998</v>
      </c>
      <c r="AD337" s="79">
        <v>50.808</v>
      </c>
      <c r="AE337" s="78">
        <v>19.37</v>
      </c>
      <c r="AF337" s="78">
        <v>18.215999999999998</v>
      </c>
      <c r="AG337" s="78">
        <v>15.606</v>
      </c>
      <c r="AH337" s="79">
        <v>53.192</v>
      </c>
    </row>
    <row r="338" spans="1:34" ht="15" customHeight="1">
      <c r="A338" s="73">
        <v>354</v>
      </c>
      <c r="B338" s="116" t="s">
        <v>0</v>
      </c>
      <c r="C338" s="74" t="str">
        <f t="shared" si="7"/>
        <v>00006924</v>
      </c>
      <c r="D338" s="147">
        <v>6924</v>
      </c>
      <c r="E338" s="75" t="s">
        <v>1560</v>
      </c>
      <c r="F338" s="75" t="s">
        <v>103</v>
      </c>
      <c r="G338" s="76" t="s">
        <v>103</v>
      </c>
      <c r="H338" s="76" t="s">
        <v>204</v>
      </c>
      <c r="I338" s="76" t="s">
        <v>1545</v>
      </c>
      <c r="J338" s="76" t="s">
        <v>206</v>
      </c>
      <c r="K338" s="87" t="s">
        <v>207</v>
      </c>
      <c r="L338" s="77" t="s">
        <v>207</v>
      </c>
      <c r="M338" s="78">
        <v>0</v>
      </c>
      <c r="N338" s="78">
        <v>0.58600000000000008</v>
      </c>
      <c r="O338" s="78">
        <v>0.54099999999999993</v>
      </c>
      <c r="P338" s="79">
        <v>1.127</v>
      </c>
      <c r="Q338" s="78">
        <v>0</v>
      </c>
      <c r="R338" s="78">
        <v>1</v>
      </c>
      <c r="S338" s="78">
        <v>1</v>
      </c>
      <c r="T338" s="78">
        <v>2</v>
      </c>
      <c r="U338" s="78">
        <v>3</v>
      </c>
      <c r="V338" s="79">
        <v>7</v>
      </c>
      <c r="W338" s="78">
        <v>0</v>
      </c>
      <c r="X338" s="78">
        <v>1</v>
      </c>
      <c r="Y338" s="78">
        <v>1</v>
      </c>
      <c r="Z338" s="79">
        <v>2</v>
      </c>
      <c r="AA338" s="78">
        <v>0</v>
      </c>
      <c r="AB338" s="78">
        <v>0.58600000000000008</v>
      </c>
      <c r="AC338" s="78">
        <v>0.54099999999999993</v>
      </c>
      <c r="AD338" s="79">
        <v>1.127</v>
      </c>
      <c r="AE338" s="78">
        <v>0</v>
      </c>
      <c r="AF338" s="78">
        <v>0.41399999999999998</v>
      </c>
      <c r="AG338" s="78">
        <v>0.45900000000000002</v>
      </c>
      <c r="AH338" s="79">
        <v>0.873</v>
      </c>
    </row>
    <row r="339" spans="1:34" ht="15" customHeight="1">
      <c r="A339" s="73">
        <v>355</v>
      </c>
      <c r="B339" s="117" t="s">
        <v>1251</v>
      </c>
      <c r="C339" s="74" t="str">
        <f t="shared" si="7"/>
        <v>00031794</v>
      </c>
      <c r="D339" s="147">
        <v>31794</v>
      </c>
      <c r="E339" s="75" t="s">
        <v>1561</v>
      </c>
      <c r="F339" s="75" t="s">
        <v>103</v>
      </c>
      <c r="G339" s="76" t="s">
        <v>103</v>
      </c>
      <c r="H339" s="76" t="s">
        <v>204</v>
      </c>
      <c r="I339" s="76" t="s">
        <v>1545</v>
      </c>
      <c r="J339" s="76" t="s">
        <v>206</v>
      </c>
      <c r="K339" s="87" t="s">
        <v>1562</v>
      </c>
      <c r="L339" s="77" t="s">
        <v>847</v>
      </c>
      <c r="M339" s="78">
        <v>8.16</v>
      </c>
      <c r="N339" s="78">
        <v>14.064</v>
      </c>
      <c r="O339" s="78">
        <v>25.968</v>
      </c>
      <c r="P339" s="79">
        <v>48.192</v>
      </c>
      <c r="Q339" s="78">
        <v>36</v>
      </c>
      <c r="R339" s="78">
        <v>24</v>
      </c>
      <c r="S339" s="78">
        <v>48</v>
      </c>
      <c r="T339" s="78">
        <v>37</v>
      </c>
      <c r="U339" s="78">
        <v>52</v>
      </c>
      <c r="V339" s="79">
        <v>197</v>
      </c>
      <c r="W339" s="78">
        <v>32</v>
      </c>
      <c r="X339" s="78">
        <v>24</v>
      </c>
      <c r="Y339" s="78">
        <v>48</v>
      </c>
      <c r="Z339" s="79">
        <v>104</v>
      </c>
      <c r="AA339" s="78">
        <v>8.16</v>
      </c>
      <c r="AB339" s="78">
        <v>14.064</v>
      </c>
      <c r="AC339" s="78">
        <v>25.968</v>
      </c>
      <c r="AD339" s="79">
        <v>48.192</v>
      </c>
      <c r="AE339" s="78">
        <v>23.84</v>
      </c>
      <c r="AF339" s="78">
        <v>9.9359999999999999</v>
      </c>
      <c r="AG339" s="78">
        <v>22.032</v>
      </c>
      <c r="AH339" s="79">
        <v>55.807999999999993</v>
      </c>
    </row>
    <row r="340" spans="1:34" ht="15" customHeight="1">
      <c r="A340" s="73">
        <v>356</v>
      </c>
      <c r="B340" s="117" t="s">
        <v>1251</v>
      </c>
      <c r="C340" s="74" t="str">
        <f t="shared" si="7"/>
        <v>00000288</v>
      </c>
      <c r="D340" s="147">
        <v>288</v>
      </c>
      <c r="E340" s="75" t="s">
        <v>1563</v>
      </c>
      <c r="F340" s="75" t="s">
        <v>103</v>
      </c>
      <c r="G340" s="76" t="s">
        <v>103</v>
      </c>
      <c r="H340" s="76" t="s">
        <v>204</v>
      </c>
      <c r="I340" s="76" t="s">
        <v>1545</v>
      </c>
      <c r="J340" s="76" t="s">
        <v>206</v>
      </c>
      <c r="K340" s="87" t="s">
        <v>203</v>
      </c>
      <c r="L340" s="77" t="s">
        <v>203</v>
      </c>
      <c r="M340" s="78">
        <v>5.3550000000000004</v>
      </c>
      <c r="N340" s="78">
        <v>25.784000000000002</v>
      </c>
      <c r="O340" s="78">
        <v>29.213999999999999</v>
      </c>
      <c r="P340" s="79">
        <v>60.353000000000002</v>
      </c>
      <c r="Q340" s="78">
        <v>23</v>
      </c>
      <c r="R340" s="78">
        <v>47</v>
      </c>
      <c r="S340" s="78">
        <v>56</v>
      </c>
      <c r="T340" s="78">
        <v>45</v>
      </c>
      <c r="U340" s="78">
        <v>50</v>
      </c>
      <c r="V340" s="79">
        <v>221</v>
      </c>
      <c r="W340" s="78">
        <v>21</v>
      </c>
      <c r="X340" s="78">
        <v>44</v>
      </c>
      <c r="Y340" s="78">
        <v>54</v>
      </c>
      <c r="Z340" s="79">
        <v>119</v>
      </c>
      <c r="AA340" s="78">
        <v>5.3550000000000004</v>
      </c>
      <c r="AB340" s="78">
        <v>25.784000000000002</v>
      </c>
      <c r="AC340" s="78">
        <v>29.213999999999999</v>
      </c>
      <c r="AD340" s="79">
        <v>60.353000000000002</v>
      </c>
      <c r="AE340" s="78">
        <v>15.645</v>
      </c>
      <c r="AF340" s="78">
        <v>18.215999999999998</v>
      </c>
      <c r="AG340" s="78">
        <v>24.786000000000001</v>
      </c>
      <c r="AH340" s="79">
        <v>58.646999999999998</v>
      </c>
    </row>
    <row r="341" spans="1:34" ht="15" customHeight="1">
      <c r="A341" s="73">
        <v>357</v>
      </c>
      <c r="B341" s="117" t="s">
        <v>1251</v>
      </c>
      <c r="C341" s="74" t="str">
        <f t="shared" si="7"/>
        <v>00031394</v>
      </c>
      <c r="D341" s="147">
        <v>31394</v>
      </c>
      <c r="E341" s="75" t="s">
        <v>1564</v>
      </c>
      <c r="F341" s="75" t="s">
        <v>103</v>
      </c>
      <c r="G341" s="76" t="s">
        <v>103</v>
      </c>
      <c r="H341" s="76" t="s">
        <v>204</v>
      </c>
      <c r="I341" s="76" t="s">
        <v>1545</v>
      </c>
      <c r="J341" s="76" t="s">
        <v>206</v>
      </c>
      <c r="K341" s="87" t="s">
        <v>1120</v>
      </c>
      <c r="L341" s="77" t="s">
        <v>1768</v>
      </c>
      <c r="M341" s="78">
        <v>1.02</v>
      </c>
      <c r="N341" s="78">
        <v>6.4460000000000006</v>
      </c>
      <c r="O341" s="78">
        <v>6.492</v>
      </c>
      <c r="P341" s="79">
        <v>13.958000000000002</v>
      </c>
      <c r="Q341" s="78">
        <v>0</v>
      </c>
      <c r="R341" s="78">
        <v>0</v>
      </c>
      <c r="S341" s="78">
        <v>0</v>
      </c>
      <c r="T341" s="78">
        <v>0</v>
      </c>
      <c r="U341" s="78">
        <v>0</v>
      </c>
      <c r="V341" s="79">
        <v>0</v>
      </c>
      <c r="W341" s="78">
        <v>4</v>
      </c>
      <c r="X341" s="78">
        <v>11</v>
      </c>
      <c r="Y341" s="78">
        <v>12</v>
      </c>
      <c r="Z341" s="79">
        <v>27</v>
      </c>
      <c r="AA341" s="78">
        <v>1.02</v>
      </c>
      <c r="AB341" s="78">
        <v>6.4460000000000006</v>
      </c>
      <c r="AC341" s="78">
        <v>6.492</v>
      </c>
      <c r="AD341" s="79">
        <v>13.958000000000002</v>
      </c>
      <c r="AE341" s="78">
        <v>2.98</v>
      </c>
      <c r="AF341" s="78">
        <v>4.5539999999999994</v>
      </c>
      <c r="AG341" s="78">
        <v>5.508</v>
      </c>
      <c r="AH341" s="79">
        <v>13.041999999999998</v>
      </c>
    </row>
    <row r="342" spans="1:34" ht="15" customHeight="1">
      <c r="A342" s="73">
        <v>358</v>
      </c>
      <c r="B342" s="116" t="s">
        <v>0</v>
      </c>
      <c r="C342" s="74" t="str">
        <f t="shared" si="7"/>
        <v>00032851</v>
      </c>
      <c r="D342" s="147">
        <v>32851</v>
      </c>
      <c r="E342" s="75" t="s">
        <v>1565</v>
      </c>
      <c r="F342" s="75" t="s">
        <v>103</v>
      </c>
      <c r="G342" s="76" t="s">
        <v>103</v>
      </c>
      <c r="H342" s="76" t="s">
        <v>204</v>
      </c>
      <c r="I342" s="76" t="s">
        <v>1545</v>
      </c>
      <c r="J342" s="76" t="s">
        <v>206</v>
      </c>
      <c r="K342" s="87" t="s">
        <v>892</v>
      </c>
      <c r="L342" s="77" t="s">
        <v>1769</v>
      </c>
      <c r="M342" s="78">
        <v>1.02</v>
      </c>
      <c r="N342" s="78">
        <v>7.032</v>
      </c>
      <c r="O342" s="78">
        <v>4.3279999999999994</v>
      </c>
      <c r="P342" s="79">
        <v>12.379999999999999</v>
      </c>
      <c r="Q342" s="78">
        <v>4</v>
      </c>
      <c r="R342" s="78">
        <v>12</v>
      </c>
      <c r="S342" s="78">
        <v>8</v>
      </c>
      <c r="T342" s="78">
        <v>8</v>
      </c>
      <c r="U342" s="78">
        <v>8</v>
      </c>
      <c r="V342" s="79">
        <v>40</v>
      </c>
      <c r="W342" s="78">
        <v>4</v>
      </c>
      <c r="X342" s="78">
        <v>12</v>
      </c>
      <c r="Y342" s="78">
        <v>8</v>
      </c>
      <c r="Z342" s="79">
        <v>24</v>
      </c>
      <c r="AA342" s="78">
        <v>1.02</v>
      </c>
      <c r="AB342" s="78">
        <v>7.032</v>
      </c>
      <c r="AC342" s="78">
        <v>4.3279999999999994</v>
      </c>
      <c r="AD342" s="79">
        <v>12.379999999999999</v>
      </c>
      <c r="AE342" s="78">
        <v>2.98</v>
      </c>
      <c r="AF342" s="78">
        <v>4.968</v>
      </c>
      <c r="AG342" s="78">
        <v>3.6720000000000002</v>
      </c>
      <c r="AH342" s="79">
        <v>11.620000000000001</v>
      </c>
    </row>
    <row r="343" spans="1:34" ht="15" customHeight="1">
      <c r="A343" s="73">
        <v>359</v>
      </c>
      <c r="B343" s="117" t="s">
        <v>7</v>
      </c>
      <c r="C343" s="74" t="str">
        <f t="shared" si="7"/>
        <v>00032852</v>
      </c>
      <c r="D343" s="147">
        <v>32852</v>
      </c>
      <c r="E343" s="75" t="s">
        <v>1566</v>
      </c>
      <c r="F343" s="75" t="s">
        <v>103</v>
      </c>
      <c r="G343" s="76" t="s">
        <v>103</v>
      </c>
      <c r="H343" s="76" t="s">
        <v>204</v>
      </c>
      <c r="I343" s="76" t="s">
        <v>1545</v>
      </c>
      <c r="J343" s="76" t="s">
        <v>206</v>
      </c>
      <c r="K343" s="87" t="s">
        <v>1567</v>
      </c>
      <c r="L343" s="77" t="s">
        <v>1770</v>
      </c>
      <c r="M343" s="78">
        <v>0.255</v>
      </c>
      <c r="N343" s="78">
        <v>1.1720000000000002</v>
      </c>
      <c r="O343" s="78">
        <v>5.41</v>
      </c>
      <c r="P343" s="79">
        <v>6.8369999999999997</v>
      </c>
      <c r="Q343" s="78">
        <v>1</v>
      </c>
      <c r="R343" s="78">
        <v>2</v>
      </c>
      <c r="S343" s="78">
        <v>9</v>
      </c>
      <c r="T343" s="78">
        <v>5</v>
      </c>
      <c r="U343" s="78">
        <v>8</v>
      </c>
      <c r="V343" s="79">
        <v>25</v>
      </c>
      <c r="W343" s="78">
        <v>1</v>
      </c>
      <c r="X343" s="78">
        <v>2</v>
      </c>
      <c r="Y343" s="78">
        <v>10</v>
      </c>
      <c r="Z343" s="79">
        <v>13</v>
      </c>
      <c r="AA343" s="78">
        <v>0.255</v>
      </c>
      <c r="AB343" s="78">
        <v>1.1720000000000002</v>
      </c>
      <c r="AC343" s="78">
        <v>5.41</v>
      </c>
      <c r="AD343" s="79">
        <v>6.8369999999999997</v>
      </c>
      <c r="AE343" s="78">
        <v>0.745</v>
      </c>
      <c r="AF343" s="78">
        <v>0.82799999999999996</v>
      </c>
      <c r="AG343" s="78">
        <v>4.59</v>
      </c>
      <c r="AH343" s="79">
        <v>6.1630000000000003</v>
      </c>
    </row>
    <row r="344" spans="1:34" ht="15" customHeight="1">
      <c r="A344" s="73">
        <v>360</v>
      </c>
      <c r="B344" s="116" t="s">
        <v>0</v>
      </c>
      <c r="C344" s="74" t="str">
        <f t="shared" si="7"/>
        <v>00030842</v>
      </c>
      <c r="D344" s="147">
        <v>30842</v>
      </c>
      <c r="E344" s="75" t="s">
        <v>1568</v>
      </c>
      <c r="F344" s="75" t="s">
        <v>103</v>
      </c>
      <c r="G344" s="76" t="s">
        <v>103</v>
      </c>
      <c r="H344" s="76" t="s">
        <v>204</v>
      </c>
      <c r="I344" s="76" t="s">
        <v>1545</v>
      </c>
      <c r="J344" s="76" t="s">
        <v>206</v>
      </c>
      <c r="K344" s="87" t="s">
        <v>37</v>
      </c>
      <c r="L344" s="77" t="s">
        <v>815</v>
      </c>
      <c r="M344" s="78">
        <v>0.255</v>
      </c>
      <c r="N344" s="78">
        <v>0.58600000000000008</v>
      </c>
      <c r="O344" s="78">
        <v>1.623</v>
      </c>
      <c r="P344" s="79">
        <v>2.464</v>
      </c>
      <c r="Q344" s="78">
        <v>1</v>
      </c>
      <c r="R344" s="78">
        <v>1</v>
      </c>
      <c r="S344" s="78">
        <v>3</v>
      </c>
      <c r="T344" s="78">
        <v>7</v>
      </c>
      <c r="U344" s="78">
        <v>1</v>
      </c>
      <c r="V344" s="79">
        <v>13</v>
      </c>
      <c r="W344" s="78">
        <v>1</v>
      </c>
      <c r="X344" s="78">
        <v>1</v>
      </c>
      <c r="Y344" s="78">
        <v>3</v>
      </c>
      <c r="Z344" s="79">
        <v>5</v>
      </c>
      <c r="AA344" s="78">
        <v>0.255</v>
      </c>
      <c r="AB344" s="78">
        <v>0.58600000000000008</v>
      </c>
      <c r="AC344" s="78">
        <v>1.623</v>
      </c>
      <c r="AD344" s="79">
        <v>2.464</v>
      </c>
      <c r="AE344" s="78">
        <v>0.745</v>
      </c>
      <c r="AF344" s="78">
        <v>0.41399999999999998</v>
      </c>
      <c r="AG344" s="78">
        <v>1.377</v>
      </c>
      <c r="AH344" s="79">
        <v>2.536</v>
      </c>
    </row>
    <row r="345" spans="1:34" ht="15" customHeight="1">
      <c r="A345" s="73">
        <v>361</v>
      </c>
      <c r="B345" s="117" t="s">
        <v>1251</v>
      </c>
      <c r="C345" s="74" t="str">
        <f t="shared" si="7"/>
        <v>00032710</v>
      </c>
      <c r="D345" s="147">
        <v>32710</v>
      </c>
      <c r="E345" s="75" t="s">
        <v>1569</v>
      </c>
      <c r="F345" s="75" t="s">
        <v>103</v>
      </c>
      <c r="G345" s="76" t="s">
        <v>103</v>
      </c>
      <c r="H345" s="76" t="s">
        <v>204</v>
      </c>
      <c r="I345" s="76" t="s">
        <v>1545</v>
      </c>
      <c r="J345" s="76" t="s">
        <v>206</v>
      </c>
      <c r="K345" s="87" t="s">
        <v>887</v>
      </c>
      <c r="L345" s="77" t="s">
        <v>1771</v>
      </c>
      <c r="M345" s="78">
        <v>18.104999999999997</v>
      </c>
      <c r="N345" s="78">
        <v>43.95</v>
      </c>
      <c r="O345" s="78">
        <v>42.738999999999997</v>
      </c>
      <c r="P345" s="79">
        <v>104.794</v>
      </c>
      <c r="Q345" s="78">
        <v>81</v>
      </c>
      <c r="R345" s="78">
        <v>77</v>
      </c>
      <c r="S345" s="78">
        <v>78</v>
      </c>
      <c r="T345" s="78">
        <v>99</v>
      </c>
      <c r="U345" s="78">
        <v>92</v>
      </c>
      <c r="V345" s="79">
        <v>427</v>
      </c>
      <c r="W345" s="78">
        <v>71</v>
      </c>
      <c r="X345" s="78">
        <v>75</v>
      </c>
      <c r="Y345" s="78">
        <v>79</v>
      </c>
      <c r="Z345" s="79">
        <v>225</v>
      </c>
      <c r="AA345" s="78">
        <v>18.104999999999997</v>
      </c>
      <c r="AB345" s="78">
        <v>43.95</v>
      </c>
      <c r="AC345" s="78">
        <v>42.738999999999997</v>
      </c>
      <c r="AD345" s="79">
        <v>104.794</v>
      </c>
      <c r="AE345" s="78">
        <v>52.895000000000003</v>
      </c>
      <c r="AF345" s="78">
        <v>31.049999999999997</v>
      </c>
      <c r="AG345" s="78">
        <v>36.261000000000003</v>
      </c>
      <c r="AH345" s="79">
        <v>120.20599999999999</v>
      </c>
    </row>
    <row r="346" spans="1:34" ht="15" customHeight="1">
      <c r="A346" s="73">
        <v>362</v>
      </c>
      <c r="B346" s="117" t="s">
        <v>1251</v>
      </c>
      <c r="C346" s="74" t="str">
        <f t="shared" si="7"/>
        <v>00025574</v>
      </c>
      <c r="D346" s="147">
        <v>25574</v>
      </c>
      <c r="E346" s="75" t="s">
        <v>1570</v>
      </c>
      <c r="F346" s="75" t="s">
        <v>103</v>
      </c>
      <c r="G346" s="76" t="s">
        <v>103</v>
      </c>
      <c r="H346" s="76" t="s">
        <v>204</v>
      </c>
      <c r="I346" s="76" t="s">
        <v>1545</v>
      </c>
      <c r="J346" s="76" t="s">
        <v>206</v>
      </c>
      <c r="K346" s="124" t="s">
        <v>1121</v>
      </c>
      <c r="L346" s="77" t="s">
        <v>1772</v>
      </c>
      <c r="M346" s="78">
        <v>1.02</v>
      </c>
      <c r="N346" s="78">
        <v>6.4460000000000006</v>
      </c>
      <c r="O346" s="78">
        <v>3.246</v>
      </c>
      <c r="P346" s="79">
        <v>10.712000000000002</v>
      </c>
      <c r="Q346" s="78">
        <v>4</v>
      </c>
      <c r="R346" s="78">
        <v>11</v>
      </c>
      <c r="S346" s="78">
        <v>6</v>
      </c>
      <c r="T346" s="78">
        <v>3</v>
      </c>
      <c r="U346" s="78">
        <v>13</v>
      </c>
      <c r="V346" s="79">
        <v>37</v>
      </c>
      <c r="W346" s="78">
        <v>4</v>
      </c>
      <c r="X346" s="78">
        <v>11</v>
      </c>
      <c r="Y346" s="78">
        <v>6</v>
      </c>
      <c r="Z346" s="79">
        <v>21</v>
      </c>
      <c r="AA346" s="78">
        <v>1.02</v>
      </c>
      <c r="AB346" s="78">
        <v>6.4460000000000006</v>
      </c>
      <c r="AC346" s="78">
        <v>3.246</v>
      </c>
      <c r="AD346" s="79">
        <v>10.712000000000002</v>
      </c>
      <c r="AE346" s="78">
        <v>2.98</v>
      </c>
      <c r="AF346" s="78">
        <v>4.5539999999999994</v>
      </c>
      <c r="AG346" s="78">
        <v>2.754</v>
      </c>
      <c r="AH346" s="79">
        <v>10.287999999999998</v>
      </c>
    </row>
    <row r="347" spans="1:34" ht="15" customHeight="1">
      <c r="A347" s="73">
        <v>363</v>
      </c>
      <c r="B347" s="116" t="s">
        <v>0</v>
      </c>
      <c r="C347" s="74" t="str">
        <f t="shared" si="7"/>
        <v>00032709</v>
      </c>
      <c r="D347" s="147">
        <v>32709</v>
      </c>
      <c r="E347" s="75" t="s">
        <v>1569</v>
      </c>
      <c r="F347" s="75" t="s">
        <v>103</v>
      </c>
      <c r="G347" s="76" t="s">
        <v>103</v>
      </c>
      <c r="H347" s="76" t="s">
        <v>204</v>
      </c>
      <c r="I347" s="76" t="s">
        <v>1545</v>
      </c>
      <c r="J347" s="76" t="s">
        <v>206</v>
      </c>
      <c r="K347" s="87" t="s">
        <v>885</v>
      </c>
      <c r="L347" s="77" t="s">
        <v>1773</v>
      </c>
      <c r="M347" s="78">
        <v>3.3149999999999995</v>
      </c>
      <c r="N347" s="78">
        <v>24.612000000000002</v>
      </c>
      <c r="O347" s="78">
        <v>22.181000000000001</v>
      </c>
      <c r="P347" s="79">
        <v>50.108000000000004</v>
      </c>
      <c r="Q347" s="78">
        <v>14</v>
      </c>
      <c r="R347" s="78">
        <v>45</v>
      </c>
      <c r="S347" s="78">
        <v>41</v>
      </c>
      <c r="T347" s="78">
        <v>41</v>
      </c>
      <c r="U347" s="78">
        <v>45</v>
      </c>
      <c r="V347" s="79">
        <v>186</v>
      </c>
      <c r="W347" s="78">
        <v>13</v>
      </c>
      <c r="X347" s="78">
        <v>42</v>
      </c>
      <c r="Y347" s="78">
        <v>41</v>
      </c>
      <c r="Z347" s="79">
        <v>96</v>
      </c>
      <c r="AA347" s="78">
        <v>3.3149999999999995</v>
      </c>
      <c r="AB347" s="78">
        <v>24.612000000000002</v>
      </c>
      <c r="AC347" s="78">
        <v>22.181000000000001</v>
      </c>
      <c r="AD347" s="79">
        <v>50.108000000000004</v>
      </c>
      <c r="AE347" s="78">
        <v>9.6850000000000005</v>
      </c>
      <c r="AF347" s="78">
        <v>17.387999999999998</v>
      </c>
      <c r="AG347" s="78">
        <v>18.818999999999999</v>
      </c>
      <c r="AH347" s="79">
        <v>45.891999999999996</v>
      </c>
    </row>
    <row r="348" spans="1:34" ht="15" customHeight="1">
      <c r="A348" s="73">
        <v>364</v>
      </c>
      <c r="B348" s="115" t="s">
        <v>1206</v>
      </c>
      <c r="C348" s="74" t="str">
        <f t="shared" si="7"/>
        <v>00034149</v>
      </c>
      <c r="D348" s="147">
        <v>34149</v>
      </c>
      <c r="E348" s="75" t="s">
        <v>1571</v>
      </c>
      <c r="F348" s="75" t="s">
        <v>103</v>
      </c>
      <c r="G348" s="76" t="s">
        <v>103</v>
      </c>
      <c r="H348" s="76" t="s">
        <v>204</v>
      </c>
      <c r="I348" s="76" t="s">
        <v>1545</v>
      </c>
      <c r="J348" s="76" t="s">
        <v>206</v>
      </c>
      <c r="K348" s="87" t="s">
        <v>897</v>
      </c>
      <c r="L348" s="77" t="s">
        <v>1774</v>
      </c>
      <c r="M348" s="78">
        <v>1.5300000000000002</v>
      </c>
      <c r="N348" s="78">
        <v>8.2040000000000006</v>
      </c>
      <c r="O348" s="78">
        <v>2.1639999999999997</v>
      </c>
      <c r="P348" s="79">
        <v>11.898000000000001</v>
      </c>
      <c r="Q348" s="78">
        <v>6</v>
      </c>
      <c r="R348" s="78">
        <v>15</v>
      </c>
      <c r="S348" s="78">
        <v>4</v>
      </c>
      <c r="T348" s="78">
        <v>7</v>
      </c>
      <c r="U348" s="78">
        <v>3</v>
      </c>
      <c r="V348" s="79">
        <v>35</v>
      </c>
      <c r="W348" s="78">
        <v>6</v>
      </c>
      <c r="X348" s="78">
        <v>14</v>
      </c>
      <c r="Y348" s="78">
        <v>4</v>
      </c>
      <c r="Z348" s="79">
        <v>24</v>
      </c>
      <c r="AA348" s="78">
        <v>1.5300000000000002</v>
      </c>
      <c r="AB348" s="78">
        <v>8.2040000000000006</v>
      </c>
      <c r="AC348" s="78">
        <v>2.1639999999999997</v>
      </c>
      <c r="AD348" s="79">
        <v>11.898000000000001</v>
      </c>
      <c r="AE348" s="78">
        <v>4.47</v>
      </c>
      <c r="AF348" s="78">
        <v>5.7959999999999994</v>
      </c>
      <c r="AG348" s="78">
        <v>1.8360000000000001</v>
      </c>
      <c r="AH348" s="79">
        <v>12.101999999999999</v>
      </c>
    </row>
    <row r="349" spans="1:34" ht="15" customHeight="1">
      <c r="A349" s="73">
        <v>365</v>
      </c>
      <c r="B349" s="117" t="s">
        <v>1251</v>
      </c>
      <c r="C349" s="74" t="str">
        <f t="shared" si="7"/>
        <v>00034150</v>
      </c>
      <c r="D349" s="147">
        <v>34150</v>
      </c>
      <c r="E349" s="75" t="s">
        <v>1572</v>
      </c>
      <c r="F349" s="75" t="s">
        <v>103</v>
      </c>
      <c r="G349" s="76" t="s">
        <v>103</v>
      </c>
      <c r="H349" s="76" t="s">
        <v>204</v>
      </c>
      <c r="I349" s="76" t="s">
        <v>1545</v>
      </c>
      <c r="J349" s="76" t="s">
        <v>206</v>
      </c>
      <c r="K349" s="87" t="s">
        <v>898</v>
      </c>
      <c r="L349" s="77" t="s">
        <v>1775</v>
      </c>
      <c r="M349" s="78">
        <v>3.5700000000000003</v>
      </c>
      <c r="N349" s="78">
        <v>35.159999999999997</v>
      </c>
      <c r="O349" s="78">
        <v>28.131999999999998</v>
      </c>
      <c r="P349" s="79">
        <v>66.861999999999995</v>
      </c>
      <c r="Q349" s="78">
        <v>16</v>
      </c>
      <c r="R349" s="78">
        <v>62</v>
      </c>
      <c r="S349" s="78">
        <v>50</v>
      </c>
      <c r="T349" s="78">
        <v>62</v>
      </c>
      <c r="U349" s="78">
        <v>75</v>
      </c>
      <c r="V349" s="79">
        <v>265</v>
      </c>
      <c r="W349" s="78">
        <v>14</v>
      </c>
      <c r="X349" s="78">
        <v>60</v>
      </c>
      <c r="Y349" s="78">
        <v>52</v>
      </c>
      <c r="Z349" s="79">
        <v>126</v>
      </c>
      <c r="AA349" s="78">
        <v>3.5700000000000003</v>
      </c>
      <c r="AB349" s="78">
        <v>35.159999999999997</v>
      </c>
      <c r="AC349" s="78">
        <v>28.131999999999998</v>
      </c>
      <c r="AD349" s="79">
        <v>66.861999999999995</v>
      </c>
      <c r="AE349" s="78">
        <v>10.43</v>
      </c>
      <c r="AF349" s="78">
        <v>24.84</v>
      </c>
      <c r="AG349" s="78">
        <v>23.868000000000002</v>
      </c>
      <c r="AH349" s="79">
        <v>59.137999999999998</v>
      </c>
    </row>
    <row r="350" spans="1:34" ht="15" customHeight="1">
      <c r="A350" s="73">
        <v>366</v>
      </c>
      <c r="B350" s="116" t="s">
        <v>0</v>
      </c>
      <c r="C350" s="74" t="str">
        <f t="shared" si="7"/>
        <v>00034151</v>
      </c>
      <c r="D350" s="147">
        <v>34151</v>
      </c>
      <c r="E350" s="75" t="s">
        <v>1573</v>
      </c>
      <c r="F350" s="75" t="s">
        <v>103</v>
      </c>
      <c r="G350" s="76" t="s">
        <v>103</v>
      </c>
      <c r="H350" s="76" t="s">
        <v>204</v>
      </c>
      <c r="I350" s="76" t="s">
        <v>1545</v>
      </c>
      <c r="J350" s="76" t="s">
        <v>206</v>
      </c>
      <c r="K350" s="87" t="s">
        <v>899</v>
      </c>
      <c r="L350" s="77" t="s">
        <v>1776</v>
      </c>
      <c r="M350" s="78">
        <v>1.2749999999999999</v>
      </c>
      <c r="N350" s="78">
        <v>4.6880000000000006</v>
      </c>
      <c r="O350" s="78">
        <v>5.41</v>
      </c>
      <c r="P350" s="79">
        <v>11.373000000000001</v>
      </c>
      <c r="Q350" s="78">
        <v>0</v>
      </c>
      <c r="R350" s="78">
        <v>0</v>
      </c>
      <c r="S350" s="78">
        <v>0</v>
      </c>
      <c r="T350" s="78">
        <v>0</v>
      </c>
      <c r="U350" s="78">
        <v>0</v>
      </c>
      <c r="V350" s="79">
        <v>0</v>
      </c>
      <c r="W350" s="78">
        <v>5</v>
      </c>
      <c r="X350" s="78">
        <v>8</v>
      </c>
      <c r="Y350" s="78">
        <v>10</v>
      </c>
      <c r="Z350" s="79">
        <v>23</v>
      </c>
      <c r="AA350" s="78">
        <v>1.2749999999999999</v>
      </c>
      <c r="AB350" s="78">
        <v>4.6880000000000006</v>
      </c>
      <c r="AC350" s="78">
        <v>5.41</v>
      </c>
      <c r="AD350" s="79">
        <v>11.373000000000001</v>
      </c>
      <c r="AE350" s="78">
        <v>3.7250000000000001</v>
      </c>
      <c r="AF350" s="78">
        <v>3.3119999999999998</v>
      </c>
      <c r="AG350" s="78">
        <v>4.59</v>
      </c>
      <c r="AH350" s="79">
        <v>11.626999999999999</v>
      </c>
    </row>
    <row r="351" spans="1:34" ht="15" customHeight="1">
      <c r="A351" s="73">
        <v>367</v>
      </c>
      <c r="B351" s="116" t="s">
        <v>1323</v>
      </c>
      <c r="C351" s="74" t="str">
        <f t="shared" si="7"/>
        <v>00000091</v>
      </c>
      <c r="D351" s="147">
        <v>91</v>
      </c>
      <c r="E351" s="75" t="s">
        <v>1574</v>
      </c>
      <c r="F351" s="75" t="s">
        <v>103</v>
      </c>
      <c r="G351" s="76" t="s">
        <v>103</v>
      </c>
      <c r="H351" s="76" t="s">
        <v>102</v>
      </c>
      <c r="I351" s="76" t="s">
        <v>1545</v>
      </c>
      <c r="J351" s="76" t="s">
        <v>102</v>
      </c>
      <c r="K351" s="87" t="s">
        <v>102</v>
      </c>
      <c r="L351" s="77" t="s">
        <v>322</v>
      </c>
      <c r="M351" s="78">
        <v>62.22</v>
      </c>
      <c r="N351" s="78">
        <v>275</v>
      </c>
      <c r="O351" s="78">
        <v>296</v>
      </c>
      <c r="P351" s="79">
        <v>633.22</v>
      </c>
      <c r="Q351" s="78">
        <v>306</v>
      </c>
      <c r="R351" s="78">
        <v>530</v>
      </c>
      <c r="S351" s="78">
        <v>595</v>
      </c>
      <c r="T351" s="78">
        <v>893</v>
      </c>
      <c r="U351" s="78">
        <v>1152</v>
      </c>
      <c r="V351" s="79">
        <v>3476</v>
      </c>
      <c r="W351" s="78">
        <v>244</v>
      </c>
      <c r="X351" s="78">
        <v>468</v>
      </c>
      <c r="Y351" s="78">
        <v>545</v>
      </c>
      <c r="Z351" s="79">
        <v>1257</v>
      </c>
      <c r="AA351" s="78">
        <v>62.22</v>
      </c>
      <c r="AB351" s="78">
        <v>275</v>
      </c>
      <c r="AC351" s="78">
        <v>296</v>
      </c>
      <c r="AD351" s="79">
        <v>633.22</v>
      </c>
      <c r="AE351" s="78">
        <v>181.78</v>
      </c>
      <c r="AF351" s="78">
        <v>193</v>
      </c>
      <c r="AG351" s="78">
        <v>249</v>
      </c>
      <c r="AH351" s="79">
        <v>623.78</v>
      </c>
    </row>
    <row r="352" spans="1:34" ht="15" customHeight="1">
      <c r="A352" s="73">
        <v>368</v>
      </c>
      <c r="B352" s="116" t="s">
        <v>0</v>
      </c>
      <c r="C352" s="74" t="str">
        <f t="shared" si="7"/>
        <v>00000092</v>
      </c>
      <c r="D352" s="147">
        <v>92</v>
      </c>
      <c r="E352" s="75" t="s">
        <v>1575</v>
      </c>
      <c r="F352" s="75" t="s">
        <v>103</v>
      </c>
      <c r="G352" s="76" t="s">
        <v>103</v>
      </c>
      <c r="H352" s="76" t="s">
        <v>102</v>
      </c>
      <c r="I352" s="76" t="s">
        <v>1545</v>
      </c>
      <c r="J352" s="76" t="s">
        <v>102</v>
      </c>
      <c r="K352" s="87" t="s">
        <v>106</v>
      </c>
      <c r="L352" s="77" t="s">
        <v>106</v>
      </c>
      <c r="M352" s="78">
        <v>1.5300000000000002</v>
      </c>
      <c r="N352" s="78">
        <v>10.548</v>
      </c>
      <c r="O352" s="78">
        <v>4.8689999999999998</v>
      </c>
      <c r="P352" s="79">
        <v>16.946999999999999</v>
      </c>
      <c r="Q352" s="78">
        <v>7</v>
      </c>
      <c r="R352" s="78">
        <v>20</v>
      </c>
      <c r="S352" s="78">
        <v>8</v>
      </c>
      <c r="T352" s="78">
        <v>7</v>
      </c>
      <c r="U352" s="78">
        <v>7</v>
      </c>
      <c r="V352" s="79">
        <v>49</v>
      </c>
      <c r="W352" s="78">
        <v>6</v>
      </c>
      <c r="X352" s="78">
        <v>18</v>
      </c>
      <c r="Y352" s="78">
        <v>9</v>
      </c>
      <c r="Z352" s="79">
        <v>33</v>
      </c>
      <c r="AA352" s="78">
        <v>1.5300000000000002</v>
      </c>
      <c r="AB352" s="78">
        <v>10.548</v>
      </c>
      <c r="AC352" s="78">
        <v>4.8689999999999998</v>
      </c>
      <c r="AD352" s="79">
        <v>16.946999999999999</v>
      </c>
      <c r="AE352" s="78">
        <v>4.47</v>
      </c>
      <c r="AF352" s="78">
        <v>7.452</v>
      </c>
      <c r="AG352" s="78">
        <v>4.1310000000000002</v>
      </c>
      <c r="AH352" s="79">
        <v>16.053000000000001</v>
      </c>
    </row>
    <row r="353" spans="1:34" ht="15" customHeight="1">
      <c r="A353" s="73">
        <v>369</v>
      </c>
      <c r="B353" s="117" t="s">
        <v>7</v>
      </c>
      <c r="C353" s="74" t="str">
        <f t="shared" si="7"/>
        <v>00000097</v>
      </c>
      <c r="D353" s="147">
        <v>97</v>
      </c>
      <c r="E353" s="75" t="s">
        <v>1576</v>
      </c>
      <c r="F353" s="75" t="s">
        <v>103</v>
      </c>
      <c r="G353" s="76" t="s">
        <v>103</v>
      </c>
      <c r="H353" s="76" t="s">
        <v>102</v>
      </c>
      <c r="I353" s="76" t="s">
        <v>1545</v>
      </c>
      <c r="J353" s="76" t="s">
        <v>102</v>
      </c>
      <c r="K353" s="87" t="s">
        <v>1122</v>
      </c>
      <c r="L353" s="77" t="s">
        <v>1122</v>
      </c>
      <c r="M353" s="78">
        <v>3.8249999999999993</v>
      </c>
      <c r="N353" s="78">
        <v>15.236000000000001</v>
      </c>
      <c r="O353" s="78">
        <v>5.9509999999999996</v>
      </c>
      <c r="P353" s="79">
        <v>25.012</v>
      </c>
      <c r="Q353" s="78">
        <v>20</v>
      </c>
      <c r="R353" s="78">
        <v>29</v>
      </c>
      <c r="S353" s="78">
        <v>11</v>
      </c>
      <c r="T353" s="78">
        <v>15</v>
      </c>
      <c r="U353" s="78">
        <v>14</v>
      </c>
      <c r="V353" s="79">
        <v>89</v>
      </c>
      <c r="W353" s="78">
        <v>15</v>
      </c>
      <c r="X353" s="78">
        <v>26</v>
      </c>
      <c r="Y353" s="78">
        <v>11</v>
      </c>
      <c r="Z353" s="79">
        <v>52</v>
      </c>
      <c r="AA353" s="78">
        <v>3.8249999999999993</v>
      </c>
      <c r="AB353" s="78">
        <v>15.236000000000001</v>
      </c>
      <c r="AC353" s="78">
        <v>5.9509999999999996</v>
      </c>
      <c r="AD353" s="79">
        <v>25.012</v>
      </c>
      <c r="AE353" s="78">
        <v>11.175000000000001</v>
      </c>
      <c r="AF353" s="78">
        <v>10.763999999999999</v>
      </c>
      <c r="AG353" s="78">
        <v>5.0490000000000004</v>
      </c>
      <c r="AH353" s="79">
        <v>26.988</v>
      </c>
    </row>
    <row r="354" spans="1:34" ht="15" customHeight="1">
      <c r="A354" s="73">
        <v>370</v>
      </c>
      <c r="B354" s="116" t="s">
        <v>0</v>
      </c>
      <c r="C354" s="74" t="str">
        <f t="shared" si="7"/>
        <v>00000095</v>
      </c>
      <c r="D354" s="147">
        <v>95</v>
      </c>
      <c r="E354" s="75" t="s">
        <v>1577</v>
      </c>
      <c r="F354" s="75" t="s">
        <v>103</v>
      </c>
      <c r="G354" s="76" t="s">
        <v>103</v>
      </c>
      <c r="H354" s="76" t="s">
        <v>102</v>
      </c>
      <c r="I354" s="76" t="s">
        <v>1545</v>
      </c>
      <c r="J354" s="76" t="s">
        <v>102</v>
      </c>
      <c r="K354" s="87" t="s">
        <v>107</v>
      </c>
      <c r="L354" s="77" t="s">
        <v>107</v>
      </c>
      <c r="M354" s="78">
        <v>1.2749999999999999</v>
      </c>
      <c r="N354" s="78">
        <v>6.4460000000000006</v>
      </c>
      <c r="O354" s="78">
        <v>5.9509999999999996</v>
      </c>
      <c r="P354" s="79">
        <v>13.672000000000001</v>
      </c>
      <c r="Q354" s="78">
        <v>5</v>
      </c>
      <c r="R354" s="78">
        <v>11</v>
      </c>
      <c r="S354" s="78">
        <v>10</v>
      </c>
      <c r="T354" s="78">
        <v>5</v>
      </c>
      <c r="U354" s="78">
        <v>3</v>
      </c>
      <c r="V354" s="79">
        <v>34</v>
      </c>
      <c r="W354" s="78">
        <v>5</v>
      </c>
      <c r="X354" s="78">
        <v>11</v>
      </c>
      <c r="Y354" s="78">
        <v>11</v>
      </c>
      <c r="Z354" s="79">
        <v>27</v>
      </c>
      <c r="AA354" s="78">
        <v>1.2749999999999999</v>
      </c>
      <c r="AB354" s="78">
        <v>6.4460000000000006</v>
      </c>
      <c r="AC354" s="78">
        <v>5.9509999999999996</v>
      </c>
      <c r="AD354" s="79">
        <v>13.672000000000001</v>
      </c>
      <c r="AE354" s="78">
        <v>3.7250000000000001</v>
      </c>
      <c r="AF354" s="78">
        <v>4.5539999999999994</v>
      </c>
      <c r="AG354" s="78">
        <v>5.0490000000000004</v>
      </c>
      <c r="AH354" s="79">
        <v>13.327999999999999</v>
      </c>
    </row>
    <row r="355" spans="1:34" ht="15" customHeight="1">
      <c r="A355" s="73">
        <v>371</v>
      </c>
      <c r="B355" s="116" t="s">
        <v>0</v>
      </c>
      <c r="C355" s="74" t="str">
        <f t="shared" si="7"/>
        <v>00000096</v>
      </c>
      <c r="D355" s="147">
        <v>96</v>
      </c>
      <c r="E355" s="75" t="s">
        <v>1578</v>
      </c>
      <c r="F355" s="75" t="s">
        <v>103</v>
      </c>
      <c r="G355" s="76" t="s">
        <v>103</v>
      </c>
      <c r="H355" s="76" t="s">
        <v>102</v>
      </c>
      <c r="I355" s="76" t="s">
        <v>1545</v>
      </c>
      <c r="J355" s="76" t="s">
        <v>102</v>
      </c>
      <c r="K355" s="87" t="s">
        <v>108</v>
      </c>
      <c r="L355" s="77" t="s">
        <v>108</v>
      </c>
      <c r="M355" s="78">
        <v>2.04</v>
      </c>
      <c r="N355" s="78">
        <v>4.1020000000000003</v>
      </c>
      <c r="O355" s="78">
        <v>14.606999999999999</v>
      </c>
      <c r="P355" s="79">
        <v>20.748999999999999</v>
      </c>
      <c r="Q355" s="78">
        <v>11</v>
      </c>
      <c r="R355" s="78">
        <v>7</v>
      </c>
      <c r="S355" s="78">
        <v>26</v>
      </c>
      <c r="T355" s="78">
        <v>23</v>
      </c>
      <c r="U355" s="78">
        <v>19</v>
      </c>
      <c r="V355" s="79">
        <v>86</v>
      </c>
      <c r="W355" s="78">
        <v>8</v>
      </c>
      <c r="X355" s="78">
        <v>7</v>
      </c>
      <c r="Y355" s="78">
        <v>27</v>
      </c>
      <c r="Z355" s="79">
        <v>42</v>
      </c>
      <c r="AA355" s="78">
        <v>2.04</v>
      </c>
      <c r="AB355" s="78">
        <v>4.1020000000000003</v>
      </c>
      <c r="AC355" s="78">
        <v>14.606999999999999</v>
      </c>
      <c r="AD355" s="79">
        <v>20.748999999999999</v>
      </c>
      <c r="AE355" s="78">
        <v>5.96</v>
      </c>
      <c r="AF355" s="78">
        <v>2.8979999999999997</v>
      </c>
      <c r="AG355" s="78">
        <v>12.393000000000001</v>
      </c>
      <c r="AH355" s="79">
        <v>21.251000000000001</v>
      </c>
    </row>
    <row r="356" spans="1:34" ht="15" customHeight="1">
      <c r="A356" s="73">
        <v>372</v>
      </c>
      <c r="B356" s="116" t="s">
        <v>0</v>
      </c>
      <c r="C356" s="74" t="str">
        <f t="shared" si="7"/>
        <v>00025590</v>
      </c>
      <c r="D356" s="147">
        <v>25590</v>
      </c>
      <c r="E356" s="75" t="s">
        <v>1579</v>
      </c>
      <c r="F356" s="75" t="s">
        <v>103</v>
      </c>
      <c r="G356" s="76" t="s">
        <v>103</v>
      </c>
      <c r="H356" s="76" t="s">
        <v>102</v>
      </c>
      <c r="I356" s="76" t="s">
        <v>1545</v>
      </c>
      <c r="J356" s="76" t="s">
        <v>102</v>
      </c>
      <c r="K356" s="87" t="s">
        <v>1123</v>
      </c>
      <c r="L356" s="77" t="s">
        <v>685</v>
      </c>
      <c r="M356" s="78">
        <v>0.76500000000000012</v>
      </c>
      <c r="N356" s="78">
        <v>3.516</v>
      </c>
      <c r="O356" s="78">
        <v>4.8689999999999998</v>
      </c>
      <c r="P356" s="79">
        <v>9.15</v>
      </c>
      <c r="Q356" s="78">
        <v>3</v>
      </c>
      <c r="R356" s="78">
        <v>6</v>
      </c>
      <c r="S356" s="78">
        <v>8</v>
      </c>
      <c r="T356" s="78">
        <v>9</v>
      </c>
      <c r="U356" s="78">
        <v>9</v>
      </c>
      <c r="V356" s="79">
        <v>35</v>
      </c>
      <c r="W356" s="78">
        <v>3</v>
      </c>
      <c r="X356" s="78">
        <v>6</v>
      </c>
      <c r="Y356" s="78">
        <v>9</v>
      </c>
      <c r="Z356" s="79">
        <v>18</v>
      </c>
      <c r="AA356" s="78">
        <v>0.76500000000000012</v>
      </c>
      <c r="AB356" s="78">
        <v>3.516</v>
      </c>
      <c r="AC356" s="78">
        <v>4.8689999999999998</v>
      </c>
      <c r="AD356" s="79">
        <v>9.15</v>
      </c>
      <c r="AE356" s="78">
        <v>2.2349999999999999</v>
      </c>
      <c r="AF356" s="78">
        <v>2.484</v>
      </c>
      <c r="AG356" s="78">
        <v>4.1310000000000002</v>
      </c>
      <c r="AH356" s="79">
        <v>8.85</v>
      </c>
    </row>
    <row r="357" spans="1:34" ht="15" customHeight="1">
      <c r="A357" s="73">
        <v>373</v>
      </c>
      <c r="B357" s="117" t="s">
        <v>7</v>
      </c>
      <c r="C357" s="74" t="str">
        <f t="shared" si="7"/>
        <v>00000093</v>
      </c>
      <c r="D357" s="147">
        <v>93</v>
      </c>
      <c r="E357" s="75" t="s">
        <v>1580</v>
      </c>
      <c r="F357" s="75" t="s">
        <v>103</v>
      </c>
      <c r="G357" s="76" t="s">
        <v>103</v>
      </c>
      <c r="H357" s="76" t="s">
        <v>102</v>
      </c>
      <c r="I357" s="76" t="s">
        <v>1545</v>
      </c>
      <c r="J357" s="76" t="s">
        <v>102</v>
      </c>
      <c r="K357" s="87" t="s">
        <v>1124</v>
      </c>
      <c r="L357" s="77" t="s">
        <v>1777</v>
      </c>
      <c r="M357" s="78">
        <v>5.0999999999999996</v>
      </c>
      <c r="N357" s="78">
        <v>22.268000000000001</v>
      </c>
      <c r="O357" s="78">
        <v>18.393999999999998</v>
      </c>
      <c r="P357" s="79">
        <v>45.762</v>
      </c>
      <c r="Q357" s="78">
        <v>26</v>
      </c>
      <c r="R357" s="78">
        <v>41</v>
      </c>
      <c r="S357" s="78">
        <v>38</v>
      </c>
      <c r="T357" s="78">
        <v>48</v>
      </c>
      <c r="U357" s="78">
        <v>31</v>
      </c>
      <c r="V357" s="79">
        <v>184</v>
      </c>
      <c r="W357" s="78">
        <v>20</v>
      </c>
      <c r="X357" s="78">
        <v>38</v>
      </c>
      <c r="Y357" s="78">
        <v>34</v>
      </c>
      <c r="Z357" s="79">
        <v>92</v>
      </c>
      <c r="AA357" s="78">
        <v>5.0999999999999996</v>
      </c>
      <c r="AB357" s="78">
        <v>22.268000000000001</v>
      </c>
      <c r="AC357" s="78">
        <v>18.393999999999998</v>
      </c>
      <c r="AD357" s="79">
        <v>45.762</v>
      </c>
      <c r="AE357" s="78">
        <v>14.9</v>
      </c>
      <c r="AF357" s="78">
        <v>15.731999999999999</v>
      </c>
      <c r="AG357" s="78">
        <v>15.606</v>
      </c>
      <c r="AH357" s="79">
        <v>46.238</v>
      </c>
    </row>
    <row r="358" spans="1:34" ht="15" customHeight="1">
      <c r="A358" s="73">
        <v>374</v>
      </c>
      <c r="B358" s="116" t="s">
        <v>0</v>
      </c>
      <c r="C358" s="74" t="str">
        <f t="shared" si="7"/>
        <v>00000094</v>
      </c>
      <c r="D358" s="147">
        <v>94</v>
      </c>
      <c r="E358" s="75" t="s">
        <v>1581</v>
      </c>
      <c r="F358" s="75" t="s">
        <v>103</v>
      </c>
      <c r="G358" s="76" t="s">
        <v>103</v>
      </c>
      <c r="H358" s="76" t="s">
        <v>102</v>
      </c>
      <c r="I358" s="76" t="s">
        <v>1545</v>
      </c>
      <c r="J358" s="76" t="s">
        <v>102</v>
      </c>
      <c r="K358" s="87" t="s">
        <v>105</v>
      </c>
      <c r="L358" s="77" t="s">
        <v>105</v>
      </c>
      <c r="M358" s="78">
        <v>2.04</v>
      </c>
      <c r="N358" s="78">
        <v>2.93</v>
      </c>
      <c r="O358" s="78">
        <v>11.360999999999999</v>
      </c>
      <c r="P358" s="79">
        <v>16.331</v>
      </c>
      <c r="Q358" s="78">
        <v>9</v>
      </c>
      <c r="R358" s="78">
        <v>5</v>
      </c>
      <c r="S358" s="78">
        <v>20</v>
      </c>
      <c r="T358" s="78">
        <v>15</v>
      </c>
      <c r="U358" s="78">
        <v>19</v>
      </c>
      <c r="V358" s="79">
        <v>68</v>
      </c>
      <c r="W358" s="78">
        <v>8</v>
      </c>
      <c r="X358" s="78">
        <v>5</v>
      </c>
      <c r="Y358" s="78">
        <v>21</v>
      </c>
      <c r="Z358" s="79">
        <v>34</v>
      </c>
      <c r="AA358" s="78">
        <v>2.04</v>
      </c>
      <c r="AB358" s="78">
        <v>2.93</v>
      </c>
      <c r="AC358" s="78">
        <v>11.360999999999999</v>
      </c>
      <c r="AD358" s="79">
        <v>16.331</v>
      </c>
      <c r="AE358" s="78">
        <v>5.96</v>
      </c>
      <c r="AF358" s="78">
        <v>2.0699999999999998</v>
      </c>
      <c r="AG358" s="78">
        <v>9.6390000000000011</v>
      </c>
      <c r="AH358" s="79">
        <v>17.669</v>
      </c>
    </row>
    <row r="359" spans="1:34" ht="15" customHeight="1">
      <c r="A359" s="73">
        <v>375</v>
      </c>
      <c r="B359" s="116" t="s">
        <v>0</v>
      </c>
      <c r="C359" s="74" t="str">
        <f t="shared" si="7"/>
        <v>00007041</v>
      </c>
      <c r="D359" s="147">
        <v>7041</v>
      </c>
      <c r="E359" s="75" t="s">
        <v>1582</v>
      </c>
      <c r="F359" s="75" t="s">
        <v>103</v>
      </c>
      <c r="G359" s="76" t="s">
        <v>103</v>
      </c>
      <c r="H359" s="76" t="s">
        <v>102</v>
      </c>
      <c r="I359" s="76" t="s">
        <v>1545</v>
      </c>
      <c r="J359" s="76" t="s">
        <v>102</v>
      </c>
      <c r="K359" s="87" t="s">
        <v>1125</v>
      </c>
      <c r="L359" s="77" t="s">
        <v>467</v>
      </c>
      <c r="M359" s="78">
        <v>3.5700000000000003</v>
      </c>
      <c r="N359" s="78">
        <v>11.72</v>
      </c>
      <c r="O359" s="78">
        <v>11.360999999999999</v>
      </c>
      <c r="P359" s="79">
        <v>26.651</v>
      </c>
      <c r="Q359" s="78">
        <v>19</v>
      </c>
      <c r="R359" s="78">
        <v>21</v>
      </c>
      <c r="S359" s="78">
        <v>20</v>
      </c>
      <c r="T359" s="78">
        <v>26</v>
      </c>
      <c r="U359" s="78">
        <v>31</v>
      </c>
      <c r="V359" s="79">
        <v>117</v>
      </c>
      <c r="W359" s="78">
        <v>14</v>
      </c>
      <c r="X359" s="78">
        <v>20</v>
      </c>
      <c r="Y359" s="78">
        <v>21</v>
      </c>
      <c r="Z359" s="79">
        <v>55</v>
      </c>
      <c r="AA359" s="78">
        <v>3.5700000000000003</v>
      </c>
      <c r="AB359" s="78">
        <v>11.72</v>
      </c>
      <c r="AC359" s="78">
        <v>11.360999999999999</v>
      </c>
      <c r="AD359" s="79">
        <v>26.651</v>
      </c>
      <c r="AE359" s="78">
        <v>10.43</v>
      </c>
      <c r="AF359" s="78">
        <v>8.2799999999999994</v>
      </c>
      <c r="AG359" s="78">
        <v>9.6390000000000011</v>
      </c>
      <c r="AH359" s="79">
        <v>28.349000000000004</v>
      </c>
    </row>
    <row r="360" spans="1:34" ht="15" customHeight="1">
      <c r="A360" s="73">
        <v>376</v>
      </c>
      <c r="B360" s="116" t="s">
        <v>0</v>
      </c>
      <c r="C360" s="74" t="str">
        <f t="shared" si="7"/>
        <v>00015306</v>
      </c>
      <c r="D360" s="147">
        <v>15306</v>
      </c>
      <c r="E360" s="75" t="s">
        <v>1583</v>
      </c>
      <c r="F360" s="75" t="s">
        <v>103</v>
      </c>
      <c r="G360" s="76" t="s">
        <v>103</v>
      </c>
      <c r="H360" s="76" t="s">
        <v>102</v>
      </c>
      <c r="I360" s="76" t="s">
        <v>1545</v>
      </c>
      <c r="J360" s="76" t="s">
        <v>102</v>
      </c>
      <c r="K360" s="87" t="s">
        <v>104</v>
      </c>
      <c r="L360" s="77" t="s">
        <v>104</v>
      </c>
      <c r="M360" s="78">
        <v>3.0600000000000005</v>
      </c>
      <c r="N360" s="78">
        <v>10.548</v>
      </c>
      <c r="O360" s="78">
        <v>7.5739999999999998</v>
      </c>
      <c r="P360" s="79">
        <v>21.182000000000002</v>
      </c>
      <c r="Q360" s="78">
        <v>13</v>
      </c>
      <c r="R360" s="78">
        <v>20</v>
      </c>
      <c r="S360" s="78">
        <v>13</v>
      </c>
      <c r="T360" s="78">
        <v>24</v>
      </c>
      <c r="U360" s="78">
        <v>18</v>
      </c>
      <c r="V360" s="79">
        <v>88</v>
      </c>
      <c r="W360" s="78">
        <v>12</v>
      </c>
      <c r="X360" s="78">
        <v>18</v>
      </c>
      <c r="Y360" s="78">
        <v>14</v>
      </c>
      <c r="Z360" s="79">
        <v>44</v>
      </c>
      <c r="AA360" s="78">
        <v>3.0600000000000005</v>
      </c>
      <c r="AB360" s="78">
        <v>10.548</v>
      </c>
      <c r="AC360" s="78">
        <v>7.5739999999999998</v>
      </c>
      <c r="AD360" s="79">
        <v>21.182000000000002</v>
      </c>
      <c r="AE360" s="78">
        <v>8.94</v>
      </c>
      <c r="AF360" s="78">
        <v>7.452</v>
      </c>
      <c r="AG360" s="78">
        <v>6.4260000000000002</v>
      </c>
      <c r="AH360" s="79">
        <v>22.817999999999998</v>
      </c>
    </row>
    <row r="361" spans="1:34" ht="15" customHeight="1">
      <c r="A361" s="73">
        <v>377</v>
      </c>
      <c r="B361" s="116" t="s">
        <v>0</v>
      </c>
      <c r="C361" s="74" t="str">
        <f t="shared" si="7"/>
        <v>00026374</v>
      </c>
      <c r="D361" s="147">
        <v>26374</v>
      </c>
      <c r="E361" s="75" t="s">
        <v>1584</v>
      </c>
      <c r="F361" s="75" t="s">
        <v>103</v>
      </c>
      <c r="G361" s="76" t="s">
        <v>103</v>
      </c>
      <c r="H361" s="76" t="s">
        <v>102</v>
      </c>
      <c r="I361" s="76" t="s">
        <v>1545</v>
      </c>
      <c r="J361" s="76" t="s">
        <v>102</v>
      </c>
      <c r="K361" s="87" t="s">
        <v>1126</v>
      </c>
      <c r="L361" s="77" t="s">
        <v>720</v>
      </c>
      <c r="M361" s="78">
        <v>1.5300000000000002</v>
      </c>
      <c r="N361" s="78">
        <v>2.3440000000000003</v>
      </c>
      <c r="O361" s="78">
        <v>2.7050000000000001</v>
      </c>
      <c r="P361" s="79">
        <v>6.5790000000000006</v>
      </c>
      <c r="Q361" s="78">
        <v>6</v>
      </c>
      <c r="R361" s="78">
        <v>4</v>
      </c>
      <c r="S361" s="78">
        <v>5</v>
      </c>
      <c r="T361" s="78">
        <v>7</v>
      </c>
      <c r="U361" s="78">
        <v>2</v>
      </c>
      <c r="V361" s="79">
        <v>24</v>
      </c>
      <c r="W361" s="78">
        <v>6</v>
      </c>
      <c r="X361" s="78">
        <v>4</v>
      </c>
      <c r="Y361" s="78">
        <v>5</v>
      </c>
      <c r="Z361" s="79">
        <v>15</v>
      </c>
      <c r="AA361" s="78">
        <v>1.5300000000000002</v>
      </c>
      <c r="AB361" s="78">
        <v>2.3440000000000003</v>
      </c>
      <c r="AC361" s="78">
        <v>2.7050000000000001</v>
      </c>
      <c r="AD361" s="79">
        <v>6.5790000000000006</v>
      </c>
      <c r="AE361" s="78">
        <v>4.47</v>
      </c>
      <c r="AF361" s="78">
        <v>1.6559999999999999</v>
      </c>
      <c r="AG361" s="78">
        <v>2.2949999999999999</v>
      </c>
      <c r="AH361" s="79">
        <v>8.4209999999999994</v>
      </c>
    </row>
    <row r="362" spans="1:34" ht="15" customHeight="1">
      <c r="A362" s="73">
        <v>378</v>
      </c>
      <c r="B362" s="116" t="s">
        <v>0</v>
      </c>
      <c r="C362" s="74" t="str">
        <f t="shared" ref="C362:C393" si="8">+TEXT(D362,"00000000")</f>
        <v>00026611</v>
      </c>
      <c r="D362" s="147">
        <v>26611</v>
      </c>
      <c r="E362" s="75" t="s">
        <v>1585</v>
      </c>
      <c r="F362" s="75" t="s">
        <v>103</v>
      </c>
      <c r="G362" s="76" t="s">
        <v>103</v>
      </c>
      <c r="H362" s="76" t="s">
        <v>102</v>
      </c>
      <c r="I362" s="76" t="s">
        <v>1545</v>
      </c>
      <c r="J362" s="76" t="s">
        <v>102</v>
      </c>
      <c r="K362" s="87" t="s">
        <v>1127</v>
      </c>
      <c r="L362" s="77" t="s">
        <v>730</v>
      </c>
      <c r="M362" s="78">
        <v>0.76500000000000012</v>
      </c>
      <c r="N362" s="78">
        <v>5.86</v>
      </c>
      <c r="O362" s="78">
        <v>3.7869999999999999</v>
      </c>
      <c r="P362" s="79">
        <v>10.411999999999999</v>
      </c>
      <c r="Q362" s="78">
        <v>3</v>
      </c>
      <c r="R362" s="78">
        <v>10</v>
      </c>
      <c r="S362" s="78">
        <v>7</v>
      </c>
      <c r="T362" s="78">
        <v>5</v>
      </c>
      <c r="U362" s="78">
        <v>7</v>
      </c>
      <c r="V362" s="79">
        <v>32</v>
      </c>
      <c r="W362" s="78">
        <v>3</v>
      </c>
      <c r="X362" s="78">
        <v>10</v>
      </c>
      <c r="Y362" s="78">
        <v>7</v>
      </c>
      <c r="Z362" s="79">
        <v>20</v>
      </c>
      <c r="AA362" s="78">
        <v>0.76500000000000012</v>
      </c>
      <c r="AB362" s="78">
        <v>5.86</v>
      </c>
      <c r="AC362" s="78">
        <v>3.7869999999999999</v>
      </c>
      <c r="AD362" s="79">
        <v>10.411999999999999</v>
      </c>
      <c r="AE362" s="78">
        <v>2.2349999999999999</v>
      </c>
      <c r="AF362" s="78">
        <v>4.1399999999999997</v>
      </c>
      <c r="AG362" s="78">
        <v>3.2130000000000001</v>
      </c>
      <c r="AH362" s="79">
        <v>9.588000000000001</v>
      </c>
    </row>
    <row r="363" spans="1:34" ht="15" customHeight="1">
      <c r="A363" s="73">
        <v>379</v>
      </c>
      <c r="B363" s="116" t="s">
        <v>0</v>
      </c>
      <c r="C363" s="74" t="str">
        <f t="shared" si="8"/>
        <v>00032283</v>
      </c>
      <c r="D363" s="147">
        <v>32283</v>
      </c>
      <c r="E363" s="75" t="s">
        <v>1586</v>
      </c>
      <c r="F363" s="75" t="s">
        <v>103</v>
      </c>
      <c r="G363" s="76" t="s">
        <v>103</v>
      </c>
      <c r="H363" s="76" t="s">
        <v>102</v>
      </c>
      <c r="I363" s="76" t="s">
        <v>1545</v>
      </c>
      <c r="J363" s="76" t="s">
        <v>102</v>
      </c>
      <c r="K363" s="87" t="s">
        <v>1587</v>
      </c>
      <c r="L363" s="77" t="s">
        <v>1778</v>
      </c>
      <c r="M363" s="78">
        <v>0.76500000000000012</v>
      </c>
      <c r="N363" s="78">
        <v>1.758</v>
      </c>
      <c r="O363" s="78">
        <v>1.623</v>
      </c>
      <c r="P363" s="79">
        <v>4.1459999999999999</v>
      </c>
      <c r="Q363" s="78">
        <v>3</v>
      </c>
      <c r="R363" s="78">
        <v>3</v>
      </c>
      <c r="S363" s="78">
        <v>3</v>
      </c>
      <c r="T363" s="78">
        <v>0</v>
      </c>
      <c r="U363" s="78">
        <v>6</v>
      </c>
      <c r="V363" s="79">
        <v>15</v>
      </c>
      <c r="W363" s="78">
        <v>3</v>
      </c>
      <c r="X363" s="78">
        <v>3</v>
      </c>
      <c r="Y363" s="78">
        <v>3</v>
      </c>
      <c r="Z363" s="79">
        <v>9</v>
      </c>
      <c r="AA363" s="78">
        <v>0.76500000000000012</v>
      </c>
      <c r="AB363" s="78">
        <v>1.758</v>
      </c>
      <c r="AC363" s="78">
        <v>1.623</v>
      </c>
      <c r="AD363" s="79">
        <v>4.1459999999999999</v>
      </c>
      <c r="AE363" s="78">
        <v>2.2349999999999999</v>
      </c>
      <c r="AF363" s="78">
        <v>1.242</v>
      </c>
      <c r="AG363" s="78">
        <v>1.377</v>
      </c>
      <c r="AH363" s="79">
        <v>4.8540000000000001</v>
      </c>
    </row>
    <row r="364" spans="1:34" ht="15" customHeight="1">
      <c r="A364" s="73">
        <v>380</v>
      </c>
      <c r="B364" s="116" t="s">
        <v>0</v>
      </c>
      <c r="C364" s="74" t="str">
        <f t="shared" si="8"/>
        <v>00034472</v>
      </c>
      <c r="D364" s="147">
        <v>34472</v>
      </c>
      <c r="E364" s="75" t="s">
        <v>1588</v>
      </c>
      <c r="F364" s="75" t="s">
        <v>103</v>
      </c>
      <c r="G364" s="76" t="s">
        <v>103</v>
      </c>
      <c r="H364" s="76" t="s">
        <v>102</v>
      </c>
      <c r="I364" s="76" t="s">
        <v>1545</v>
      </c>
      <c r="J364" s="76" t="s">
        <v>102</v>
      </c>
      <c r="K364" s="87" t="s">
        <v>905</v>
      </c>
      <c r="L364" s="77" t="s">
        <v>1779</v>
      </c>
      <c r="M364" s="78">
        <v>3.3149999999999995</v>
      </c>
      <c r="N364" s="78">
        <v>11.72</v>
      </c>
      <c r="O364" s="78">
        <v>13.525</v>
      </c>
      <c r="P364" s="79">
        <v>28.560000000000002</v>
      </c>
      <c r="Q364" s="78">
        <v>0</v>
      </c>
      <c r="R364" s="78">
        <v>0</v>
      </c>
      <c r="S364" s="78">
        <v>0</v>
      </c>
      <c r="T364" s="78">
        <v>0</v>
      </c>
      <c r="U364" s="78">
        <v>0</v>
      </c>
      <c r="V364" s="79">
        <v>0</v>
      </c>
      <c r="W364" s="78">
        <v>13</v>
      </c>
      <c r="X364" s="78">
        <v>20</v>
      </c>
      <c r="Y364" s="78">
        <v>25</v>
      </c>
      <c r="Z364" s="79">
        <v>58</v>
      </c>
      <c r="AA364" s="78">
        <v>3.3149999999999995</v>
      </c>
      <c r="AB364" s="78">
        <v>11.72</v>
      </c>
      <c r="AC364" s="78">
        <v>13.525</v>
      </c>
      <c r="AD364" s="79">
        <v>28.560000000000002</v>
      </c>
      <c r="AE364" s="78">
        <v>9.6850000000000005</v>
      </c>
      <c r="AF364" s="78">
        <v>8.2799999999999994</v>
      </c>
      <c r="AG364" s="78">
        <v>11.475</v>
      </c>
      <c r="AH364" s="79">
        <v>29.439999999999998</v>
      </c>
    </row>
    <row r="365" spans="1:34" ht="15" customHeight="1">
      <c r="A365" s="73">
        <v>381</v>
      </c>
      <c r="B365" s="125" t="s">
        <v>7</v>
      </c>
      <c r="C365" s="74" t="str">
        <f t="shared" si="8"/>
        <v>00034983</v>
      </c>
      <c r="D365" s="155">
        <v>34983</v>
      </c>
      <c r="E365" s="113" t="s">
        <v>1589</v>
      </c>
      <c r="F365" s="75" t="s">
        <v>103</v>
      </c>
      <c r="G365" s="76" t="s">
        <v>103</v>
      </c>
      <c r="H365" s="76" t="s">
        <v>102</v>
      </c>
      <c r="I365" s="76" t="s">
        <v>1545</v>
      </c>
      <c r="J365" s="76" t="s">
        <v>102</v>
      </c>
      <c r="K365" s="87" t="s">
        <v>1590</v>
      </c>
      <c r="L365" s="77" t="s">
        <v>1780</v>
      </c>
      <c r="M365" s="78">
        <v>7.6499999999999986</v>
      </c>
      <c r="N365" s="78">
        <v>26.37</v>
      </c>
      <c r="O365" s="78">
        <v>27.05</v>
      </c>
      <c r="P365" s="79">
        <v>61.069999999999993</v>
      </c>
      <c r="Q365" s="78">
        <v>0</v>
      </c>
      <c r="R365" s="78">
        <v>0</v>
      </c>
      <c r="S365" s="78">
        <v>0</v>
      </c>
      <c r="T365" s="78">
        <v>0</v>
      </c>
      <c r="U365" s="78">
        <v>0</v>
      </c>
      <c r="V365" s="79">
        <v>0</v>
      </c>
      <c r="W365" s="78">
        <v>30</v>
      </c>
      <c r="X365" s="78">
        <v>45</v>
      </c>
      <c r="Y365" s="78">
        <v>50</v>
      </c>
      <c r="Z365" s="79">
        <v>125</v>
      </c>
      <c r="AA365" s="78">
        <v>7.6499999999999986</v>
      </c>
      <c r="AB365" s="78">
        <v>26.37</v>
      </c>
      <c r="AC365" s="78">
        <v>27.05</v>
      </c>
      <c r="AD365" s="79">
        <v>61.069999999999993</v>
      </c>
      <c r="AE365" s="78">
        <v>22.35</v>
      </c>
      <c r="AF365" s="78">
        <v>18.63</v>
      </c>
      <c r="AG365" s="78">
        <v>22.95</v>
      </c>
      <c r="AH365" s="79">
        <v>63.930000000000007</v>
      </c>
    </row>
    <row r="366" spans="1:34" ht="15" customHeight="1">
      <c r="A366" s="73">
        <v>383</v>
      </c>
      <c r="B366" s="115" t="s">
        <v>896</v>
      </c>
      <c r="C366" s="74" t="str">
        <f t="shared" si="8"/>
        <v>00000098</v>
      </c>
      <c r="D366" s="147">
        <v>98</v>
      </c>
      <c r="E366" s="75" t="s">
        <v>1591</v>
      </c>
      <c r="F366" s="75" t="s">
        <v>103</v>
      </c>
      <c r="G366" s="76" t="s">
        <v>103</v>
      </c>
      <c r="H366" s="76" t="s">
        <v>114</v>
      </c>
      <c r="I366" s="76" t="s">
        <v>1545</v>
      </c>
      <c r="J366" s="76" t="s">
        <v>102</v>
      </c>
      <c r="K366" s="87" t="s">
        <v>1592</v>
      </c>
      <c r="L366" s="77" t="s">
        <v>325</v>
      </c>
      <c r="M366" s="78">
        <v>19.125</v>
      </c>
      <c r="N366" s="78">
        <v>49.81</v>
      </c>
      <c r="O366" s="78">
        <v>63.838000000000001</v>
      </c>
      <c r="P366" s="79">
        <v>132.773</v>
      </c>
      <c r="Q366" s="78">
        <v>86</v>
      </c>
      <c r="R366" s="78">
        <v>94</v>
      </c>
      <c r="S366" s="78">
        <v>121</v>
      </c>
      <c r="T366" s="78">
        <v>131</v>
      </c>
      <c r="U366" s="78">
        <v>110</v>
      </c>
      <c r="V366" s="79">
        <v>542</v>
      </c>
      <c r="W366" s="78">
        <v>75</v>
      </c>
      <c r="X366" s="78">
        <v>85</v>
      </c>
      <c r="Y366" s="78">
        <v>118</v>
      </c>
      <c r="Z366" s="79">
        <v>278</v>
      </c>
      <c r="AA366" s="78">
        <v>19.125</v>
      </c>
      <c r="AB366" s="78">
        <v>49.81</v>
      </c>
      <c r="AC366" s="78">
        <v>63.838000000000001</v>
      </c>
      <c r="AD366" s="79">
        <v>132.773</v>
      </c>
      <c r="AE366" s="78">
        <v>55.875</v>
      </c>
      <c r="AF366" s="78">
        <v>35.19</v>
      </c>
      <c r="AG366" s="78">
        <v>54.161999999999999</v>
      </c>
      <c r="AH366" s="79">
        <v>145.227</v>
      </c>
    </row>
    <row r="367" spans="1:34" ht="15" customHeight="1">
      <c r="A367" s="73">
        <v>384</v>
      </c>
      <c r="B367" s="116" t="s">
        <v>0</v>
      </c>
      <c r="C367" s="74" t="str">
        <f t="shared" si="8"/>
        <v>00000099</v>
      </c>
      <c r="D367" s="147">
        <v>99</v>
      </c>
      <c r="E367" s="75" t="s">
        <v>1593</v>
      </c>
      <c r="F367" s="75" t="s">
        <v>103</v>
      </c>
      <c r="G367" s="76" t="s">
        <v>103</v>
      </c>
      <c r="H367" s="76" t="s">
        <v>114</v>
      </c>
      <c r="I367" s="76" t="s">
        <v>1545</v>
      </c>
      <c r="J367" s="76" t="s">
        <v>102</v>
      </c>
      <c r="K367" s="87" t="s">
        <v>116</v>
      </c>
      <c r="L367" s="77" t="s">
        <v>116</v>
      </c>
      <c r="M367" s="78">
        <v>3.0600000000000005</v>
      </c>
      <c r="N367" s="78">
        <v>18.166</v>
      </c>
      <c r="O367" s="78">
        <v>12.984</v>
      </c>
      <c r="P367" s="79">
        <v>34.21</v>
      </c>
      <c r="Q367" s="78">
        <v>16</v>
      </c>
      <c r="R367" s="78">
        <v>36</v>
      </c>
      <c r="S367" s="78">
        <v>26</v>
      </c>
      <c r="T367" s="78">
        <v>31</v>
      </c>
      <c r="U367" s="78">
        <v>18</v>
      </c>
      <c r="V367" s="79">
        <v>127</v>
      </c>
      <c r="W367" s="78">
        <v>12</v>
      </c>
      <c r="X367" s="78">
        <v>31</v>
      </c>
      <c r="Y367" s="78">
        <v>24</v>
      </c>
      <c r="Z367" s="79">
        <v>67</v>
      </c>
      <c r="AA367" s="78">
        <v>3.0600000000000005</v>
      </c>
      <c r="AB367" s="78">
        <v>18.166</v>
      </c>
      <c r="AC367" s="78">
        <v>12.984</v>
      </c>
      <c r="AD367" s="79">
        <v>34.21</v>
      </c>
      <c r="AE367" s="78">
        <v>8.94</v>
      </c>
      <c r="AF367" s="78">
        <v>12.834</v>
      </c>
      <c r="AG367" s="78">
        <v>11.016</v>
      </c>
      <c r="AH367" s="79">
        <v>32.79</v>
      </c>
    </row>
    <row r="368" spans="1:34" ht="15" customHeight="1">
      <c r="A368" s="73">
        <v>385</v>
      </c>
      <c r="B368" s="116" t="s">
        <v>0</v>
      </c>
      <c r="C368" s="74" t="str">
        <f t="shared" si="8"/>
        <v>00000100</v>
      </c>
      <c r="D368" s="147">
        <v>100</v>
      </c>
      <c r="E368" s="75" t="s">
        <v>1594</v>
      </c>
      <c r="F368" s="75" t="s">
        <v>103</v>
      </c>
      <c r="G368" s="76" t="s">
        <v>103</v>
      </c>
      <c r="H368" s="76" t="s">
        <v>114</v>
      </c>
      <c r="I368" s="76" t="s">
        <v>1545</v>
      </c>
      <c r="J368" s="76" t="s">
        <v>102</v>
      </c>
      <c r="K368" s="87" t="s">
        <v>113</v>
      </c>
      <c r="L368" s="77" t="s">
        <v>113</v>
      </c>
      <c r="M368" s="78">
        <v>4.59</v>
      </c>
      <c r="N368" s="78">
        <v>8.2040000000000006</v>
      </c>
      <c r="O368" s="78">
        <v>9.7379999999999995</v>
      </c>
      <c r="P368" s="79">
        <v>22.532</v>
      </c>
      <c r="Q368" s="78">
        <v>19</v>
      </c>
      <c r="R368" s="78">
        <v>15</v>
      </c>
      <c r="S368" s="78">
        <v>18</v>
      </c>
      <c r="T368" s="78">
        <v>19</v>
      </c>
      <c r="U368" s="78">
        <v>15</v>
      </c>
      <c r="V368" s="79">
        <v>86</v>
      </c>
      <c r="W368" s="78">
        <v>18</v>
      </c>
      <c r="X368" s="78">
        <v>14</v>
      </c>
      <c r="Y368" s="78">
        <v>18</v>
      </c>
      <c r="Z368" s="79">
        <v>50</v>
      </c>
      <c r="AA368" s="78">
        <v>4.59</v>
      </c>
      <c r="AB368" s="78">
        <v>8.2040000000000006</v>
      </c>
      <c r="AC368" s="78">
        <v>9.7379999999999995</v>
      </c>
      <c r="AD368" s="79">
        <v>22.532</v>
      </c>
      <c r="AE368" s="78">
        <v>13.41</v>
      </c>
      <c r="AF368" s="78">
        <v>5.7959999999999994</v>
      </c>
      <c r="AG368" s="78">
        <v>8.2620000000000005</v>
      </c>
      <c r="AH368" s="79">
        <v>27.468</v>
      </c>
    </row>
    <row r="369" spans="1:34" ht="15" customHeight="1">
      <c r="A369" s="73">
        <v>386</v>
      </c>
      <c r="B369" s="116" t="s">
        <v>0</v>
      </c>
      <c r="C369" s="74" t="str">
        <f t="shared" si="8"/>
        <v>00032054</v>
      </c>
      <c r="D369" s="147">
        <v>32054</v>
      </c>
      <c r="E369" s="75" t="s">
        <v>1594</v>
      </c>
      <c r="F369" s="75" t="s">
        <v>103</v>
      </c>
      <c r="G369" s="76" t="s">
        <v>103</v>
      </c>
      <c r="H369" s="76" t="s">
        <v>114</v>
      </c>
      <c r="I369" s="76" t="s">
        <v>1545</v>
      </c>
      <c r="J369" s="76" t="s">
        <v>102</v>
      </c>
      <c r="K369" s="87" t="s">
        <v>1128</v>
      </c>
      <c r="L369" s="77" t="s">
        <v>856</v>
      </c>
      <c r="M369" s="78">
        <v>2.5499999999999998</v>
      </c>
      <c r="N369" s="78">
        <v>8.2040000000000006</v>
      </c>
      <c r="O369" s="78">
        <v>7.5739999999999998</v>
      </c>
      <c r="P369" s="79">
        <v>18.328000000000003</v>
      </c>
      <c r="Q369" s="78">
        <v>0</v>
      </c>
      <c r="R369" s="78">
        <v>0</v>
      </c>
      <c r="S369" s="78">
        <v>0</v>
      </c>
      <c r="T369" s="78">
        <v>0</v>
      </c>
      <c r="U369" s="78">
        <v>0</v>
      </c>
      <c r="V369" s="79">
        <v>0</v>
      </c>
      <c r="W369" s="78">
        <v>10</v>
      </c>
      <c r="X369" s="78">
        <v>14</v>
      </c>
      <c r="Y369" s="78">
        <v>14</v>
      </c>
      <c r="Z369" s="79">
        <v>38</v>
      </c>
      <c r="AA369" s="78">
        <v>2.5499999999999998</v>
      </c>
      <c r="AB369" s="78">
        <v>8.2040000000000006</v>
      </c>
      <c r="AC369" s="78">
        <v>7.5739999999999998</v>
      </c>
      <c r="AD369" s="79">
        <v>18.328000000000003</v>
      </c>
      <c r="AE369" s="78">
        <v>7.45</v>
      </c>
      <c r="AF369" s="78">
        <v>5.7959999999999994</v>
      </c>
      <c r="AG369" s="78">
        <v>6.4260000000000002</v>
      </c>
      <c r="AH369" s="79">
        <v>19.671999999999997</v>
      </c>
    </row>
    <row r="370" spans="1:34" ht="15" customHeight="1">
      <c r="A370" s="73">
        <v>387</v>
      </c>
      <c r="B370" s="116" t="s">
        <v>0</v>
      </c>
      <c r="C370" s="74" t="str">
        <f t="shared" si="8"/>
        <v>00006728</v>
      </c>
      <c r="D370" s="147">
        <v>6728</v>
      </c>
      <c r="E370" s="75" t="s">
        <v>1595</v>
      </c>
      <c r="F370" s="75" t="s">
        <v>103</v>
      </c>
      <c r="G370" s="76" t="s">
        <v>103</v>
      </c>
      <c r="H370" s="76" t="s">
        <v>114</v>
      </c>
      <c r="I370" s="76" t="s">
        <v>1545</v>
      </c>
      <c r="J370" s="76" t="s">
        <v>102</v>
      </c>
      <c r="K370" s="87" t="s">
        <v>115</v>
      </c>
      <c r="L370" s="77" t="s">
        <v>115</v>
      </c>
      <c r="M370" s="78">
        <v>6.8850000000000016</v>
      </c>
      <c r="N370" s="78">
        <v>20.51</v>
      </c>
      <c r="O370" s="78">
        <v>23.262999999999998</v>
      </c>
      <c r="P370" s="79">
        <v>50.658000000000001</v>
      </c>
      <c r="Q370" s="78">
        <v>36</v>
      </c>
      <c r="R370" s="78">
        <v>37</v>
      </c>
      <c r="S370" s="78">
        <v>45</v>
      </c>
      <c r="T370" s="78">
        <v>51</v>
      </c>
      <c r="U370" s="78">
        <v>57</v>
      </c>
      <c r="V370" s="79">
        <v>226</v>
      </c>
      <c r="W370" s="78">
        <v>27</v>
      </c>
      <c r="X370" s="78">
        <v>35</v>
      </c>
      <c r="Y370" s="78">
        <v>43</v>
      </c>
      <c r="Z370" s="79">
        <v>105</v>
      </c>
      <c r="AA370" s="78">
        <v>6.8850000000000016</v>
      </c>
      <c r="AB370" s="78">
        <v>20.51</v>
      </c>
      <c r="AC370" s="78">
        <v>23.262999999999998</v>
      </c>
      <c r="AD370" s="79">
        <v>50.658000000000001</v>
      </c>
      <c r="AE370" s="78">
        <v>20.114999999999998</v>
      </c>
      <c r="AF370" s="78">
        <v>14.489999999999998</v>
      </c>
      <c r="AG370" s="78">
        <v>19.737000000000002</v>
      </c>
      <c r="AH370" s="79">
        <v>54.341999999999999</v>
      </c>
    </row>
    <row r="371" spans="1:34" ht="15" customHeight="1">
      <c r="A371" s="73">
        <v>388</v>
      </c>
      <c r="B371" s="116" t="s">
        <v>0</v>
      </c>
      <c r="C371" s="74" t="str">
        <f t="shared" si="8"/>
        <v>00025007</v>
      </c>
      <c r="D371" s="147">
        <v>25007</v>
      </c>
      <c r="E371" s="75" t="s">
        <v>1596</v>
      </c>
      <c r="F371" s="75" t="s">
        <v>103</v>
      </c>
      <c r="G371" s="76" t="s">
        <v>103</v>
      </c>
      <c r="H371" s="76" t="s">
        <v>114</v>
      </c>
      <c r="I371" s="101" t="s">
        <v>1545</v>
      </c>
      <c r="J371" s="76" t="s">
        <v>102</v>
      </c>
      <c r="K371" s="87" t="s">
        <v>1129</v>
      </c>
      <c r="L371" s="77" t="s">
        <v>1781</v>
      </c>
      <c r="M371" s="78">
        <v>3.5700000000000003</v>
      </c>
      <c r="N371" s="78">
        <v>12.306000000000001</v>
      </c>
      <c r="O371" s="78">
        <v>9.1969999999999992</v>
      </c>
      <c r="P371" s="79">
        <v>25.073</v>
      </c>
      <c r="Q371" s="78">
        <v>15</v>
      </c>
      <c r="R371" s="78">
        <v>21</v>
      </c>
      <c r="S371" s="78">
        <v>16</v>
      </c>
      <c r="T371" s="78">
        <v>14</v>
      </c>
      <c r="U371" s="78">
        <v>18</v>
      </c>
      <c r="V371" s="79">
        <v>84</v>
      </c>
      <c r="W371" s="78">
        <v>14</v>
      </c>
      <c r="X371" s="78">
        <v>21</v>
      </c>
      <c r="Y371" s="78">
        <v>17</v>
      </c>
      <c r="Z371" s="79">
        <v>52</v>
      </c>
      <c r="AA371" s="78">
        <v>3.5700000000000003</v>
      </c>
      <c r="AB371" s="78">
        <v>12.306000000000001</v>
      </c>
      <c r="AC371" s="78">
        <v>9.1969999999999992</v>
      </c>
      <c r="AD371" s="79">
        <v>25.073</v>
      </c>
      <c r="AE371" s="78">
        <v>10.43</v>
      </c>
      <c r="AF371" s="78">
        <v>8.6939999999999991</v>
      </c>
      <c r="AG371" s="78">
        <v>7.8029999999999999</v>
      </c>
      <c r="AH371" s="79">
        <v>26.927</v>
      </c>
    </row>
    <row r="372" spans="1:34" ht="15" customHeight="1">
      <c r="A372" s="73">
        <v>389</v>
      </c>
      <c r="B372" s="116" t="s">
        <v>1323</v>
      </c>
      <c r="C372" s="74" t="str">
        <f t="shared" si="8"/>
        <v>00000105</v>
      </c>
      <c r="D372" s="147">
        <v>105</v>
      </c>
      <c r="E372" s="75" t="s">
        <v>1597</v>
      </c>
      <c r="F372" s="75" t="s">
        <v>103</v>
      </c>
      <c r="G372" s="76" t="s">
        <v>103</v>
      </c>
      <c r="H372" s="76" t="s">
        <v>196</v>
      </c>
      <c r="I372" s="76" t="s">
        <v>1545</v>
      </c>
      <c r="J372" s="121" t="s">
        <v>197</v>
      </c>
      <c r="K372" s="87" t="s">
        <v>197</v>
      </c>
      <c r="L372" s="77" t="s">
        <v>197</v>
      </c>
      <c r="M372" s="78">
        <v>33.915000000000006</v>
      </c>
      <c r="N372" s="78">
        <v>59.772000000000006</v>
      </c>
      <c r="O372" s="78">
        <v>70.870999999999995</v>
      </c>
      <c r="P372" s="79">
        <v>164.55799999999999</v>
      </c>
      <c r="Q372" s="78">
        <v>0</v>
      </c>
      <c r="R372" s="78">
        <v>0</v>
      </c>
      <c r="S372" s="78">
        <v>0</v>
      </c>
      <c r="T372" s="78">
        <v>0</v>
      </c>
      <c r="U372" s="78">
        <v>0</v>
      </c>
      <c r="V372" s="79">
        <v>0</v>
      </c>
      <c r="W372" s="78">
        <v>133</v>
      </c>
      <c r="X372" s="78">
        <v>102</v>
      </c>
      <c r="Y372" s="78">
        <v>131</v>
      </c>
      <c r="Z372" s="79">
        <v>366</v>
      </c>
      <c r="AA372" s="78">
        <v>33.915000000000006</v>
      </c>
      <c r="AB372" s="78">
        <v>59.772000000000006</v>
      </c>
      <c r="AC372" s="78">
        <v>70.870999999999995</v>
      </c>
      <c r="AD372" s="79">
        <v>164.55799999999999</v>
      </c>
      <c r="AE372" s="78">
        <v>99.084999999999994</v>
      </c>
      <c r="AF372" s="78">
        <v>42.227999999999994</v>
      </c>
      <c r="AG372" s="78">
        <v>60.129000000000005</v>
      </c>
      <c r="AH372" s="79">
        <v>201.44200000000001</v>
      </c>
    </row>
    <row r="373" spans="1:34" ht="15" customHeight="1">
      <c r="A373" s="73">
        <v>390</v>
      </c>
      <c r="B373" s="117" t="s">
        <v>1251</v>
      </c>
      <c r="C373" s="74" t="str">
        <f t="shared" si="8"/>
        <v>00007448</v>
      </c>
      <c r="D373" s="147">
        <v>7448</v>
      </c>
      <c r="E373" s="75" t="s">
        <v>1598</v>
      </c>
      <c r="F373" s="75" t="s">
        <v>103</v>
      </c>
      <c r="G373" s="76" t="s">
        <v>103</v>
      </c>
      <c r="H373" s="76" t="s">
        <v>196</v>
      </c>
      <c r="I373" s="76" t="s">
        <v>1545</v>
      </c>
      <c r="J373" s="121" t="s">
        <v>197</v>
      </c>
      <c r="K373" s="87" t="s">
        <v>261</v>
      </c>
      <c r="L373" s="77" t="s">
        <v>261</v>
      </c>
      <c r="M373" s="78">
        <v>2.8049999999999997</v>
      </c>
      <c r="N373" s="78">
        <v>12.306000000000001</v>
      </c>
      <c r="O373" s="78">
        <v>8.1149999999999984</v>
      </c>
      <c r="P373" s="79">
        <v>23.225999999999999</v>
      </c>
      <c r="Q373" s="78">
        <v>0</v>
      </c>
      <c r="R373" s="78">
        <v>0</v>
      </c>
      <c r="S373" s="78">
        <v>0</v>
      </c>
      <c r="T373" s="78">
        <v>0</v>
      </c>
      <c r="U373" s="78">
        <v>0</v>
      </c>
      <c r="V373" s="79">
        <v>0</v>
      </c>
      <c r="W373" s="78">
        <v>11</v>
      </c>
      <c r="X373" s="78">
        <v>21</v>
      </c>
      <c r="Y373" s="78">
        <v>15</v>
      </c>
      <c r="Z373" s="79">
        <v>47</v>
      </c>
      <c r="AA373" s="78">
        <v>2.8049999999999997</v>
      </c>
      <c r="AB373" s="78">
        <v>12.306000000000001</v>
      </c>
      <c r="AC373" s="78">
        <v>8.1149999999999984</v>
      </c>
      <c r="AD373" s="79">
        <v>23.225999999999999</v>
      </c>
      <c r="AE373" s="78">
        <v>8.1950000000000003</v>
      </c>
      <c r="AF373" s="78">
        <v>8.6939999999999991</v>
      </c>
      <c r="AG373" s="78">
        <v>6.8850000000000007</v>
      </c>
      <c r="AH373" s="79">
        <v>23.774000000000001</v>
      </c>
    </row>
    <row r="374" spans="1:34" ht="15" customHeight="1">
      <c r="A374" s="73">
        <v>391</v>
      </c>
      <c r="B374" s="115" t="s">
        <v>896</v>
      </c>
      <c r="C374" s="74" t="str">
        <f t="shared" si="8"/>
        <v>00007459</v>
      </c>
      <c r="D374" s="147">
        <v>7459</v>
      </c>
      <c r="E374" s="75" t="s">
        <v>1599</v>
      </c>
      <c r="F374" s="75" t="s">
        <v>103</v>
      </c>
      <c r="G374" s="76" t="s">
        <v>103</v>
      </c>
      <c r="H374" s="76" t="s">
        <v>196</v>
      </c>
      <c r="I374" s="76" t="s">
        <v>1545</v>
      </c>
      <c r="J374" s="121" t="s">
        <v>197</v>
      </c>
      <c r="K374" s="87" t="s">
        <v>1130</v>
      </c>
      <c r="L374" s="77" t="s">
        <v>1782</v>
      </c>
      <c r="M374" s="78">
        <v>5.6099999999999994</v>
      </c>
      <c r="N374" s="78">
        <v>28.128</v>
      </c>
      <c r="O374" s="78">
        <v>21.64</v>
      </c>
      <c r="P374" s="79">
        <v>55.378</v>
      </c>
      <c r="Q374" s="78">
        <v>0</v>
      </c>
      <c r="R374" s="78">
        <v>0</v>
      </c>
      <c r="S374" s="78">
        <v>0</v>
      </c>
      <c r="T374" s="78">
        <v>0</v>
      </c>
      <c r="U374" s="78">
        <v>0</v>
      </c>
      <c r="V374" s="79">
        <v>0</v>
      </c>
      <c r="W374" s="78">
        <v>22</v>
      </c>
      <c r="X374" s="78">
        <v>48</v>
      </c>
      <c r="Y374" s="78">
        <v>40</v>
      </c>
      <c r="Z374" s="79">
        <v>110</v>
      </c>
      <c r="AA374" s="78">
        <v>5.6099999999999994</v>
      </c>
      <c r="AB374" s="78">
        <v>28.128</v>
      </c>
      <c r="AC374" s="78">
        <v>21.64</v>
      </c>
      <c r="AD374" s="79">
        <v>55.378</v>
      </c>
      <c r="AE374" s="78">
        <v>16.39</v>
      </c>
      <c r="AF374" s="78">
        <v>19.872</v>
      </c>
      <c r="AG374" s="78">
        <v>18.36</v>
      </c>
      <c r="AH374" s="79">
        <v>54.622</v>
      </c>
    </row>
    <row r="375" spans="1:34" ht="15" customHeight="1">
      <c r="A375" s="73">
        <v>392</v>
      </c>
      <c r="B375" s="117" t="s">
        <v>1251</v>
      </c>
      <c r="C375" s="74" t="str">
        <f t="shared" si="8"/>
        <v>00000106</v>
      </c>
      <c r="D375" s="147">
        <v>106</v>
      </c>
      <c r="E375" s="75" t="s">
        <v>1600</v>
      </c>
      <c r="F375" s="75" t="s">
        <v>103</v>
      </c>
      <c r="G375" s="76" t="s">
        <v>103</v>
      </c>
      <c r="H375" s="76" t="s">
        <v>196</v>
      </c>
      <c r="I375" s="76" t="s">
        <v>1545</v>
      </c>
      <c r="J375" s="121" t="s">
        <v>197</v>
      </c>
      <c r="K375" s="87" t="s">
        <v>1131</v>
      </c>
      <c r="L375" s="77" t="s">
        <v>1131</v>
      </c>
      <c r="M375" s="78">
        <v>2.2949999999999999</v>
      </c>
      <c r="N375" s="78">
        <v>10.548</v>
      </c>
      <c r="O375" s="78">
        <v>17.853000000000002</v>
      </c>
      <c r="P375" s="79">
        <v>30.696000000000002</v>
      </c>
      <c r="Q375" s="78">
        <v>0</v>
      </c>
      <c r="R375" s="78">
        <v>0</v>
      </c>
      <c r="S375" s="78">
        <v>0</v>
      </c>
      <c r="T375" s="78">
        <v>0</v>
      </c>
      <c r="U375" s="78">
        <v>0</v>
      </c>
      <c r="V375" s="79">
        <v>0</v>
      </c>
      <c r="W375" s="78">
        <v>9</v>
      </c>
      <c r="X375" s="78">
        <v>18</v>
      </c>
      <c r="Y375" s="78">
        <v>33</v>
      </c>
      <c r="Z375" s="79">
        <v>60</v>
      </c>
      <c r="AA375" s="78">
        <v>2.2949999999999999</v>
      </c>
      <c r="AB375" s="78">
        <v>10.548</v>
      </c>
      <c r="AC375" s="78">
        <v>17.853000000000002</v>
      </c>
      <c r="AD375" s="79">
        <v>30.696000000000002</v>
      </c>
      <c r="AE375" s="78">
        <v>6.7050000000000001</v>
      </c>
      <c r="AF375" s="78">
        <v>7.452</v>
      </c>
      <c r="AG375" s="78">
        <v>15.147</v>
      </c>
      <c r="AH375" s="79">
        <v>29.304000000000002</v>
      </c>
    </row>
    <row r="376" spans="1:34" ht="15" customHeight="1">
      <c r="A376" s="73">
        <v>393</v>
      </c>
      <c r="B376" s="116" t="s">
        <v>0</v>
      </c>
      <c r="C376" s="74" t="str">
        <f t="shared" si="8"/>
        <v>00000107</v>
      </c>
      <c r="D376" s="147">
        <v>107</v>
      </c>
      <c r="E376" s="75" t="s">
        <v>1601</v>
      </c>
      <c r="F376" s="75" t="s">
        <v>103</v>
      </c>
      <c r="G376" s="76" t="s">
        <v>103</v>
      </c>
      <c r="H376" s="76" t="s">
        <v>196</v>
      </c>
      <c r="I376" s="76" t="s">
        <v>1545</v>
      </c>
      <c r="J376" s="121" t="s">
        <v>197</v>
      </c>
      <c r="K376" s="87" t="s">
        <v>1132</v>
      </c>
      <c r="L376" s="77" t="s">
        <v>328</v>
      </c>
      <c r="M376" s="78">
        <v>1.2749999999999999</v>
      </c>
      <c r="N376" s="78">
        <v>4.1020000000000003</v>
      </c>
      <c r="O376" s="78">
        <v>6.492</v>
      </c>
      <c r="P376" s="79">
        <v>11.869</v>
      </c>
      <c r="Q376" s="78">
        <v>0</v>
      </c>
      <c r="R376" s="78">
        <v>0</v>
      </c>
      <c r="S376" s="78">
        <v>0</v>
      </c>
      <c r="T376" s="78">
        <v>0</v>
      </c>
      <c r="U376" s="78">
        <v>0</v>
      </c>
      <c r="V376" s="79">
        <v>0</v>
      </c>
      <c r="W376" s="78">
        <v>5</v>
      </c>
      <c r="X376" s="78">
        <v>7</v>
      </c>
      <c r="Y376" s="78">
        <v>12</v>
      </c>
      <c r="Z376" s="79">
        <v>24</v>
      </c>
      <c r="AA376" s="78">
        <v>1.2749999999999999</v>
      </c>
      <c r="AB376" s="78">
        <v>4.1020000000000003</v>
      </c>
      <c r="AC376" s="78">
        <v>6.492</v>
      </c>
      <c r="AD376" s="79">
        <v>11.869</v>
      </c>
      <c r="AE376" s="78">
        <v>3.7250000000000001</v>
      </c>
      <c r="AF376" s="78">
        <v>2.8979999999999997</v>
      </c>
      <c r="AG376" s="78">
        <v>5.508</v>
      </c>
      <c r="AH376" s="79">
        <v>12.131</v>
      </c>
    </row>
    <row r="377" spans="1:34" ht="15" customHeight="1">
      <c r="A377" s="73">
        <v>394</v>
      </c>
      <c r="B377" s="116" t="s">
        <v>0</v>
      </c>
      <c r="C377" s="74" t="str">
        <f t="shared" si="8"/>
        <v>00000108</v>
      </c>
      <c r="D377" s="147">
        <v>108</v>
      </c>
      <c r="E377" s="75" t="s">
        <v>1602</v>
      </c>
      <c r="F377" s="75" t="s">
        <v>103</v>
      </c>
      <c r="G377" s="76" t="s">
        <v>103</v>
      </c>
      <c r="H377" s="76" t="s">
        <v>196</v>
      </c>
      <c r="I377" s="76" t="s">
        <v>1545</v>
      </c>
      <c r="J377" s="121" t="s">
        <v>197</v>
      </c>
      <c r="K377" s="87" t="s">
        <v>198</v>
      </c>
      <c r="L377" s="77" t="s">
        <v>198</v>
      </c>
      <c r="M377" s="78">
        <v>5.3550000000000004</v>
      </c>
      <c r="N377" s="78">
        <v>12.306000000000001</v>
      </c>
      <c r="O377" s="78">
        <v>7.0329999999999995</v>
      </c>
      <c r="P377" s="79">
        <v>24.694000000000003</v>
      </c>
      <c r="Q377" s="78">
        <v>0</v>
      </c>
      <c r="R377" s="78">
        <v>0</v>
      </c>
      <c r="S377" s="78">
        <v>0</v>
      </c>
      <c r="T377" s="78">
        <v>0</v>
      </c>
      <c r="U377" s="78">
        <v>0</v>
      </c>
      <c r="V377" s="79">
        <v>0</v>
      </c>
      <c r="W377" s="78">
        <v>21</v>
      </c>
      <c r="X377" s="78">
        <v>21</v>
      </c>
      <c r="Y377" s="78">
        <v>13</v>
      </c>
      <c r="Z377" s="79">
        <v>55</v>
      </c>
      <c r="AA377" s="78">
        <v>5.3550000000000004</v>
      </c>
      <c r="AB377" s="78">
        <v>12.306000000000001</v>
      </c>
      <c r="AC377" s="78">
        <v>7.0329999999999995</v>
      </c>
      <c r="AD377" s="79">
        <v>24.694000000000003</v>
      </c>
      <c r="AE377" s="78">
        <v>15.645</v>
      </c>
      <c r="AF377" s="78">
        <v>8.6939999999999991</v>
      </c>
      <c r="AG377" s="78">
        <v>5.9670000000000005</v>
      </c>
      <c r="AH377" s="79">
        <v>30.305999999999997</v>
      </c>
    </row>
    <row r="378" spans="1:34" ht="15" customHeight="1">
      <c r="A378" s="73">
        <v>395</v>
      </c>
      <c r="B378" s="116" t="s">
        <v>0</v>
      </c>
      <c r="C378" s="74" t="str">
        <f t="shared" si="8"/>
        <v>00015291</v>
      </c>
      <c r="D378" s="147">
        <v>15291</v>
      </c>
      <c r="E378" s="75" t="s">
        <v>1603</v>
      </c>
      <c r="F378" s="75" t="s">
        <v>103</v>
      </c>
      <c r="G378" s="76" t="s">
        <v>103</v>
      </c>
      <c r="H378" s="76" t="s">
        <v>196</v>
      </c>
      <c r="I378" s="76" t="s">
        <v>1545</v>
      </c>
      <c r="J378" s="121" t="s">
        <v>197</v>
      </c>
      <c r="K378" s="87" t="s">
        <v>199</v>
      </c>
      <c r="L378" s="77" t="s">
        <v>199</v>
      </c>
      <c r="M378" s="78">
        <v>6.375</v>
      </c>
      <c r="N378" s="78">
        <v>17.579999999999998</v>
      </c>
      <c r="O378" s="78">
        <v>13.525</v>
      </c>
      <c r="P378" s="79">
        <v>37.479999999999997</v>
      </c>
      <c r="Q378" s="78">
        <v>0</v>
      </c>
      <c r="R378" s="78">
        <v>0</v>
      </c>
      <c r="S378" s="78">
        <v>0</v>
      </c>
      <c r="T378" s="78">
        <v>0</v>
      </c>
      <c r="U378" s="78">
        <v>0</v>
      </c>
      <c r="V378" s="79">
        <v>0</v>
      </c>
      <c r="W378" s="78">
        <v>25</v>
      </c>
      <c r="X378" s="78">
        <v>30</v>
      </c>
      <c r="Y378" s="78">
        <v>25</v>
      </c>
      <c r="Z378" s="79">
        <v>80</v>
      </c>
      <c r="AA378" s="78">
        <v>6.375</v>
      </c>
      <c r="AB378" s="78">
        <v>17.579999999999998</v>
      </c>
      <c r="AC378" s="78">
        <v>13.525</v>
      </c>
      <c r="AD378" s="79">
        <v>37.479999999999997</v>
      </c>
      <c r="AE378" s="78">
        <v>18.625</v>
      </c>
      <c r="AF378" s="78">
        <v>12.42</v>
      </c>
      <c r="AG378" s="78">
        <v>11.475</v>
      </c>
      <c r="AH378" s="79">
        <v>42.52</v>
      </c>
    </row>
    <row r="379" spans="1:34" ht="15" customHeight="1">
      <c r="A379" s="73">
        <v>396</v>
      </c>
      <c r="B379" s="116" t="s">
        <v>0</v>
      </c>
      <c r="C379" s="74" t="str">
        <f t="shared" si="8"/>
        <v>00018148</v>
      </c>
      <c r="D379" s="147">
        <v>18148</v>
      </c>
      <c r="E379" s="75" t="s">
        <v>1604</v>
      </c>
      <c r="F379" s="75" t="s">
        <v>103</v>
      </c>
      <c r="G379" s="76" t="s">
        <v>103</v>
      </c>
      <c r="H379" s="76" t="s">
        <v>196</v>
      </c>
      <c r="I379" s="76" t="s">
        <v>1545</v>
      </c>
      <c r="J379" s="121" t="s">
        <v>197</v>
      </c>
      <c r="K379" s="87" t="s">
        <v>200</v>
      </c>
      <c r="L379" s="77" t="s">
        <v>200</v>
      </c>
      <c r="M379" s="78">
        <v>0.51</v>
      </c>
      <c r="N379" s="78">
        <v>8.2040000000000006</v>
      </c>
      <c r="O379" s="78">
        <v>7.5739999999999998</v>
      </c>
      <c r="P379" s="79">
        <v>16.288</v>
      </c>
      <c r="Q379" s="78">
        <v>0</v>
      </c>
      <c r="R379" s="78">
        <v>0</v>
      </c>
      <c r="S379" s="78">
        <v>0</v>
      </c>
      <c r="T379" s="78">
        <v>0</v>
      </c>
      <c r="U379" s="78">
        <v>0</v>
      </c>
      <c r="V379" s="79">
        <v>0</v>
      </c>
      <c r="W379" s="78">
        <v>2</v>
      </c>
      <c r="X379" s="78">
        <v>14</v>
      </c>
      <c r="Y379" s="78">
        <v>14</v>
      </c>
      <c r="Z379" s="79">
        <v>30</v>
      </c>
      <c r="AA379" s="78">
        <v>0.51</v>
      </c>
      <c r="AB379" s="78">
        <v>8.2040000000000006</v>
      </c>
      <c r="AC379" s="78">
        <v>7.5739999999999998</v>
      </c>
      <c r="AD379" s="79">
        <v>16.288</v>
      </c>
      <c r="AE379" s="78">
        <v>1.49</v>
      </c>
      <c r="AF379" s="78">
        <v>5.7959999999999994</v>
      </c>
      <c r="AG379" s="78">
        <v>6.4260000000000002</v>
      </c>
      <c r="AH379" s="79">
        <v>13.712</v>
      </c>
    </row>
    <row r="380" spans="1:34" ht="15" customHeight="1">
      <c r="A380" s="73">
        <v>397</v>
      </c>
      <c r="B380" s="116" t="s">
        <v>0</v>
      </c>
      <c r="C380" s="74" t="str">
        <f t="shared" si="8"/>
        <v>00018666</v>
      </c>
      <c r="D380" s="147">
        <v>18666</v>
      </c>
      <c r="E380" s="75" t="s">
        <v>1605</v>
      </c>
      <c r="F380" s="75" t="s">
        <v>103</v>
      </c>
      <c r="G380" s="76" t="s">
        <v>103</v>
      </c>
      <c r="H380" s="76" t="s">
        <v>196</v>
      </c>
      <c r="I380" s="76" t="s">
        <v>1545</v>
      </c>
      <c r="J380" s="121" t="s">
        <v>197</v>
      </c>
      <c r="K380" s="87" t="s">
        <v>1133</v>
      </c>
      <c r="L380" s="77" t="s">
        <v>588</v>
      </c>
      <c r="M380" s="78">
        <v>0.51</v>
      </c>
      <c r="N380" s="78">
        <v>2.3440000000000003</v>
      </c>
      <c r="O380" s="78">
        <v>2.1639999999999997</v>
      </c>
      <c r="P380" s="79">
        <v>5.0179999999999998</v>
      </c>
      <c r="Q380" s="78">
        <v>0</v>
      </c>
      <c r="R380" s="78">
        <v>0</v>
      </c>
      <c r="S380" s="78">
        <v>0</v>
      </c>
      <c r="T380" s="78">
        <v>0</v>
      </c>
      <c r="U380" s="78">
        <v>0</v>
      </c>
      <c r="V380" s="79">
        <v>0</v>
      </c>
      <c r="W380" s="78">
        <v>2</v>
      </c>
      <c r="X380" s="78">
        <v>4</v>
      </c>
      <c r="Y380" s="78">
        <v>4</v>
      </c>
      <c r="Z380" s="79">
        <v>10</v>
      </c>
      <c r="AA380" s="78">
        <v>0.51</v>
      </c>
      <c r="AB380" s="78">
        <v>2.3440000000000003</v>
      </c>
      <c r="AC380" s="78">
        <v>2.1639999999999997</v>
      </c>
      <c r="AD380" s="79">
        <v>5.0179999999999998</v>
      </c>
      <c r="AE380" s="78">
        <v>1.49</v>
      </c>
      <c r="AF380" s="78">
        <v>1.6559999999999999</v>
      </c>
      <c r="AG380" s="78">
        <v>1.8360000000000001</v>
      </c>
      <c r="AH380" s="79">
        <v>4.9820000000000002</v>
      </c>
    </row>
    <row r="381" spans="1:34" ht="15" customHeight="1">
      <c r="A381" s="73">
        <v>398</v>
      </c>
      <c r="B381" s="116" t="s">
        <v>0</v>
      </c>
      <c r="C381" s="74" t="str">
        <f t="shared" si="8"/>
        <v>00018739</v>
      </c>
      <c r="D381" s="147">
        <v>18739</v>
      </c>
      <c r="E381" s="75" t="s">
        <v>1606</v>
      </c>
      <c r="F381" s="75" t="s">
        <v>103</v>
      </c>
      <c r="G381" s="76" t="s">
        <v>103</v>
      </c>
      <c r="H381" s="76" t="s">
        <v>196</v>
      </c>
      <c r="I381" s="76" t="s">
        <v>1545</v>
      </c>
      <c r="J381" s="121" t="s">
        <v>197</v>
      </c>
      <c r="K381" s="87" t="s">
        <v>201</v>
      </c>
      <c r="L381" s="77" t="s">
        <v>201</v>
      </c>
      <c r="M381" s="78">
        <v>2.04</v>
      </c>
      <c r="N381" s="78">
        <v>5.274</v>
      </c>
      <c r="O381" s="78">
        <v>8.1149999999999984</v>
      </c>
      <c r="P381" s="79">
        <v>15.428999999999998</v>
      </c>
      <c r="Q381" s="78">
        <v>0</v>
      </c>
      <c r="R381" s="78">
        <v>0</v>
      </c>
      <c r="S381" s="78">
        <v>0</v>
      </c>
      <c r="T381" s="78">
        <v>0</v>
      </c>
      <c r="U381" s="78">
        <v>0</v>
      </c>
      <c r="V381" s="79">
        <v>0</v>
      </c>
      <c r="W381" s="78">
        <v>8</v>
      </c>
      <c r="X381" s="78">
        <v>9</v>
      </c>
      <c r="Y381" s="78">
        <v>15</v>
      </c>
      <c r="Z381" s="79">
        <v>32</v>
      </c>
      <c r="AA381" s="78">
        <v>2.04</v>
      </c>
      <c r="AB381" s="78">
        <v>5.274</v>
      </c>
      <c r="AC381" s="78">
        <v>8.1149999999999984</v>
      </c>
      <c r="AD381" s="79">
        <v>15.428999999999998</v>
      </c>
      <c r="AE381" s="78">
        <v>5.96</v>
      </c>
      <c r="AF381" s="78">
        <v>3.726</v>
      </c>
      <c r="AG381" s="78">
        <v>6.8850000000000007</v>
      </c>
      <c r="AH381" s="79">
        <v>16.571000000000002</v>
      </c>
    </row>
    <row r="382" spans="1:34" ht="15" customHeight="1">
      <c r="A382" s="73">
        <v>399</v>
      </c>
      <c r="B382" s="116" t="s">
        <v>0</v>
      </c>
      <c r="C382" s="74" t="str">
        <f t="shared" si="8"/>
        <v>00018740</v>
      </c>
      <c r="D382" s="147">
        <v>18740</v>
      </c>
      <c r="E382" s="75" t="s">
        <v>1607</v>
      </c>
      <c r="F382" s="75" t="s">
        <v>103</v>
      </c>
      <c r="G382" s="76" t="s">
        <v>103</v>
      </c>
      <c r="H382" s="76" t="s">
        <v>196</v>
      </c>
      <c r="I382" s="76" t="s">
        <v>1545</v>
      </c>
      <c r="J382" s="121" t="s">
        <v>197</v>
      </c>
      <c r="K382" s="87" t="s">
        <v>202</v>
      </c>
      <c r="L382" s="77" t="s">
        <v>202</v>
      </c>
      <c r="M382" s="78">
        <v>1.2749999999999999</v>
      </c>
      <c r="N382" s="78">
        <v>6.4460000000000006</v>
      </c>
      <c r="O382" s="78">
        <v>5.9509999999999996</v>
      </c>
      <c r="P382" s="79">
        <v>13.672000000000001</v>
      </c>
      <c r="Q382" s="78">
        <v>0</v>
      </c>
      <c r="R382" s="78">
        <v>0</v>
      </c>
      <c r="S382" s="78">
        <v>0</v>
      </c>
      <c r="T382" s="78">
        <v>0</v>
      </c>
      <c r="U382" s="78">
        <v>0</v>
      </c>
      <c r="V382" s="79">
        <v>0</v>
      </c>
      <c r="W382" s="78">
        <v>5</v>
      </c>
      <c r="X382" s="78">
        <v>11</v>
      </c>
      <c r="Y382" s="78">
        <v>11</v>
      </c>
      <c r="Z382" s="79">
        <v>27</v>
      </c>
      <c r="AA382" s="78">
        <v>1.2749999999999999</v>
      </c>
      <c r="AB382" s="78">
        <v>6.4460000000000006</v>
      </c>
      <c r="AC382" s="78">
        <v>5.9509999999999996</v>
      </c>
      <c r="AD382" s="79">
        <v>13.672000000000001</v>
      </c>
      <c r="AE382" s="78">
        <v>3.7250000000000001</v>
      </c>
      <c r="AF382" s="78">
        <v>4.5539999999999994</v>
      </c>
      <c r="AG382" s="78">
        <v>5.0490000000000004</v>
      </c>
      <c r="AH382" s="79">
        <v>13.327999999999999</v>
      </c>
    </row>
    <row r="383" spans="1:34" ht="15" customHeight="1">
      <c r="A383" s="73">
        <v>400</v>
      </c>
      <c r="B383" s="116" t="s">
        <v>0</v>
      </c>
      <c r="C383" s="74" t="str">
        <f t="shared" si="8"/>
        <v>00018741</v>
      </c>
      <c r="D383" s="147">
        <v>18741</v>
      </c>
      <c r="E383" s="75" t="s">
        <v>1608</v>
      </c>
      <c r="F383" s="75" t="s">
        <v>103</v>
      </c>
      <c r="G383" s="76" t="s">
        <v>103</v>
      </c>
      <c r="H383" s="76" t="s">
        <v>196</v>
      </c>
      <c r="I383" s="76" t="s">
        <v>1545</v>
      </c>
      <c r="J383" s="121" t="s">
        <v>197</v>
      </c>
      <c r="K383" s="87" t="s">
        <v>195</v>
      </c>
      <c r="L383" s="77" t="s">
        <v>195</v>
      </c>
      <c r="M383" s="78">
        <v>1.7850000000000001</v>
      </c>
      <c r="N383" s="78">
        <v>6.4460000000000006</v>
      </c>
      <c r="O383" s="78">
        <v>2.7050000000000001</v>
      </c>
      <c r="P383" s="79">
        <v>10.936000000000002</v>
      </c>
      <c r="Q383" s="78">
        <v>0</v>
      </c>
      <c r="R383" s="78">
        <v>0</v>
      </c>
      <c r="S383" s="78">
        <v>0</v>
      </c>
      <c r="T383" s="78">
        <v>0</v>
      </c>
      <c r="U383" s="78">
        <v>0</v>
      </c>
      <c r="V383" s="79">
        <v>0</v>
      </c>
      <c r="W383" s="78">
        <v>7</v>
      </c>
      <c r="X383" s="78">
        <v>11</v>
      </c>
      <c r="Y383" s="78">
        <v>5</v>
      </c>
      <c r="Z383" s="79">
        <v>23</v>
      </c>
      <c r="AA383" s="78">
        <v>1.7850000000000001</v>
      </c>
      <c r="AB383" s="78">
        <v>6.4460000000000006</v>
      </c>
      <c r="AC383" s="78">
        <v>2.7050000000000001</v>
      </c>
      <c r="AD383" s="79">
        <v>10.936000000000002</v>
      </c>
      <c r="AE383" s="78">
        <v>5.2149999999999999</v>
      </c>
      <c r="AF383" s="78">
        <v>4.5539999999999994</v>
      </c>
      <c r="AG383" s="78">
        <v>2.2949999999999999</v>
      </c>
      <c r="AH383" s="79">
        <v>12.063999999999998</v>
      </c>
    </row>
    <row r="384" spans="1:34" ht="15" customHeight="1">
      <c r="A384" s="73">
        <v>401</v>
      </c>
      <c r="B384" s="116" t="s">
        <v>0</v>
      </c>
      <c r="C384" s="74" t="str">
        <f t="shared" si="8"/>
        <v>00032719</v>
      </c>
      <c r="D384" s="147">
        <v>32719</v>
      </c>
      <c r="E384" s="75" t="s">
        <v>1609</v>
      </c>
      <c r="F384" s="75" t="s">
        <v>103</v>
      </c>
      <c r="G384" s="76" t="s">
        <v>103</v>
      </c>
      <c r="H384" s="76" t="s">
        <v>196</v>
      </c>
      <c r="I384" s="76" t="s">
        <v>1545</v>
      </c>
      <c r="J384" s="121" t="s">
        <v>197</v>
      </c>
      <c r="K384" s="87" t="s">
        <v>1610</v>
      </c>
      <c r="L384" s="77" t="s">
        <v>1783</v>
      </c>
      <c r="M384" s="78">
        <v>0.255</v>
      </c>
      <c r="N384" s="78">
        <v>5.274</v>
      </c>
      <c r="O384" s="78">
        <v>1.0819999999999999</v>
      </c>
      <c r="P384" s="79">
        <v>6.6109999999999998</v>
      </c>
      <c r="Q384" s="78">
        <v>0</v>
      </c>
      <c r="R384" s="78">
        <v>0</v>
      </c>
      <c r="S384" s="78">
        <v>0</v>
      </c>
      <c r="T384" s="78">
        <v>0</v>
      </c>
      <c r="U384" s="78">
        <v>0</v>
      </c>
      <c r="V384" s="79">
        <v>0</v>
      </c>
      <c r="W384" s="78">
        <v>1</v>
      </c>
      <c r="X384" s="78">
        <v>9</v>
      </c>
      <c r="Y384" s="78">
        <v>2</v>
      </c>
      <c r="Z384" s="79">
        <v>12</v>
      </c>
      <c r="AA384" s="78">
        <v>0.255</v>
      </c>
      <c r="AB384" s="78">
        <v>5.274</v>
      </c>
      <c r="AC384" s="78">
        <v>1.0819999999999999</v>
      </c>
      <c r="AD384" s="79">
        <v>6.6109999999999998</v>
      </c>
      <c r="AE384" s="78">
        <v>0.745</v>
      </c>
      <c r="AF384" s="78">
        <v>3.726</v>
      </c>
      <c r="AG384" s="78">
        <v>0.91800000000000004</v>
      </c>
      <c r="AH384" s="79">
        <v>5.3890000000000002</v>
      </c>
    </row>
    <row r="385" spans="1:34" ht="15" customHeight="1">
      <c r="A385" s="73">
        <v>402</v>
      </c>
      <c r="B385" s="116" t="s">
        <v>0</v>
      </c>
      <c r="C385" s="74" t="str">
        <f t="shared" si="8"/>
        <v>00025605</v>
      </c>
      <c r="D385" s="147">
        <v>25605</v>
      </c>
      <c r="E385" s="75" t="s">
        <v>1611</v>
      </c>
      <c r="F385" s="75" t="s">
        <v>103</v>
      </c>
      <c r="G385" s="76" t="s">
        <v>103</v>
      </c>
      <c r="H385" s="76" t="s">
        <v>196</v>
      </c>
      <c r="I385" s="76" t="s">
        <v>1545</v>
      </c>
      <c r="J385" s="121" t="s">
        <v>197</v>
      </c>
      <c r="K385" s="87" t="s">
        <v>1134</v>
      </c>
      <c r="L385" s="77" t="s">
        <v>687</v>
      </c>
      <c r="M385" s="78">
        <v>1.02</v>
      </c>
      <c r="N385" s="78">
        <v>4.1020000000000003</v>
      </c>
      <c r="O385" s="78">
        <v>3.246</v>
      </c>
      <c r="P385" s="79">
        <v>8.3680000000000003</v>
      </c>
      <c r="Q385" s="78">
        <v>0</v>
      </c>
      <c r="R385" s="78">
        <v>0</v>
      </c>
      <c r="S385" s="78">
        <v>0</v>
      </c>
      <c r="T385" s="78">
        <v>0</v>
      </c>
      <c r="U385" s="78">
        <v>0</v>
      </c>
      <c r="V385" s="79">
        <v>0</v>
      </c>
      <c r="W385" s="78">
        <v>4</v>
      </c>
      <c r="X385" s="78">
        <v>7</v>
      </c>
      <c r="Y385" s="78">
        <v>6</v>
      </c>
      <c r="Z385" s="79">
        <v>17</v>
      </c>
      <c r="AA385" s="78">
        <v>1.02</v>
      </c>
      <c r="AB385" s="78">
        <v>4.1020000000000003</v>
      </c>
      <c r="AC385" s="78">
        <v>3.246</v>
      </c>
      <c r="AD385" s="79">
        <v>8.3680000000000003</v>
      </c>
      <c r="AE385" s="78">
        <v>2.98</v>
      </c>
      <c r="AF385" s="78">
        <v>2.8979999999999997</v>
      </c>
      <c r="AG385" s="78">
        <v>2.754</v>
      </c>
      <c r="AH385" s="79">
        <v>8.6319999999999997</v>
      </c>
    </row>
    <row r="386" spans="1:34" ht="15" customHeight="1">
      <c r="A386" s="73">
        <v>403</v>
      </c>
      <c r="B386" s="116" t="s">
        <v>0</v>
      </c>
      <c r="C386" s="74" t="str">
        <f t="shared" si="8"/>
        <v>00000145</v>
      </c>
      <c r="D386" s="149">
        <v>145</v>
      </c>
      <c r="E386" s="75" t="s">
        <v>1612</v>
      </c>
      <c r="F386" s="75" t="s">
        <v>103</v>
      </c>
      <c r="G386" s="99" t="s">
        <v>5</v>
      </c>
      <c r="H386" s="99" t="s">
        <v>76</v>
      </c>
      <c r="I386" s="76" t="s">
        <v>5</v>
      </c>
      <c r="J386" s="99" t="s">
        <v>129</v>
      </c>
      <c r="K386" s="87" t="s">
        <v>80</v>
      </c>
      <c r="L386" s="77" t="s">
        <v>80</v>
      </c>
      <c r="M386" s="78">
        <v>1</v>
      </c>
      <c r="N386" s="78">
        <v>5</v>
      </c>
      <c r="O386" s="78">
        <v>10</v>
      </c>
      <c r="P386" s="79">
        <v>16</v>
      </c>
      <c r="Q386" s="78">
        <v>6</v>
      </c>
      <c r="R386" s="78">
        <v>9</v>
      </c>
      <c r="S386" s="78">
        <v>18</v>
      </c>
      <c r="T386" s="78">
        <v>16</v>
      </c>
      <c r="U386" s="78">
        <v>18</v>
      </c>
      <c r="V386" s="79">
        <v>67</v>
      </c>
      <c r="W386" s="78">
        <v>6</v>
      </c>
      <c r="X386" s="78">
        <v>9</v>
      </c>
      <c r="Y386" s="78">
        <v>18</v>
      </c>
      <c r="Z386" s="79">
        <v>33</v>
      </c>
      <c r="AA386" s="78">
        <v>1</v>
      </c>
      <c r="AB386" s="78">
        <v>5</v>
      </c>
      <c r="AC386" s="78">
        <v>10</v>
      </c>
      <c r="AD386" s="79">
        <v>16</v>
      </c>
      <c r="AE386" s="78">
        <v>4</v>
      </c>
      <c r="AF386" s="78">
        <v>4</v>
      </c>
      <c r="AG386" s="78">
        <v>8</v>
      </c>
      <c r="AH386" s="79">
        <v>16</v>
      </c>
    </row>
    <row r="387" spans="1:34" ht="15" customHeight="1">
      <c r="A387" s="73">
        <v>404</v>
      </c>
      <c r="B387" s="116" t="s">
        <v>0</v>
      </c>
      <c r="C387" s="74" t="str">
        <f t="shared" si="8"/>
        <v>00000142</v>
      </c>
      <c r="D387" s="149">
        <v>142</v>
      </c>
      <c r="E387" s="75" t="s">
        <v>1613</v>
      </c>
      <c r="F387" s="75" t="s">
        <v>103</v>
      </c>
      <c r="G387" s="99" t="s">
        <v>5</v>
      </c>
      <c r="H387" s="99" t="s">
        <v>76</v>
      </c>
      <c r="I387" s="76" t="s">
        <v>5</v>
      </c>
      <c r="J387" s="99" t="s">
        <v>129</v>
      </c>
      <c r="K387" s="87" t="s">
        <v>82</v>
      </c>
      <c r="L387" s="77" t="s">
        <v>82</v>
      </c>
      <c r="M387" s="78">
        <v>2</v>
      </c>
      <c r="N387" s="78">
        <v>8</v>
      </c>
      <c r="O387" s="78">
        <v>6</v>
      </c>
      <c r="P387" s="79">
        <v>16</v>
      </c>
      <c r="Q387" s="78">
        <v>9</v>
      </c>
      <c r="R387" s="78">
        <v>15</v>
      </c>
      <c r="S387" s="78">
        <v>10</v>
      </c>
      <c r="T387" s="78">
        <v>15</v>
      </c>
      <c r="U387" s="78">
        <v>13</v>
      </c>
      <c r="V387" s="79">
        <v>62</v>
      </c>
      <c r="W387" s="78">
        <v>9</v>
      </c>
      <c r="X387" s="78">
        <v>14</v>
      </c>
      <c r="Y387" s="78">
        <v>11</v>
      </c>
      <c r="Z387" s="79">
        <v>34</v>
      </c>
      <c r="AA387" s="78">
        <v>2</v>
      </c>
      <c r="AB387" s="78">
        <v>8</v>
      </c>
      <c r="AC387" s="78">
        <v>6</v>
      </c>
      <c r="AD387" s="79">
        <v>16</v>
      </c>
      <c r="AE387" s="78">
        <v>6</v>
      </c>
      <c r="AF387" s="78">
        <v>6</v>
      </c>
      <c r="AG387" s="78">
        <v>5</v>
      </c>
      <c r="AH387" s="79">
        <v>17</v>
      </c>
    </row>
    <row r="388" spans="1:34" ht="15" customHeight="1">
      <c r="A388" s="73">
        <v>405</v>
      </c>
      <c r="B388" s="116" t="s">
        <v>0</v>
      </c>
      <c r="C388" s="74" t="str">
        <f t="shared" si="8"/>
        <v>00000144</v>
      </c>
      <c r="D388" s="149">
        <v>144</v>
      </c>
      <c r="E388" s="75" t="s">
        <v>1614</v>
      </c>
      <c r="F388" s="75" t="s">
        <v>103</v>
      </c>
      <c r="G388" s="99" t="s">
        <v>5</v>
      </c>
      <c r="H388" s="99" t="s">
        <v>76</v>
      </c>
      <c r="I388" s="76" t="s">
        <v>5</v>
      </c>
      <c r="J388" s="99" t="s">
        <v>129</v>
      </c>
      <c r="K388" s="87" t="s">
        <v>1135</v>
      </c>
      <c r="L388" s="77" t="s">
        <v>342</v>
      </c>
      <c r="M388" s="78">
        <v>4</v>
      </c>
      <c r="N388" s="78">
        <v>11</v>
      </c>
      <c r="O388" s="78">
        <v>6</v>
      </c>
      <c r="P388" s="79">
        <v>21</v>
      </c>
      <c r="Q388" s="78">
        <v>15</v>
      </c>
      <c r="R388" s="78">
        <v>18</v>
      </c>
      <c r="S388" s="78">
        <v>10</v>
      </c>
      <c r="T388" s="78">
        <v>7</v>
      </c>
      <c r="U388" s="78">
        <v>11</v>
      </c>
      <c r="V388" s="79">
        <v>61</v>
      </c>
      <c r="W388" s="78">
        <v>14</v>
      </c>
      <c r="X388" s="78">
        <v>18</v>
      </c>
      <c r="Y388" s="78">
        <v>11</v>
      </c>
      <c r="Z388" s="79">
        <v>43</v>
      </c>
      <c r="AA388" s="78">
        <v>4</v>
      </c>
      <c r="AB388" s="78">
        <v>11</v>
      </c>
      <c r="AC388" s="78">
        <v>6</v>
      </c>
      <c r="AD388" s="79">
        <v>21</v>
      </c>
      <c r="AE388" s="78">
        <v>10</v>
      </c>
      <c r="AF388" s="78">
        <v>7</v>
      </c>
      <c r="AG388" s="78">
        <v>5</v>
      </c>
      <c r="AH388" s="79">
        <v>22</v>
      </c>
    </row>
    <row r="389" spans="1:34" ht="15" customHeight="1">
      <c r="A389" s="73">
        <v>406</v>
      </c>
      <c r="B389" s="116" t="s">
        <v>0</v>
      </c>
      <c r="C389" s="74" t="str">
        <f t="shared" si="8"/>
        <v>00000143</v>
      </c>
      <c r="D389" s="149">
        <v>143</v>
      </c>
      <c r="E389" s="75" t="s">
        <v>1615</v>
      </c>
      <c r="F389" s="75" t="s">
        <v>103</v>
      </c>
      <c r="G389" s="99" t="s">
        <v>5</v>
      </c>
      <c r="H389" s="99" t="s">
        <v>76</v>
      </c>
      <c r="I389" s="76" t="s">
        <v>5</v>
      </c>
      <c r="J389" s="99" t="s">
        <v>129</v>
      </c>
      <c r="K389" s="87" t="s">
        <v>79</v>
      </c>
      <c r="L389" s="77" t="s">
        <v>79</v>
      </c>
      <c r="M389" s="78">
        <v>2</v>
      </c>
      <c r="N389" s="78">
        <v>8</v>
      </c>
      <c r="O389" s="78">
        <v>10</v>
      </c>
      <c r="P389" s="79">
        <v>20</v>
      </c>
      <c r="Q389" s="78">
        <v>9</v>
      </c>
      <c r="R389" s="78">
        <v>13</v>
      </c>
      <c r="S389" s="78">
        <v>18</v>
      </c>
      <c r="T389" s="78">
        <v>24</v>
      </c>
      <c r="U389" s="78">
        <v>19</v>
      </c>
      <c r="V389" s="79">
        <v>83</v>
      </c>
      <c r="W389" s="78">
        <v>8</v>
      </c>
      <c r="X389" s="78">
        <v>13</v>
      </c>
      <c r="Y389" s="78">
        <v>18</v>
      </c>
      <c r="Z389" s="79">
        <v>39</v>
      </c>
      <c r="AA389" s="78">
        <v>2</v>
      </c>
      <c r="AB389" s="78">
        <v>8</v>
      </c>
      <c r="AC389" s="78">
        <v>10</v>
      </c>
      <c r="AD389" s="79">
        <v>20</v>
      </c>
      <c r="AE389" s="78">
        <v>6</v>
      </c>
      <c r="AF389" s="78">
        <v>5</v>
      </c>
      <c r="AG389" s="78">
        <v>8</v>
      </c>
      <c r="AH389" s="79">
        <v>19</v>
      </c>
    </row>
    <row r="390" spans="1:34" ht="15" customHeight="1">
      <c r="A390" s="73">
        <v>407</v>
      </c>
      <c r="B390" s="115" t="s">
        <v>1206</v>
      </c>
      <c r="C390" s="74" t="str">
        <f t="shared" si="8"/>
        <v>00000146</v>
      </c>
      <c r="D390" s="149">
        <v>146</v>
      </c>
      <c r="E390" s="75" t="s">
        <v>1616</v>
      </c>
      <c r="F390" s="75" t="s">
        <v>103</v>
      </c>
      <c r="G390" s="99" t="s">
        <v>5</v>
      </c>
      <c r="H390" s="99" t="s">
        <v>128</v>
      </c>
      <c r="I390" s="76" t="s">
        <v>5</v>
      </c>
      <c r="J390" s="99" t="s">
        <v>129</v>
      </c>
      <c r="K390" s="87" t="s">
        <v>129</v>
      </c>
      <c r="L390" s="77" t="s">
        <v>343</v>
      </c>
      <c r="M390" s="78">
        <v>17</v>
      </c>
      <c r="N390" s="78">
        <v>57</v>
      </c>
      <c r="O390" s="78">
        <v>53</v>
      </c>
      <c r="P390" s="79">
        <v>127</v>
      </c>
      <c r="Q390" s="78">
        <v>74</v>
      </c>
      <c r="R390" s="78">
        <v>98</v>
      </c>
      <c r="S390" s="78">
        <v>94</v>
      </c>
      <c r="T390" s="78">
        <v>110</v>
      </c>
      <c r="U390" s="78">
        <v>167</v>
      </c>
      <c r="V390" s="79">
        <v>543</v>
      </c>
      <c r="W390" s="78">
        <v>67</v>
      </c>
      <c r="X390" s="78">
        <v>97</v>
      </c>
      <c r="Y390" s="78">
        <v>98</v>
      </c>
      <c r="Z390" s="79">
        <v>262</v>
      </c>
      <c r="AA390" s="78">
        <v>17</v>
      </c>
      <c r="AB390" s="78">
        <v>57</v>
      </c>
      <c r="AC390" s="78">
        <v>53</v>
      </c>
      <c r="AD390" s="79">
        <v>127</v>
      </c>
      <c r="AE390" s="78">
        <v>50</v>
      </c>
      <c r="AF390" s="78">
        <v>40</v>
      </c>
      <c r="AG390" s="78">
        <v>45</v>
      </c>
      <c r="AH390" s="79">
        <v>135</v>
      </c>
    </row>
    <row r="391" spans="1:34" ht="15" customHeight="1">
      <c r="A391" s="73">
        <v>408</v>
      </c>
      <c r="B391" s="116" t="s">
        <v>0</v>
      </c>
      <c r="C391" s="74" t="str">
        <f t="shared" si="8"/>
        <v>00000147</v>
      </c>
      <c r="D391" s="149">
        <v>147</v>
      </c>
      <c r="E391" s="75" t="s">
        <v>1617</v>
      </c>
      <c r="F391" s="75" t="s">
        <v>103</v>
      </c>
      <c r="G391" s="99" t="s">
        <v>5</v>
      </c>
      <c r="H391" s="99" t="s">
        <v>128</v>
      </c>
      <c r="I391" s="76" t="s">
        <v>5</v>
      </c>
      <c r="J391" s="99" t="s">
        <v>129</v>
      </c>
      <c r="K391" s="126" t="s">
        <v>1136</v>
      </c>
      <c r="L391" s="77" t="s">
        <v>344</v>
      </c>
      <c r="M391" s="78">
        <v>2</v>
      </c>
      <c r="N391" s="78">
        <v>7</v>
      </c>
      <c r="O391" s="78">
        <v>9</v>
      </c>
      <c r="P391" s="79">
        <v>18</v>
      </c>
      <c r="Q391" s="78">
        <v>7</v>
      </c>
      <c r="R391" s="78">
        <v>12</v>
      </c>
      <c r="S391" s="78">
        <v>15</v>
      </c>
      <c r="T391" s="78">
        <v>14</v>
      </c>
      <c r="U391" s="78">
        <v>21</v>
      </c>
      <c r="V391" s="79">
        <v>69</v>
      </c>
      <c r="W391" s="78">
        <v>6</v>
      </c>
      <c r="X391" s="78">
        <v>12</v>
      </c>
      <c r="Y391" s="78">
        <v>16</v>
      </c>
      <c r="Z391" s="79">
        <v>34</v>
      </c>
      <c r="AA391" s="78">
        <v>2</v>
      </c>
      <c r="AB391" s="78">
        <v>7</v>
      </c>
      <c r="AC391" s="78">
        <v>9</v>
      </c>
      <c r="AD391" s="79">
        <v>18</v>
      </c>
      <c r="AE391" s="78">
        <v>5</v>
      </c>
      <c r="AF391" s="78">
        <v>5</v>
      </c>
      <c r="AG391" s="78">
        <v>7</v>
      </c>
      <c r="AH391" s="79">
        <v>17</v>
      </c>
    </row>
    <row r="392" spans="1:34" ht="15" customHeight="1">
      <c r="A392" s="73">
        <v>409</v>
      </c>
      <c r="B392" s="116" t="s">
        <v>0</v>
      </c>
      <c r="C392" s="74" t="str">
        <f t="shared" si="8"/>
        <v>00000149</v>
      </c>
      <c r="D392" s="149">
        <v>149</v>
      </c>
      <c r="E392" s="75" t="s">
        <v>1618</v>
      </c>
      <c r="F392" s="75" t="s">
        <v>103</v>
      </c>
      <c r="G392" s="99" t="s">
        <v>5</v>
      </c>
      <c r="H392" s="99" t="s">
        <v>128</v>
      </c>
      <c r="I392" s="76" t="s">
        <v>5</v>
      </c>
      <c r="J392" s="99" t="s">
        <v>129</v>
      </c>
      <c r="K392" s="87" t="s">
        <v>127</v>
      </c>
      <c r="L392" s="77" t="s">
        <v>127</v>
      </c>
      <c r="M392" s="78">
        <v>6</v>
      </c>
      <c r="N392" s="78">
        <v>17</v>
      </c>
      <c r="O392" s="78">
        <v>12</v>
      </c>
      <c r="P392" s="79">
        <v>35</v>
      </c>
      <c r="Q392" s="78">
        <v>27</v>
      </c>
      <c r="R392" s="78">
        <v>29</v>
      </c>
      <c r="S392" s="78">
        <v>22</v>
      </c>
      <c r="T392" s="78">
        <v>34</v>
      </c>
      <c r="U392" s="78">
        <v>30</v>
      </c>
      <c r="V392" s="79">
        <v>142</v>
      </c>
      <c r="W392" s="78">
        <v>24</v>
      </c>
      <c r="X392" s="78">
        <v>29</v>
      </c>
      <c r="Y392" s="78">
        <v>23</v>
      </c>
      <c r="Z392" s="79">
        <v>76</v>
      </c>
      <c r="AA392" s="78">
        <v>6</v>
      </c>
      <c r="AB392" s="78">
        <v>17</v>
      </c>
      <c r="AC392" s="78">
        <v>12</v>
      </c>
      <c r="AD392" s="79">
        <v>35</v>
      </c>
      <c r="AE392" s="78">
        <v>18</v>
      </c>
      <c r="AF392" s="78">
        <v>12</v>
      </c>
      <c r="AG392" s="78">
        <v>10</v>
      </c>
      <c r="AH392" s="79">
        <v>40</v>
      </c>
    </row>
    <row r="393" spans="1:34" ht="15" customHeight="1">
      <c r="A393" s="73">
        <v>410</v>
      </c>
      <c r="B393" s="116" t="s">
        <v>0</v>
      </c>
      <c r="C393" s="74" t="str">
        <f t="shared" si="8"/>
        <v>00000148</v>
      </c>
      <c r="D393" s="149">
        <v>148</v>
      </c>
      <c r="E393" s="75" t="s">
        <v>1619</v>
      </c>
      <c r="F393" s="75" t="s">
        <v>103</v>
      </c>
      <c r="G393" s="99" t="s">
        <v>5</v>
      </c>
      <c r="H393" s="99" t="s">
        <v>128</v>
      </c>
      <c r="I393" s="76" t="s">
        <v>5</v>
      </c>
      <c r="J393" s="99" t="s">
        <v>129</v>
      </c>
      <c r="K393" s="87" t="s">
        <v>1137</v>
      </c>
      <c r="L393" s="77" t="s">
        <v>345</v>
      </c>
      <c r="M393" s="58">
        <v>5</v>
      </c>
      <c r="N393" s="60">
        <v>27</v>
      </c>
      <c r="O393" s="61">
        <v>23</v>
      </c>
      <c r="P393" s="59">
        <v>55</v>
      </c>
      <c r="Q393" s="58">
        <v>22</v>
      </c>
      <c r="R393" s="60">
        <v>47</v>
      </c>
      <c r="S393" s="61">
        <v>40</v>
      </c>
      <c r="T393" s="61">
        <v>51</v>
      </c>
      <c r="U393" s="61">
        <v>48</v>
      </c>
      <c r="V393" s="59">
        <v>208</v>
      </c>
      <c r="W393" s="58">
        <v>20</v>
      </c>
      <c r="X393" s="60">
        <v>46</v>
      </c>
      <c r="Y393" s="61">
        <v>42</v>
      </c>
      <c r="Z393" s="59">
        <v>108</v>
      </c>
      <c r="AA393" s="58">
        <v>5</v>
      </c>
      <c r="AB393" s="60">
        <v>27</v>
      </c>
      <c r="AC393" s="61">
        <v>23</v>
      </c>
      <c r="AD393" s="59">
        <v>55</v>
      </c>
      <c r="AE393" s="58">
        <v>15</v>
      </c>
      <c r="AF393" s="60">
        <v>19</v>
      </c>
      <c r="AG393" s="61">
        <v>19</v>
      </c>
      <c r="AH393" s="59">
        <v>53</v>
      </c>
    </row>
    <row r="394" spans="1:34" ht="15" customHeight="1">
      <c r="A394" s="73">
        <v>411</v>
      </c>
      <c r="B394" s="87" t="s">
        <v>1202</v>
      </c>
      <c r="C394" s="74" t="str">
        <f t="shared" ref="C394:C425" si="9">+TEXT(D394,"00000000")</f>
        <v>00000150</v>
      </c>
      <c r="D394" s="149">
        <v>150</v>
      </c>
      <c r="E394" s="75" t="s">
        <v>1620</v>
      </c>
      <c r="F394" s="75" t="s">
        <v>103</v>
      </c>
      <c r="G394" s="99" t="s">
        <v>5</v>
      </c>
      <c r="H394" s="99" t="s">
        <v>5</v>
      </c>
      <c r="I394" s="76" t="s">
        <v>5</v>
      </c>
      <c r="J394" s="99" t="s">
        <v>5</v>
      </c>
      <c r="K394" s="77" t="s">
        <v>5</v>
      </c>
      <c r="L394" s="77" t="s">
        <v>346</v>
      </c>
      <c r="M394" s="78">
        <v>78</v>
      </c>
      <c r="N394" s="78">
        <v>185</v>
      </c>
      <c r="O394" s="78">
        <v>181</v>
      </c>
      <c r="P394" s="79">
        <v>444</v>
      </c>
      <c r="Q394" s="78">
        <v>339</v>
      </c>
      <c r="R394" s="78">
        <v>320</v>
      </c>
      <c r="S394" s="78">
        <v>322</v>
      </c>
      <c r="T394" s="78">
        <v>371</v>
      </c>
      <c r="U394" s="78">
        <v>336</v>
      </c>
      <c r="V394" s="79">
        <v>1688</v>
      </c>
      <c r="W394" s="78">
        <v>306</v>
      </c>
      <c r="X394" s="78">
        <v>316</v>
      </c>
      <c r="Y394" s="78">
        <v>332</v>
      </c>
      <c r="Z394" s="79">
        <v>954</v>
      </c>
      <c r="AA394" s="78">
        <v>78</v>
      </c>
      <c r="AB394" s="78">
        <v>185</v>
      </c>
      <c r="AC394" s="78">
        <v>181</v>
      </c>
      <c r="AD394" s="79">
        <v>444</v>
      </c>
      <c r="AE394" s="78">
        <v>229</v>
      </c>
      <c r="AF394" s="78">
        <v>131</v>
      </c>
      <c r="AG394" s="78">
        <v>154</v>
      </c>
      <c r="AH394" s="79">
        <v>514</v>
      </c>
    </row>
    <row r="395" spans="1:34" ht="15" customHeight="1">
      <c r="A395" s="73">
        <v>412</v>
      </c>
      <c r="B395" s="116" t="s">
        <v>0</v>
      </c>
      <c r="C395" s="74" t="str">
        <f t="shared" si="9"/>
        <v>00000151</v>
      </c>
      <c r="D395" s="149">
        <v>151</v>
      </c>
      <c r="E395" s="75" t="s">
        <v>1621</v>
      </c>
      <c r="F395" s="75" t="s">
        <v>103</v>
      </c>
      <c r="G395" s="99" t="s">
        <v>5</v>
      </c>
      <c r="H395" s="99" t="s">
        <v>5</v>
      </c>
      <c r="I395" s="76" t="s">
        <v>5</v>
      </c>
      <c r="J395" s="99" t="s">
        <v>5</v>
      </c>
      <c r="K395" s="77" t="s">
        <v>149</v>
      </c>
      <c r="L395" s="77" t="s">
        <v>149</v>
      </c>
      <c r="M395" s="78">
        <v>0</v>
      </c>
      <c r="N395" s="78">
        <v>0</v>
      </c>
      <c r="O395" s="78">
        <v>2</v>
      </c>
      <c r="P395" s="79">
        <v>2</v>
      </c>
      <c r="Q395" s="78">
        <v>2</v>
      </c>
      <c r="R395" s="78">
        <v>1</v>
      </c>
      <c r="S395" s="78">
        <v>4</v>
      </c>
      <c r="T395" s="78">
        <v>9</v>
      </c>
      <c r="U395" s="78">
        <v>11</v>
      </c>
      <c r="V395" s="79">
        <v>27</v>
      </c>
      <c r="W395" s="78">
        <v>1</v>
      </c>
      <c r="X395" s="78">
        <v>1</v>
      </c>
      <c r="Y395" s="78">
        <v>4</v>
      </c>
      <c r="Z395" s="79">
        <v>6</v>
      </c>
      <c r="AA395" s="78">
        <v>0</v>
      </c>
      <c r="AB395" s="78">
        <v>0</v>
      </c>
      <c r="AC395" s="78">
        <v>2</v>
      </c>
      <c r="AD395" s="79">
        <v>2</v>
      </c>
      <c r="AE395" s="78">
        <v>1</v>
      </c>
      <c r="AF395" s="78">
        <v>0</v>
      </c>
      <c r="AG395" s="78">
        <v>2</v>
      </c>
      <c r="AH395" s="79">
        <v>3</v>
      </c>
    </row>
    <row r="396" spans="1:34" ht="15" customHeight="1">
      <c r="A396" s="73">
        <v>413</v>
      </c>
      <c r="B396" s="116" t="s">
        <v>0</v>
      </c>
      <c r="C396" s="74" t="str">
        <f t="shared" si="9"/>
        <v>00000152</v>
      </c>
      <c r="D396" s="149">
        <v>152</v>
      </c>
      <c r="E396" s="75" t="s">
        <v>1622</v>
      </c>
      <c r="F396" s="75" t="s">
        <v>103</v>
      </c>
      <c r="G396" s="99" t="s">
        <v>5</v>
      </c>
      <c r="H396" s="99" t="s">
        <v>5</v>
      </c>
      <c r="I396" s="76" t="s">
        <v>5</v>
      </c>
      <c r="J396" s="99" t="s">
        <v>5</v>
      </c>
      <c r="K396" s="77" t="s">
        <v>148</v>
      </c>
      <c r="L396" s="77" t="s">
        <v>148</v>
      </c>
      <c r="M396" s="78">
        <v>0</v>
      </c>
      <c r="N396" s="78">
        <v>1</v>
      </c>
      <c r="O396" s="78">
        <v>3</v>
      </c>
      <c r="P396" s="79">
        <v>4</v>
      </c>
      <c r="Q396" s="78">
        <v>2</v>
      </c>
      <c r="R396" s="78">
        <v>2</v>
      </c>
      <c r="S396" s="78">
        <v>5</v>
      </c>
      <c r="T396" s="78">
        <v>6</v>
      </c>
      <c r="U396" s="78">
        <v>4</v>
      </c>
      <c r="V396" s="79">
        <v>19</v>
      </c>
      <c r="W396" s="78">
        <v>1</v>
      </c>
      <c r="X396" s="78">
        <v>2</v>
      </c>
      <c r="Y396" s="78">
        <v>5</v>
      </c>
      <c r="Z396" s="79">
        <v>8</v>
      </c>
      <c r="AA396" s="78">
        <v>0</v>
      </c>
      <c r="AB396" s="78">
        <v>1</v>
      </c>
      <c r="AC396" s="78">
        <v>3</v>
      </c>
      <c r="AD396" s="79">
        <v>4</v>
      </c>
      <c r="AE396" s="78">
        <v>1</v>
      </c>
      <c r="AF396" s="78">
        <v>1</v>
      </c>
      <c r="AG396" s="78">
        <v>2</v>
      </c>
      <c r="AH396" s="79">
        <v>4</v>
      </c>
    </row>
    <row r="397" spans="1:34" ht="15" customHeight="1">
      <c r="A397" s="73">
        <v>414</v>
      </c>
      <c r="B397" s="116" t="s">
        <v>0</v>
      </c>
      <c r="C397" s="74" t="str">
        <f t="shared" si="9"/>
        <v>00000293</v>
      </c>
      <c r="D397" s="149">
        <v>293</v>
      </c>
      <c r="E397" s="75" t="s">
        <v>1623</v>
      </c>
      <c r="F397" s="75" t="s">
        <v>103</v>
      </c>
      <c r="G397" s="99" t="s">
        <v>5</v>
      </c>
      <c r="H397" s="99" t="s">
        <v>5</v>
      </c>
      <c r="I397" s="76" t="s">
        <v>5</v>
      </c>
      <c r="J397" s="99" t="s">
        <v>5</v>
      </c>
      <c r="K397" s="77" t="s">
        <v>150</v>
      </c>
      <c r="L397" s="77" t="s">
        <v>150</v>
      </c>
      <c r="M397" s="78">
        <v>0</v>
      </c>
      <c r="N397" s="78">
        <v>0</v>
      </c>
      <c r="O397" s="78">
        <v>4</v>
      </c>
      <c r="P397" s="79">
        <v>4</v>
      </c>
      <c r="Q397" s="78">
        <v>2</v>
      </c>
      <c r="R397" s="78">
        <v>1</v>
      </c>
      <c r="S397" s="78">
        <v>7</v>
      </c>
      <c r="T397" s="78">
        <v>3</v>
      </c>
      <c r="U397" s="78">
        <v>2</v>
      </c>
      <c r="V397" s="79">
        <v>15</v>
      </c>
      <c r="W397" s="78">
        <v>1</v>
      </c>
      <c r="X397" s="78">
        <v>1</v>
      </c>
      <c r="Y397" s="78">
        <v>7</v>
      </c>
      <c r="Z397" s="79">
        <v>9</v>
      </c>
      <c r="AA397" s="78">
        <v>0</v>
      </c>
      <c r="AB397" s="78">
        <v>0</v>
      </c>
      <c r="AC397" s="78">
        <v>4</v>
      </c>
      <c r="AD397" s="79">
        <v>4</v>
      </c>
      <c r="AE397" s="78">
        <v>1</v>
      </c>
      <c r="AF397" s="78">
        <v>0</v>
      </c>
      <c r="AG397" s="78">
        <v>3</v>
      </c>
      <c r="AH397" s="79">
        <v>4</v>
      </c>
    </row>
    <row r="398" spans="1:34" ht="15" customHeight="1">
      <c r="A398" s="73">
        <v>415</v>
      </c>
      <c r="B398" s="115" t="s">
        <v>1206</v>
      </c>
      <c r="C398" s="74" t="str">
        <f t="shared" si="9"/>
        <v>00000136</v>
      </c>
      <c r="D398" s="149">
        <v>136</v>
      </c>
      <c r="E398" s="75" t="s">
        <v>1624</v>
      </c>
      <c r="F398" s="75" t="s">
        <v>103</v>
      </c>
      <c r="G398" s="99" t="s">
        <v>5</v>
      </c>
      <c r="H398" s="99" t="s">
        <v>1625</v>
      </c>
      <c r="I398" s="76" t="s">
        <v>5</v>
      </c>
      <c r="J398" s="99" t="s">
        <v>5</v>
      </c>
      <c r="K398" s="77" t="s">
        <v>59</v>
      </c>
      <c r="L398" s="77" t="s">
        <v>59</v>
      </c>
      <c r="M398" s="78">
        <v>24</v>
      </c>
      <c r="N398" s="78">
        <v>51</v>
      </c>
      <c r="O398" s="78">
        <v>52</v>
      </c>
      <c r="P398" s="79">
        <v>127</v>
      </c>
      <c r="Q398" s="78">
        <v>103</v>
      </c>
      <c r="R398" s="78">
        <v>89</v>
      </c>
      <c r="S398" s="78">
        <v>93</v>
      </c>
      <c r="T398" s="78">
        <v>110</v>
      </c>
      <c r="U398" s="78">
        <v>123</v>
      </c>
      <c r="V398" s="79">
        <v>518</v>
      </c>
      <c r="W398" s="78">
        <v>93</v>
      </c>
      <c r="X398" s="78">
        <v>88</v>
      </c>
      <c r="Y398" s="78">
        <v>96</v>
      </c>
      <c r="Z398" s="79">
        <v>277</v>
      </c>
      <c r="AA398" s="78">
        <v>24</v>
      </c>
      <c r="AB398" s="78">
        <v>51</v>
      </c>
      <c r="AC398" s="78">
        <v>52</v>
      </c>
      <c r="AD398" s="79">
        <v>127</v>
      </c>
      <c r="AE398" s="78">
        <v>69</v>
      </c>
      <c r="AF398" s="78">
        <v>36</v>
      </c>
      <c r="AG398" s="78">
        <v>44</v>
      </c>
      <c r="AH398" s="79">
        <v>149</v>
      </c>
    </row>
    <row r="399" spans="1:34" ht="15" customHeight="1">
      <c r="A399" s="73">
        <v>416</v>
      </c>
      <c r="B399" s="116" t="s">
        <v>0</v>
      </c>
      <c r="C399" s="74" t="str">
        <f t="shared" si="9"/>
        <v>00000153</v>
      </c>
      <c r="D399" s="149">
        <v>153</v>
      </c>
      <c r="E399" s="75" t="s">
        <v>1626</v>
      </c>
      <c r="F399" s="75" t="s">
        <v>103</v>
      </c>
      <c r="G399" s="99" t="s">
        <v>5</v>
      </c>
      <c r="H399" s="99" t="s">
        <v>169</v>
      </c>
      <c r="I399" s="76" t="s">
        <v>5</v>
      </c>
      <c r="J399" s="99" t="s">
        <v>5</v>
      </c>
      <c r="K399" s="77" t="s">
        <v>171</v>
      </c>
      <c r="L399" s="77" t="s">
        <v>171</v>
      </c>
      <c r="M399" s="78">
        <v>1</v>
      </c>
      <c r="N399" s="78">
        <v>5</v>
      </c>
      <c r="O399" s="78">
        <v>5</v>
      </c>
      <c r="P399" s="79">
        <v>11</v>
      </c>
      <c r="Q399" s="78">
        <v>6</v>
      </c>
      <c r="R399" s="78">
        <v>8</v>
      </c>
      <c r="S399" s="78">
        <v>8</v>
      </c>
      <c r="T399" s="78">
        <v>16</v>
      </c>
      <c r="U399" s="78">
        <v>7</v>
      </c>
      <c r="V399" s="79">
        <v>45</v>
      </c>
      <c r="W399" s="78">
        <v>6</v>
      </c>
      <c r="X399" s="78">
        <v>8</v>
      </c>
      <c r="Y399" s="78">
        <v>9</v>
      </c>
      <c r="Z399" s="79">
        <v>23</v>
      </c>
      <c r="AA399" s="78">
        <v>1</v>
      </c>
      <c r="AB399" s="78">
        <v>5</v>
      </c>
      <c r="AC399" s="78">
        <v>5</v>
      </c>
      <c r="AD399" s="79">
        <v>11</v>
      </c>
      <c r="AE399" s="78">
        <v>4</v>
      </c>
      <c r="AF399" s="78">
        <v>3</v>
      </c>
      <c r="AG399" s="78">
        <v>4</v>
      </c>
      <c r="AH399" s="79">
        <v>11</v>
      </c>
    </row>
    <row r="400" spans="1:34" ht="15" customHeight="1">
      <c r="A400" s="73">
        <v>417</v>
      </c>
      <c r="B400" s="116" t="s">
        <v>0</v>
      </c>
      <c r="C400" s="74" t="str">
        <f t="shared" si="9"/>
        <v>00000154</v>
      </c>
      <c r="D400" s="149">
        <v>154</v>
      </c>
      <c r="E400" s="75" t="s">
        <v>1627</v>
      </c>
      <c r="F400" s="75" t="s">
        <v>103</v>
      </c>
      <c r="G400" s="99" t="s">
        <v>5</v>
      </c>
      <c r="H400" s="99" t="s">
        <v>169</v>
      </c>
      <c r="I400" s="76" t="s">
        <v>5</v>
      </c>
      <c r="J400" s="99" t="s">
        <v>5</v>
      </c>
      <c r="K400" s="77" t="s">
        <v>169</v>
      </c>
      <c r="L400" s="77" t="s">
        <v>169</v>
      </c>
      <c r="M400" s="78">
        <v>4</v>
      </c>
      <c r="N400" s="78">
        <v>11</v>
      </c>
      <c r="O400" s="78">
        <v>13</v>
      </c>
      <c r="P400" s="79">
        <v>28</v>
      </c>
      <c r="Q400" s="78">
        <v>15</v>
      </c>
      <c r="R400" s="78">
        <v>19</v>
      </c>
      <c r="S400" s="78">
        <v>24</v>
      </c>
      <c r="T400" s="78">
        <v>20</v>
      </c>
      <c r="U400" s="78">
        <v>26</v>
      </c>
      <c r="V400" s="79">
        <v>104</v>
      </c>
      <c r="W400" s="78">
        <v>14</v>
      </c>
      <c r="X400" s="78">
        <v>19</v>
      </c>
      <c r="Y400" s="78">
        <v>25</v>
      </c>
      <c r="Z400" s="79">
        <v>58</v>
      </c>
      <c r="AA400" s="78">
        <v>4</v>
      </c>
      <c r="AB400" s="78">
        <v>11</v>
      </c>
      <c r="AC400" s="78">
        <v>13</v>
      </c>
      <c r="AD400" s="79">
        <v>28</v>
      </c>
      <c r="AE400" s="78">
        <v>10</v>
      </c>
      <c r="AF400" s="78">
        <v>8</v>
      </c>
      <c r="AG400" s="78">
        <v>11</v>
      </c>
      <c r="AH400" s="79">
        <v>29</v>
      </c>
    </row>
    <row r="401" spans="1:34" ht="15" customHeight="1">
      <c r="A401" s="73">
        <v>418</v>
      </c>
      <c r="B401" s="117" t="s">
        <v>1251</v>
      </c>
      <c r="C401" s="74" t="str">
        <f t="shared" si="9"/>
        <v>00000155</v>
      </c>
      <c r="D401" s="149">
        <v>155</v>
      </c>
      <c r="E401" s="75" t="s">
        <v>1628</v>
      </c>
      <c r="F401" s="75" t="s">
        <v>103</v>
      </c>
      <c r="G401" s="99" t="s">
        <v>5</v>
      </c>
      <c r="H401" s="99" t="s">
        <v>169</v>
      </c>
      <c r="I401" s="76" t="s">
        <v>5</v>
      </c>
      <c r="J401" s="99" t="s">
        <v>5</v>
      </c>
      <c r="K401" s="77" t="s">
        <v>1138</v>
      </c>
      <c r="L401" s="77" t="s">
        <v>347</v>
      </c>
      <c r="M401" s="78">
        <v>7</v>
      </c>
      <c r="N401" s="78">
        <v>22</v>
      </c>
      <c r="O401" s="78">
        <v>20</v>
      </c>
      <c r="P401" s="79">
        <v>49</v>
      </c>
      <c r="Q401" s="78">
        <v>29</v>
      </c>
      <c r="R401" s="78">
        <v>38</v>
      </c>
      <c r="S401" s="78">
        <v>36</v>
      </c>
      <c r="T401" s="78">
        <v>31</v>
      </c>
      <c r="U401" s="78">
        <v>23</v>
      </c>
      <c r="V401" s="79">
        <v>157</v>
      </c>
      <c r="W401" s="78">
        <v>26</v>
      </c>
      <c r="X401" s="78">
        <v>38</v>
      </c>
      <c r="Y401" s="78">
        <v>38</v>
      </c>
      <c r="Z401" s="79">
        <v>102</v>
      </c>
      <c r="AA401" s="78">
        <v>7</v>
      </c>
      <c r="AB401" s="78">
        <v>22</v>
      </c>
      <c r="AC401" s="78">
        <v>20</v>
      </c>
      <c r="AD401" s="79">
        <v>49</v>
      </c>
      <c r="AE401" s="78">
        <v>20</v>
      </c>
      <c r="AF401" s="78">
        <v>16</v>
      </c>
      <c r="AG401" s="78">
        <v>17</v>
      </c>
      <c r="AH401" s="79">
        <v>53</v>
      </c>
    </row>
    <row r="402" spans="1:34" ht="15" customHeight="1">
      <c r="A402" s="73">
        <v>419</v>
      </c>
      <c r="B402" s="116" t="s">
        <v>0</v>
      </c>
      <c r="C402" s="74" t="str">
        <f t="shared" si="9"/>
        <v>00000156</v>
      </c>
      <c r="D402" s="149">
        <v>156</v>
      </c>
      <c r="E402" s="75" t="s">
        <v>1629</v>
      </c>
      <c r="F402" s="75" t="s">
        <v>103</v>
      </c>
      <c r="G402" s="99" t="s">
        <v>5</v>
      </c>
      <c r="H402" s="99" t="s">
        <v>169</v>
      </c>
      <c r="I402" s="76" t="s">
        <v>5</v>
      </c>
      <c r="J402" s="99" t="s">
        <v>5</v>
      </c>
      <c r="K402" s="77" t="s">
        <v>172</v>
      </c>
      <c r="L402" s="77" t="s">
        <v>172</v>
      </c>
      <c r="M402" s="78">
        <v>1</v>
      </c>
      <c r="N402" s="78">
        <v>3</v>
      </c>
      <c r="O402" s="78">
        <v>4</v>
      </c>
      <c r="P402" s="79">
        <v>8</v>
      </c>
      <c r="Q402" s="78">
        <v>3</v>
      </c>
      <c r="R402" s="78">
        <v>6</v>
      </c>
      <c r="S402" s="78">
        <v>8</v>
      </c>
      <c r="T402" s="78">
        <v>7</v>
      </c>
      <c r="U402" s="78">
        <v>3</v>
      </c>
      <c r="V402" s="79">
        <v>27</v>
      </c>
      <c r="W402" s="78">
        <v>2</v>
      </c>
      <c r="X402" s="78">
        <v>6</v>
      </c>
      <c r="Y402" s="78">
        <v>8</v>
      </c>
      <c r="Z402" s="79">
        <v>16</v>
      </c>
      <c r="AA402" s="78">
        <v>1</v>
      </c>
      <c r="AB402" s="78">
        <v>3</v>
      </c>
      <c r="AC402" s="78">
        <v>4</v>
      </c>
      <c r="AD402" s="79">
        <v>8</v>
      </c>
      <c r="AE402" s="78">
        <v>2</v>
      </c>
      <c r="AF402" s="78">
        <v>2</v>
      </c>
      <c r="AG402" s="78">
        <v>4</v>
      </c>
      <c r="AH402" s="79">
        <v>8</v>
      </c>
    </row>
    <row r="403" spans="1:34" ht="15" customHeight="1">
      <c r="A403" s="73">
        <v>420</v>
      </c>
      <c r="B403" s="115" t="s">
        <v>1206</v>
      </c>
      <c r="C403" s="74" t="str">
        <f t="shared" si="9"/>
        <v>00000137</v>
      </c>
      <c r="D403" s="149">
        <v>137</v>
      </c>
      <c r="E403" s="75" t="s">
        <v>1630</v>
      </c>
      <c r="F403" s="75" t="s">
        <v>103</v>
      </c>
      <c r="G403" s="99" t="s">
        <v>5</v>
      </c>
      <c r="H403" s="99" t="s">
        <v>76</v>
      </c>
      <c r="I403" s="76" t="s">
        <v>5</v>
      </c>
      <c r="J403" s="99" t="s">
        <v>5</v>
      </c>
      <c r="K403" s="77" t="s">
        <v>1139</v>
      </c>
      <c r="L403" s="77" t="s">
        <v>340</v>
      </c>
      <c r="M403" s="78">
        <v>4</v>
      </c>
      <c r="N403" s="78">
        <v>11</v>
      </c>
      <c r="O403" s="78">
        <v>7</v>
      </c>
      <c r="P403" s="79">
        <v>22</v>
      </c>
      <c r="Q403" s="78">
        <v>19</v>
      </c>
      <c r="R403" s="78">
        <v>19</v>
      </c>
      <c r="S403" s="78">
        <v>12</v>
      </c>
      <c r="T403" s="78">
        <v>19</v>
      </c>
      <c r="U403" s="78">
        <v>11</v>
      </c>
      <c r="V403" s="79">
        <v>80</v>
      </c>
      <c r="W403" s="78">
        <v>17</v>
      </c>
      <c r="X403" s="78">
        <v>19</v>
      </c>
      <c r="Y403" s="78">
        <v>12</v>
      </c>
      <c r="Z403" s="79">
        <v>48</v>
      </c>
      <c r="AA403" s="78">
        <v>4</v>
      </c>
      <c r="AB403" s="78">
        <v>11</v>
      </c>
      <c r="AC403" s="78">
        <v>7</v>
      </c>
      <c r="AD403" s="79">
        <v>22</v>
      </c>
      <c r="AE403" s="78">
        <v>13</v>
      </c>
      <c r="AF403" s="78">
        <v>8</v>
      </c>
      <c r="AG403" s="78">
        <v>6</v>
      </c>
      <c r="AH403" s="79">
        <v>27</v>
      </c>
    </row>
    <row r="404" spans="1:34" ht="15" customHeight="1">
      <c r="A404" s="73">
        <v>421</v>
      </c>
      <c r="B404" s="116" t="s">
        <v>0</v>
      </c>
      <c r="C404" s="74" t="str">
        <f t="shared" si="9"/>
        <v>00000139</v>
      </c>
      <c r="D404" s="149">
        <v>139</v>
      </c>
      <c r="E404" s="75" t="s">
        <v>1631</v>
      </c>
      <c r="F404" s="75" t="s">
        <v>103</v>
      </c>
      <c r="G404" s="99" t="s">
        <v>5</v>
      </c>
      <c r="H404" s="99" t="s">
        <v>76</v>
      </c>
      <c r="I404" s="76" t="s">
        <v>5</v>
      </c>
      <c r="J404" s="99" t="s">
        <v>5</v>
      </c>
      <c r="K404" s="77" t="s">
        <v>78</v>
      </c>
      <c r="L404" s="77" t="s">
        <v>78</v>
      </c>
      <c r="M404" s="78">
        <v>1</v>
      </c>
      <c r="N404" s="78">
        <v>0</v>
      </c>
      <c r="O404" s="78">
        <v>0</v>
      </c>
      <c r="P404" s="79">
        <v>1</v>
      </c>
      <c r="Q404" s="78">
        <v>1</v>
      </c>
      <c r="R404" s="78">
        <v>0</v>
      </c>
      <c r="S404" s="78">
        <v>0</v>
      </c>
      <c r="T404" s="78">
        <v>2</v>
      </c>
      <c r="U404" s="78">
        <v>0</v>
      </c>
      <c r="V404" s="79">
        <v>3</v>
      </c>
      <c r="W404" s="78">
        <v>1</v>
      </c>
      <c r="X404" s="78">
        <v>0</v>
      </c>
      <c r="Y404" s="78">
        <v>0</v>
      </c>
      <c r="Z404" s="79">
        <v>1</v>
      </c>
      <c r="AA404" s="78">
        <v>1</v>
      </c>
      <c r="AB404" s="78">
        <v>0</v>
      </c>
      <c r="AC404" s="78">
        <v>0</v>
      </c>
      <c r="AD404" s="79">
        <v>1</v>
      </c>
      <c r="AE404" s="78">
        <v>1</v>
      </c>
      <c r="AF404" s="78">
        <v>0</v>
      </c>
      <c r="AG404" s="78">
        <v>0</v>
      </c>
      <c r="AH404" s="79">
        <v>1</v>
      </c>
    </row>
    <row r="405" spans="1:34" ht="15" customHeight="1">
      <c r="A405" s="73">
        <v>422</v>
      </c>
      <c r="B405" s="116" t="s">
        <v>0</v>
      </c>
      <c r="C405" s="74" t="str">
        <f t="shared" si="9"/>
        <v>00000140</v>
      </c>
      <c r="D405" s="149">
        <v>140</v>
      </c>
      <c r="E405" s="75" t="s">
        <v>1632</v>
      </c>
      <c r="F405" s="75" t="s">
        <v>103</v>
      </c>
      <c r="G405" s="76" t="s">
        <v>5</v>
      </c>
      <c r="H405" s="76" t="s">
        <v>76</v>
      </c>
      <c r="I405" s="76" t="s">
        <v>5</v>
      </c>
      <c r="J405" s="99" t="s">
        <v>5</v>
      </c>
      <c r="K405" s="77" t="s">
        <v>1140</v>
      </c>
      <c r="L405" s="77" t="s">
        <v>341</v>
      </c>
      <c r="M405" s="78">
        <v>1</v>
      </c>
      <c r="N405" s="78">
        <v>0</v>
      </c>
      <c r="O405" s="78">
        <v>1</v>
      </c>
      <c r="P405" s="79">
        <v>2</v>
      </c>
      <c r="Q405" s="78">
        <v>2</v>
      </c>
      <c r="R405" s="78">
        <v>1</v>
      </c>
      <c r="S405" s="78">
        <v>2</v>
      </c>
      <c r="T405" s="78">
        <v>2</v>
      </c>
      <c r="U405" s="78">
        <v>1</v>
      </c>
      <c r="V405" s="79">
        <v>8</v>
      </c>
      <c r="W405" s="78">
        <v>2</v>
      </c>
      <c r="X405" s="78">
        <v>1</v>
      </c>
      <c r="Y405" s="78">
        <v>2</v>
      </c>
      <c r="Z405" s="79">
        <v>5</v>
      </c>
      <c r="AA405" s="78">
        <v>1</v>
      </c>
      <c r="AB405" s="78">
        <v>0</v>
      </c>
      <c r="AC405" s="78">
        <v>1</v>
      </c>
      <c r="AD405" s="79">
        <v>2</v>
      </c>
      <c r="AE405" s="78">
        <v>2</v>
      </c>
      <c r="AF405" s="78">
        <v>0</v>
      </c>
      <c r="AG405" s="78">
        <v>1</v>
      </c>
      <c r="AH405" s="79">
        <v>3</v>
      </c>
    </row>
    <row r="406" spans="1:34" ht="15" customHeight="1">
      <c r="A406" s="73">
        <v>423</v>
      </c>
      <c r="B406" s="116" t="s">
        <v>0</v>
      </c>
      <c r="C406" s="74" t="str">
        <f t="shared" si="9"/>
        <v>00000141</v>
      </c>
      <c r="D406" s="149">
        <v>141</v>
      </c>
      <c r="E406" s="75" t="s">
        <v>1633</v>
      </c>
      <c r="F406" s="75" t="s">
        <v>103</v>
      </c>
      <c r="G406" s="76" t="s">
        <v>5</v>
      </c>
      <c r="H406" s="76" t="s">
        <v>76</v>
      </c>
      <c r="I406" s="76" t="s">
        <v>5</v>
      </c>
      <c r="J406" s="99" t="s">
        <v>5</v>
      </c>
      <c r="K406" s="77" t="s">
        <v>77</v>
      </c>
      <c r="L406" s="77" t="s">
        <v>77</v>
      </c>
      <c r="M406" s="78">
        <v>0</v>
      </c>
      <c r="N406" s="78">
        <v>0</v>
      </c>
      <c r="O406" s="78">
        <v>1</v>
      </c>
      <c r="P406" s="79">
        <v>1</v>
      </c>
      <c r="Q406" s="78">
        <v>2</v>
      </c>
      <c r="R406" s="78">
        <v>1</v>
      </c>
      <c r="S406" s="78">
        <v>2</v>
      </c>
      <c r="T406" s="78">
        <v>2</v>
      </c>
      <c r="U406" s="78">
        <v>3</v>
      </c>
      <c r="V406" s="79">
        <v>10</v>
      </c>
      <c r="W406" s="78">
        <v>2</v>
      </c>
      <c r="X406" s="78">
        <v>1</v>
      </c>
      <c r="Y406" s="78">
        <v>2</v>
      </c>
      <c r="Z406" s="79">
        <v>5</v>
      </c>
      <c r="AA406" s="78">
        <v>0</v>
      </c>
      <c r="AB406" s="78">
        <v>0</v>
      </c>
      <c r="AC406" s="78">
        <v>1</v>
      </c>
      <c r="AD406" s="79">
        <v>1</v>
      </c>
      <c r="AE406" s="78">
        <v>1</v>
      </c>
      <c r="AF406" s="78">
        <v>0</v>
      </c>
      <c r="AG406" s="78">
        <v>1</v>
      </c>
      <c r="AH406" s="79">
        <v>2</v>
      </c>
    </row>
    <row r="407" spans="1:34" ht="15" customHeight="1">
      <c r="A407" s="73">
        <v>424</v>
      </c>
      <c r="B407" s="116" t="s">
        <v>0</v>
      </c>
      <c r="C407" s="74" t="str">
        <f t="shared" si="9"/>
        <v>00006690</v>
      </c>
      <c r="D407" s="149">
        <v>6690</v>
      </c>
      <c r="E407" s="75" t="s">
        <v>1634</v>
      </c>
      <c r="F407" s="75" t="s">
        <v>103</v>
      </c>
      <c r="G407" s="99" t="s">
        <v>5</v>
      </c>
      <c r="H407" s="99" t="s">
        <v>76</v>
      </c>
      <c r="I407" s="76" t="s">
        <v>5</v>
      </c>
      <c r="J407" s="99" t="s">
        <v>5</v>
      </c>
      <c r="K407" s="77" t="s">
        <v>81</v>
      </c>
      <c r="L407" s="77" t="s">
        <v>81</v>
      </c>
      <c r="M407" s="78">
        <v>0</v>
      </c>
      <c r="N407" s="78">
        <v>0</v>
      </c>
      <c r="O407" s="78">
        <v>0</v>
      </c>
      <c r="P407" s="79">
        <v>0</v>
      </c>
      <c r="Q407" s="78">
        <v>1</v>
      </c>
      <c r="R407" s="78">
        <v>0</v>
      </c>
      <c r="S407" s="78">
        <v>0</v>
      </c>
      <c r="T407" s="78">
        <v>2</v>
      </c>
      <c r="U407" s="78">
        <v>0</v>
      </c>
      <c r="V407" s="79">
        <v>3</v>
      </c>
      <c r="W407" s="78">
        <v>1</v>
      </c>
      <c r="X407" s="78">
        <v>0</v>
      </c>
      <c r="Y407" s="78">
        <v>0</v>
      </c>
      <c r="Z407" s="79">
        <v>1</v>
      </c>
      <c r="AA407" s="78">
        <v>0</v>
      </c>
      <c r="AB407" s="78">
        <v>0</v>
      </c>
      <c r="AC407" s="78">
        <v>0</v>
      </c>
      <c r="AD407" s="79">
        <v>0</v>
      </c>
      <c r="AE407" s="78">
        <v>0</v>
      </c>
      <c r="AF407" s="78">
        <v>0</v>
      </c>
      <c r="AG407" s="78">
        <v>0</v>
      </c>
      <c r="AH407" s="79">
        <v>0</v>
      </c>
    </row>
    <row r="408" spans="1:34" ht="15" customHeight="1">
      <c r="A408" s="73">
        <v>425</v>
      </c>
      <c r="B408" s="117" t="s">
        <v>1251</v>
      </c>
      <c r="C408" s="74" t="str">
        <f t="shared" si="9"/>
        <v>00000129</v>
      </c>
      <c r="D408" s="149">
        <v>129</v>
      </c>
      <c r="E408" s="75" t="s">
        <v>1635</v>
      </c>
      <c r="F408" s="75" t="s">
        <v>103</v>
      </c>
      <c r="G408" s="99" t="s">
        <v>5</v>
      </c>
      <c r="H408" s="99" t="s">
        <v>1636</v>
      </c>
      <c r="I408" s="76" t="s">
        <v>5</v>
      </c>
      <c r="J408" s="99" t="s">
        <v>5</v>
      </c>
      <c r="K408" s="77" t="s">
        <v>1141</v>
      </c>
      <c r="L408" s="77" t="s">
        <v>336</v>
      </c>
      <c r="M408" s="78">
        <v>3</v>
      </c>
      <c r="N408" s="78">
        <v>9</v>
      </c>
      <c r="O408" s="78">
        <v>8</v>
      </c>
      <c r="P408" s="79">
        <v>20</v>
      </c>
      <c r="Q408" s="78">
        <v>15</v>
      </c>
      <c r="R408" s="78">
        <v>16</v>
      </c>
      <c r="S408" s="78">
        <v>13</v>
      </c>
      <c r="T408" s="78">
        <v>19</v>
      </c>
      <c r="U408" s="78">
        <v>18</v>
      </c>
      <c r="V408" s="79">
        <v>81</v>
      </c>
      <c r="W408" s="78">
        <v>13</v>
      </c>
      <c r="X408" s="78">
        <v>16</v>
      </c>
      <c r="Y408" s="78">
        <v>14</v>
      </c>
      <c r="Z408" s="79">
        <v>43</v>
      </c>
      <c r="AA408" s="78">
        <v>3</v>
      </c>
      <c r="AB408" s="78">
        <v>9</v>
      </c>
      <c r="AC408" s="78">
        <v>8</v>
      </c>
      <c r="AD408" s="79">
        <v>20</v>
      </c>
      <c r="AE408" s="78">
        <v>10</v>
      </c>
      <c r="AF408" s="78">
        <v>7</v>
      </c>
      <c r="AG408" s="78">
        <v>6</v>
      </c>
      <c r="AH408" s="79">
        <v>23</v>
      </c>
    </row>
    <row r="409" spans="1:34" ht="15" customHeight="1">
      <c r="A409" s="73">
        <v>426</v>
      </c>
      <c r="B409" s="116" t="s">
        <v>0</v>
      </c>
      <c r="C409" s="74" t="str">
        <f t="shared" si="9"/>
        <v>00000130</v>
      </c>
      <c r="D409" s="149">
        <v>130</v>
      </c>
      <c r="E409" s="75" t="s">
        <v>1637</v>
      </c>
      <c r="F409" s="75" t="s">
        <v>103</v>
      </c>
      <c r="G409" s="99" t="s">
        <v>5</v>
      </c>
      <c r="H409" s="99" t="s">
        <v>1636</v>
      </c>
      <c r="I409" s="76" t="s">
        <v>5</v>
      </c>
      <c r="J409" s="99" t="s">
        <v>5</v>
      </c>
      <c r="K409" s="77" t="s">
        <v>4</v>
      </c>
      <c r="L409" s="77" t="s">
        <v>4</v>
      </c>
      <c r="M409" s="78">
        <v>0</v>
      </c>
      <c r="N409" s="78">
        <v>1</v>
      </c>
      <c r="O409" s="78">
        <v>0</v>
      </c>
      <c r="P409" s="79">
        <v>1</v>
      </c>
      <c r="Q409" s="78">
        <v>0</v>
      </c>
      <c r="R409" s="78">
        <v>1</v>
      </c>
      <c r="S409" s="78">
        <v>0</v>
      </c>
      <c r="T409" s="78">
        <v>2</v>
      </c>
      <c r="U409" s="78">
        <v>1</v>
      </c>
      <c r="V409" s="79">
        <v>4</v>
      </c>
      <c r="W409" s="78">
        <v>0</v>
      </c>
      <c r="X409" s="78">
        <v>2</v>
      </c>
      <c r="Y409" s="78">
        <v>1</v>
      </c>
      <c r="Z409" s="79">
        <v>3</v>
      </c>
      <c r="AA409" s="78">
        <v>0</v>
      </c>
      <c r="AB409" s="78">
        <v>1</v>
      </c>
      <c r="AC409" s="78">
        <v>0</v>
      </c>
      <c r="AD409" s="79">
        <v>1</v>
      </c>
      <c r="AE409" s="78">
        <v>0</v>
      </c>
      <c r="AF409" s="78">
        <v>2</v>
      </c>
      <c r="AG409" s="78">
        <v>1</v>
      </c>
      <c r="AH409" s="79">
        <v>3</v>
      </c>
    </row>
    <row r="410" spans="1:34" ht="15" customHeight="1">
      <c r="A410" s="73">
        <v>428</v>
      </c>
      <c r="B410" s="116" t="s">
        <v>0</v>
      </c>
      <c r="C410" s="74" t="str">
        <f t="shared" si="9"/>
        <v>00000159</v>
      </c>
      <c r="D410" s="149">
        <v>159</v>
      </c>
      <c r="E410" s="75" t="s">
        <v>1638</v>
      </c>
      <c r="F410" s="75" t="s">
        <v>103</v>
      </c>
      <c r="G410" s="99" t="s">
        <v>5</v>
      </c>
      <c r="H410" s="99" t="s">
        <v>180</v>
      </c>
      <c r="I410" s="76" t="s">
        <v>5</v>
      </c>
      <c r="J410" s="99" t="s">
        <v>5</v>
      </c>
      <c r="K410" s="77" t="s">
        <v>181</v>
      </c>
      <c r="L410" s="77" t="s">
        <v>181</v>
      </c>
      <c r="M410" s="78">
        <v>0</v>
      </c>
      <c r="N410" s="78">
        <v>2</v>
      </c>
      <c r="O410" s="78">
        <v>2</v>
      </c>
      <c r="P410" s="79">
        <v>4</v>
      </c>
      <c r="Q410" s="78">
        <v>1</v>
      </c>
      <c r="R410" s="78">
        <v>4</v>
      </c>
      <c r="S410" s="78">
        <v>4</v>
      </c>
      <c r="T410" s="78">
        <v>4</v>
      </c>
      <c r="U410" s="78">
        <v>2</v>
      </c>
      <c r="V410" s="79">
        <v>15</v>
      </c>
      <c r="W410" s="78">
        <v>1</v>
      </c>
      <c r="X410" s="78">
        <v>4</v>
      </c>
      <c r="Y410" s="78">
        <v>4</v>
      </c>
      <c r="Z410" s="79">
        <v>9</v>
      </c>
      <c r="AA410" s="78">
        <v>0</v>
      </c>
      <c r="AB410" s="78">
        <v>2</v>
      </c>
      <c r="AC410" s="78">
        <v>2</v>
      </c>
      <c r="AD410" s="79">
        <v>4</v>
      </c>
      <c r="AE410" s="78">
        <v>0</v>
      </c>
      <c r="AF410" s="78">
        <v>1</v>
      </c>
      <c r="AG410" s="78">
        <v>2</v>
      </c>
      <c r="AH410" s="79">
        <v>3</v>
      </c>
    </row>
    <row r="411" spans="1:34" ht="15" customHeight="1">
      <c r="A411" s="73">
        <v>429</v>
      </c>
      <c r="B411" s="116" t="s">
        <v>0</v>
      </c>
      <c r="C411" s="74" t="str">
        <f t="shared" si="9"/>
        <v>00000157</v>
      </c>
      <c r="D411" s="149">
        <v>157</v>
      </c>
      <c r="E411" s="75" t="s">
        <v>1639</v>
      </c>
      <c r="F411" s="75" t="s">
        <v>103</v>
      </c>
      <c r="G411" s="99" t="s">
        <v>5</v>
      </c>
      <c r="H411" s="99" t="s">
        <v>1640</v>
      </c>
      <c r="I411" s="76" t="s">
        <v>5</v>
      </c>
      <c r="J411" s="99" t="s">
        <v>5</v>
      </c>
      <c r="K411" s="77" t="s">
        <v>177</v>
      </c>
      <c r="L411" s="77" t="s">
        <v>177</v>
      </c>
      <c r="M411" s="78">
        <v>2</v>
      </c>
      <c r="N411" s="78">
        <v>11</v>
      </c>
      <c r="O411" s="78">
        <v>14</v>
      </c>
      <c r="P411" s="79">
        <v>27</v>
      </c>
      <c r="Q411" s="78">
        <v>11</v>
      </c>
      <c r="R411" s="78">
        <v>19</v>
      </c>
      <c r="S411" s="78">
        <v>24</v>
      </c>
      <c r="T411" s="78">
        <v>55</v>
      </c>
      <c r="U411" s="78">
        <v>33</v>
      </c>
      <c r="V411" s="79">
        <v>142</v>
      </c>
      <c r="W411" s="78">
        <v>10</v>
      </c>
      <c r="X411" s="78">
        <v>19</v>
      </c>
      <c r="Y411" s="78">
        <v>25</v>
      </c>
      <c r="Z411" s="79">
        <v>54</v>
      </c>
      <c r="AA411" s="78">
        <v>2</v>
      </c>
      <c r="AB411" s="78">
        <v>11</v>
      </c>
      <c r="AC411" s="78">
        <v>14</v>
      </c>
      <c r="AD411" s="79">
        <v>27</v>
      </c>
      <c r="AE411" s="78">
        <v>7</v>
      </c>
      <c r="AF411" s="78">
        <v>8</v>
      </c>
      <c r="AG411" s="78">
        <v>12</v>
      </c>
      <c r="AH411" s="79">
        <v>27</v>
      </c>
    </row>
    <row r="412" spans="1:34" ht="15" customHeight="1">
      <c r="A412" s="73">
        <v>430</v>
      </c>
      <c r="B412" s="116" t="s">
        <v>0</v>
      </c>
      <c r="C412" s="74" t="str">
        <f t="shared" si="9"/>
        <v>00000158</v>
      </c>
      <c r="D412" s="149">
        <v>158</v>
      </c>
      <c r="E412" s="75" t="s">
        <v>1641</v>
      </c>
      <c r="F412" s="75" t="s">
        <v>103</v>
      </c>
      <c r="G412" s="99" t="s">
        <v>5</v>
      </c>
      <c r="H412" s="99" t="s">
        <v>1640</v>
      </c>
      <c r="I412" s="76" t="s">
        <v>5</v>
      </c>
      <c r="J412" s="99" t="s">
        <v>5</v>
      </c>
      <c r="K412" s="77" t="s">
        <v>179</v>
      </c>
      <c r="L412" s="77" t="s">
        <v>179</v>
      </c>
      <c r="M412" s="78">
        <v>0</v>
      </c>
      <c r="N412" s="78">
        <v>3</v>
      </c>
      <c r="O412" s="78">
        <v>1</v>
      </c>
      <c r="P412" s="79">
        <v>4</v>
      </c>
      <c r="Q412" s="78">
        <v>1</v>
      </c>
      <c r="R412" s="78">
        <v>5</v>
      </c>
      <c r="S412" s="78">
        <v>3</v>
      </c>
      <c r="T412" s="78">
        <v>6</v>
      </c>
      <c r="U412" s="78">
        <v>4</v>
      </c>
      <c r="V412" s="79">
        <v>19</v>
      </c>
      <c r="W412" s="78">
        <v>1</v>
      </c>
      <c r="X412" s="78">
        <v>5</v>
      </c>
      <c r="Y412" s="78">
        <v>3</v>
      </c>
      <c r="Z412" s="79">
        <v>9</v>
      </c>
      <c r="AA412" s="78">
        <v>0</v>
      </c>
      <c r="AB412" s="78">
        <v>3</v>
      </c>
      <c r="AC412" s="78">
        <v>1</v>
      </c>
      <c r="AD412" s="79">
        <v>4</v>
      </c>
      <c r="AE412" s="78">
        <v>1</v>
      </c>
      <c r="AF412" s="78">
        <v>3</v>
      </c>
      <c r="AG412" s="78">
        <v>1</v>
      </c>
      <c r="AH412" s="79">
        <v>5</v>
      </c>
    </row>
    <row r="413" spans="1:34" ht="15" customHeight="1">
      <c r="A413" s="73">
        <v>431</v>
      </c>
      <c r="B413" s="127" t="s">
        <v>1206</v>
      </c>
      <c r="C413" s="74" t="str">
        <f t="shared" si="9"/>
        <v>00000135</v>
      </c>
      <c r="D413" s="149">
        <v>135</v>
      </c>
      <c r="E413" s="75" t="s">
        <v>1642</v>
      </c>
      <c r="F413" s="75" t="s">
        <v>103</v>
      </c>
      <c r="G413" s="99" t="s">
        <v>5</v>
      </c>
      <c r="H413" s="128" t="s">
        <v>33</v>
      </c>
      <c r="I413" s="76" t="s">
        <v>5</v>
      </c>
      <c r="J413" s="129" t="s">
        <v>231</v>
      </c>
      <c r="K413" s="87" t="s">
        <v>1142</v>
      </c>
      <c r="L413" s="77" t="s">
        <v>1142</v>
      </c>
      <c r="M413" s="78">
        <v>10</v>
      </c>
      <c r="N413" s="78">
        <v>37</v>
      </c>
      <c r="O413" s="78">
        <v>31</v>
      </c>
      <c r="P413" s="79">
        <v>78</v>
      </c>
      <c r="Q413" s="78">
        <v>43</v>
      </c>
      <c r="R413" s="78">
        <v>65</v>
      </c>
      <c r="S413" s="78">
        <v>55</v>
      </c>
      <c r="T413" s="78">
        <v>47</v>
      </c>
      <c r="U413" s="78">
        <v>62</v>
      </c>
      <c r="V413" s="79">
        <v>272</v>
      </c>
      <c r="W413" s="78">
        <v>39</v>
      </c>
      <c r="X413" s="78">
        <v>64</v>
      </c>
      <c r="Y413" s="78">
        <v>57</v>
      </c>
      <c r="Z413" s="79">
        <v>160</v>
      </c>
      <c r="AA413" s="78">
        <v>10</v>
      </c>
      <c r="AB413" s="78">
        <v>37</v>
      </c>
      <c r="AC413" s="78">
        <v>31</v>
      </c>
      <c r="AD413" s="79">
        <v>78</v>
      </c>
      <c r="AE413" s="78">
        <v>29</v>
      </c>
      <c r="AF413" s="78">
        <v>26</v>
      </c>
      <c r="AG413" s="78">
        <v>26</v>
      </c>
      <c r="AH413" s="79">
        <v>81</v>
      </c>
    </row>
    <row r="414" spans="1:34" ht="15" customHeight="1">
      <c r="A414" s="73">
        <v>432</v>
      </c>
      <c r="B414" s="116" t="s">
        <v>0</v>
      </c>
      <c r="C414" s="74" t="str">
        <f t="shared" si="9"/>
        <v>00000134</v>
      </c>
      <c r="D414" s="149">
        <v>134</v>
      </c>
      <c r="E414" s="75" t="s">
        <v>1643</v>
      </c>
      <c r="F414" s="75" t="s">
        <v>103</v>
      </c>
      <c r="G414" s="99" t="s">
        <v>5</v>
      </c>
      <c r="H414" s="128" t="s">
        <v>33</v>
      </c>
      <c r="I414" s="76" t="s">
        <v>5</v>
      </c>
      <c r="J414" s="129" t="s">
        <v>231</v>
      </c>
      <c r="K414" s="87" t="s">
        <v>34</v>
      </c>
      <c r="L414" s="77" t="s">
        <v>34</v>
      </c>
      <c r="M414" s="78">
        <v>2</v>
      </c>
      <c r="N414" s="78">
        <v>8</v>
      </c>
      <c r="O414" s="78">
        <v>8</v>
      </c>
      <c r="P414" s="79">
        <v>18</v>
      </c>
      <c r="Q414" s="78">
        <v>11</v>
      </c>
      <c r="R414" s="78">
        <v>15</v>
      </c>
      <c r="S414" s="78">
        <v>13</v>
      </c>
      <c r="T414" s="78">
        <v>19</v>
      </c>
      <c r="U414" s="78">
        <v>13</v>
      </c>
      <c r="V414" s="79">
        <v>71</v>
      </c>
      <c r="W414" s="78">
        <v>10</v>
      </c>
      <c r="X414" s="78">
        <v>14</v>
      </c>
      <c r="Y414" s="78">
        <v>14</v>
      </c>
      <c r="Z414" s="79">
        <v>38</v>
      </c>
      <c r="AA414" s="78">
        <v>2</v>
      </c>
      <c r="AB414" s="78">
        <v>8</v>
      </c>
      <c r="AC414" s="78">
        <v>8</v>
      </c>
      <c r="AD414" s="79">
        <v>18</v>
      </c>
      <c r="AE414" s="78">
        <v>7</v>
      </c>
      <c r="AF414" s="78">
        <v>6</v>
      </c>
      <c r="AG414" s="78">
        <v>6</v>
      </c>
      <c r="AH414" s="79">
        <v>19</v>
      </c>
    </row>
    <row r="415" spans="1:34" ht="15" customHeight="1">
      <c r="A415" s="73">
        <v>433</v>
      </c>
      <c r="B415" s="116" t="s">
        <v>0</v>
      </c>
      <c r="C415" s="74" t="str">
        <f t="shared" si="9"/>
        <v>00028768</v>
      </c>
      <c r="D415" s="149">
        <v>28768</v>
      </c>
      <c r="E415" s="75" t="s">
        <v>1644</v>
      </c>
      <c r="F415" s="75" t="s">
        <v>103</v>
      </c>
      <c r="G415" s="99" t="s">
        <v>5</v>
      </c>
      <c r="H415" s="128" t="s">
        <v>33</v>
      </c>
      <c r="I415" s="76" t="s">
        <v>5</v>
      </c>
      <c r="J415" s="129" t="s">
        <v>231</v>
      </c>
      <c r="K415" s="87" t="s">
        <v>1143</v>
      </c>
      <c r="L415" s="77" t="s">
        <v>776</v>
      </c>
      <c r="M415" s="78">
        <v>0</v>
      </c>
      <c r="N415" s="78">
        <v>5</v>
      </c>
      <c r="O415" s="78">
        <v>2</v>
      </c>
      <c r="P415" s="79">
        <v>7</v>
      </c>
      <c r="Q415" s="78">
        <v>2</v>
      </c>
      <c r="R415" s="78">
        <v>8</v>
      </c>
      <c r="S415" s="78">
        <v>4</v>
      </c>
      <c r="T415" s="78">
        <v>9</v>
      </c>
      <c r="U415" s="78">
        <v>6</v>
      </c>
      <c r="V415" s="79">
        <v>29</v>
      </c>
      <c r="W415" s="78">
        <v>1</v>
      </c>
      <c r="X415" s="78">
        <v>8</v>
      </c>
      <c r="Y415" s="78">
        <v>4</v>
      </c>
      <c r="Z415" s="79">
        <v>13</v>
      </c>
      <c r="AA415" s="78">
        <v>0</v>
      </c>
      <c r="AB415" s="78">
        <v>5</v>
      </c>
      <c r="AC415" s="78">
        <v>2</v>
      </c>
      <c r="AD415" s="79">
        <v>7</v>
      </c>
      <c r="AE415" s="78">
        <v>1</v>
      </c>
      <c r="AF415" s="78">
        <v>4</v>
      </c>
      <c r="AG415" s="78">
        <v>2</v>
      </c>
      <c r="AH415" s="79">
        <v>7</v>
      </c>
    </row>
    <row r="416" spans="1:34" ht="15" customHeight="1">
      <c r="A416" s="73">
        <v>434</v>
      </c>
      <c r="B416" s="115" t="s">
        <v>1206</v>
      </c>
      <c r="C416" s="74" t="str">
        <f t="shared" si="9"/>
        <v>00000132</v>
      </c>
      <c r="D416" s="149">
        <v>132</v>
      </c>
      <c r="E416" s="75" t="s">
        <v>1645</v>
      </c>
      <c r="F416" s="75" t="s">
        <v>103</v>
      </c>
      <c r="G416" s="99" t="s">
        <v>5</v>
      </c>
      <c r="H416" s="99" t="s">
        <v>29</v>
      </c>
      <c r="I416" s="76" t="s">
        <v>5</v>
      </c>
      <c r="J416" s="129" t="s">
        <v>231</v>
      </c>
      <c r="K416" s="87" t="s">
        <v>1144</v>
      </c>
      <c r="L416" s="77" t="s">
        <v>1784</v>
      </c>
      <c r="M416" s="78">
        <v>1</v>
      </c>
      <c r="N416" s="78">
        <v>17</v>
      </c>
      <c r="O416" s="78">
        <v>6</v>
      </c>
      <c r="P416" s="79">
        <v>24</v>
      </c>
      <c r="Q416" s="78">
        <v>5</v>
      </c>
      <c r="R416" s="78">
        <v>29</v>
      </c>
      <c r="S416" s="78">
        <v>10</v>
      </c>
      <c r="T416" s="78">
        <v>10</v>
      </c>
      <c r="U416" s="78">
        <v>9</v>
      </c>
      <c r="V416" s="79">
        <v>63</v>
      </c>
      <c r="W416" s="78">
        <v>5</v>
      </c>
      <c r="X416" s="78">
        <v>28</v>
      </c>
      <c r="Y416" s="78">
        <v>11</v>
      </c>
      <c r="Z416" s="79">
        <v>44</v>
      </c>
      <c r="AA416" s="78">
        <v>1</v>
      </c>
      <c r="AB416" s="78">
        <v>17</v>
      </c>
      <c r="AC416" s="78">
        <v>6</v>
      </c>
      <c r="AD416" s="79">
        <v>24</v>
      </c>
      <c r="AE416" s="78">
        <v>3</v>
      </c>
      <c r="AF416" s="78">
        <v>12</v>
      </c>
      <c r="AG416" s="78">
        <v>5</v>
      </c>
      <c r="AH416" s="79">
        <v>20</v>
      </c>
    </row>
    <row r="417" spans="1:34" ht="15" customHeight="1">
      <c r="A417" s="73">
        <v>435</v>
      </c>
      <c r="B417" s="116" t="s">
        <v>0</v>
      </c>
      <c r="C417" s="74" t="str">
        <f t="shared" si="9"/>
        <v>00000133</v>
      </c>
      <c r="D417" s="149">
        <v>133</v>
      </c>
      <c r="E417" s="75" t="s">
        <v>1646</v>
      </c>
      <c r="F417" s="75" t="s">
        <v>103</v>
      </c>
      <c r="G417" s="76" t="s">
        <v>5</v>
      </c>
      <c r="H417" s="76" t="s">
        <v>29</v>
      </c>
      <c r="I417" s="76" t="s">
        <v>5</v>
      </c>
      <c r="J417" s="129" t="s">
        <v>231</v>
      </c>
      <c r="K417" s="87" t="s">
        <v>1145</v>
      </c>
      <c r="L417" s="77" t="s">
        <v>1145</v>
      </c>
      <c r="M417" s="78">
        <v>0</v>
      </c>
      <c r="N417" s="78">
        <v>2</v>
      </c>
      <c r="O417" s="78">
        <v>2</v>
      </c>
      <c r="P417" s="79">
        <v>4</v>
      </c>
      <c r="Q417" s="78">
        <v>0</v>
      </c>
      <c r="R417" s="78">
        <v>3</v>
      </c>
      <c r="S417" s="78">
        <v>4</v>
      </c>
      <c r="T417" s="78">
        <v>2</v>
      </c>
      <c r="U417" s="78">
        <v>3</v>
      </c>
      <c r="V417" s="79">
        <v>12</v>
      </c>
      <c r="W417" s="78">
        <v>0</v>
      </c>
      <c r="X417" s="78">
        <v>3</v>
      </c>
      <c r="Y417" s="78">
        <v>4</v>
      </c>
      <c r="Z417" s="79">
        <v>7</v>
      </c>
      <c r="AA417" s="78">
        <v>0</v>
      </c>
      <c r="AB417" s="78">
        <v>2</v>
      </c>
      <c r="AC417" s="78">
        <v>2</v>
      </c>
      <c r="AD417" s="79">
        <v>4</v>
      </c>
      <c r="AE417" s="78">
        <v>0</v>
      </c>
      <c r="AF417" s="78">
        <v>1</v>
      </c>
      <c r="AG417" s="78">
        <v>2</v>
      </c>
      <c r="AH417" s="79">
        <v>3</v>
      </c>
    </row>
    <row r="418" spans="1:34" ht="15" customHeight="1">
      <c r="A418" s="73">
        <v>436</v>
      </c>
      <c r="B418" s="130" t="s">
        <v>1647</v>
      </c>
      <c r="C418" s="74" t="str">
        <f t="shared" si="9"/>
        <v>00026060</v>
      </c>
      <c r="D418" s="147">
        <v>26060</v>
      </c>
      <c r="E418" s="75" t="s">
        <v>1648</v>
      </c>
      <c r="F418" s="75" t="s">
        <v>103</v>
      </c>
      <c r="G418" s="76" t="s">
        <v>31</v>
      </c>
      <c r="H418" s="76" t="s">
        <v>32</v>
      </c>
      <c r="I418" s="76" t="s">
        <v>31</v>
      </c>
      <c r="J418" s="76" t="s">
        <v>32</v>
      </c>
      <c r="K418" s="87" t="s">
        <v>1146</v>
      </c>
      <c r="L418" s="77" t="s">
        <v>1785</v>
      </c>
      <c r="M418" s="78">
        <v>150</v>
      </c>
      <c r="N418" s="78">
        <v>208</v>
      </c>
      <c r="O418" s="78">
        <v>195</v>
      </c>
      <c r="P418" s="79">
        <v>553</v>
      </c>
      <c r="Q418" s="78">
        <v>0</v>
      </c>
      <c r="R418" s="78">
        <v>0</v>
      </c>
      <c r="S418" s="78">
        <v>0</v>
      </c>
      <c r="T418" s="78">
        <v>0</v>
      </c>
      <c r="U418" s="78">
        <v>0</v>
      </c>
      <c r="V418" s="79">
        <v>0</v>
      </c>
      <c r="W418" s="78">
        <v>585</v>
      </c>
      <c r="X418" s="78">
        <v>372</v>
      </c>
      <c r="Y418" s="78">
        <v>360</v>
      </c>
      <c r="Z418" s="79">
        <v>1317</v>
      </c>
      <c r="AA418" s="78">
        <v>150</v>
      </c>
      <c r="AB418" s="78">
        <v>208</v>
      </c>
      <c r="AC418" s="78">
        <v>195</v>
      </c>
      <c r="AD418" s="79">
        <v>553</v>
      </c>
      <c r="AE418" s="78">
        <v>436</v>
      </c>
      <c r="AF418" s="78">
        <v>154</v>
      </c>
      <c r="AG418" s="78">
        <v>165</v>
      </c>
      <c r="AH418" s="79">
        <v>755</v>
      </c>
    </row>
    <row r="419" spans="1:34" ht="15" customHeight="1">
      <c r="A419" s="73">
        <v>437</v>
      </c>
      <c r="B419" s="116" t="s">
        <v>0</v>
      </c>
      <c r="C419" s="74" t="str">
        <f t="shared" si="9"/>
        <v>00000163</v>
      </c>
      <c r="D419" s="149">
        <v>163</v>
      </c>
      <c r="E419" s="75" t="s">
        <v>1649</v>
      </c>
      <c r="F419" s="75" t="s">
        <v>103</v>
      </c>
      <c r="G419" s="76" t="s">
        <v>31</v>
      </c>
      <c r="H419" s="76" t="s">
        <v>32</v>
      </c>
      <c r="I419" s="76" t="s">
        <v>31</v>
      </c>
      <c r="J419" s="76" t="s">
        <v>32</v>
      </c>
      <c r="K419" s="87" t="s">
        <v>1147</v>
      </c>
      <c r="L419" s="77" t="s">
        <v>352</v>
      </c>
      <c r="M419" s="78">
        <v>8</v>
      </c>
      <c r="N419" s="78">
        <v>12</v>
      </c>
      <c r="O419" s="78">
        <v>25</v>
      </c>
      <c r="P419" s="79">
        <v>45</v>
      </c>
      <c r="Q419" s="78">
        <v>0</v>
      </c>
      <c r="R419" s="78">
        <v>0</v>
      </c>
      <c r="S419" s="78">
        <v>0</v>
      </c>
      <c r="T419" s="78">
        <v>0</v>
      </c>
      <c r="U419" s="78">
        <v>0</v>
      </c>
      <c r="V419" s="79">
        <v>0</v>
      </c>
      <c r="W419" s="78">
        <v>30</v>
      </c>
      <c r="X419" s="78">
        <v>33</v>
      </c>
      <c r="Y419" s="78">
        <v>46</v>
      </c>
      <c r="Z419" s="79">
        <v>109</v>
      </c>
      <c r="AA419" s="78">
        <v>8</v>
      </c>
      <c r="AB419" s="78">
        <v>12</v>
      </c>
      <c r="AC419" s="78">
        <v>25</v>
      </c>
      <c r="AD419" s="79">
        <v>45</v>
      </c>
      <c r="AE419" s="78">
        <v>22</v>
      </c>
      <c r="AF419" s="78">
        <v>14</v>
      </c>
      <c r="AG419" s="78">
        <v>21</v>
      </c>
      <c r="AH419" s="79">
        <v>57</v>
      </c>
    </row>
    <row r="420" spans="1:34" ht="13.2">
      <c r="A420" s="73">
        <v>438</v>
      </c>
      <c r="B420" s="116" t="s">
        <v>0</v>
      </c>
      <c r="C420" s="74" t="str">
        <f t="shared" si="9"/>
        <v>00000164</v>
      </c>
      <c r="D420" s="149">
        <v>164</v>
      </c>
      <c r="E420" s="75" t="s">
        <v>1650</v>
      </c>
      <c r="F420" s="75" t="s">
        <v>103</v>
      </c>
      <c r="G420" s="76" t="s">
        <v>31</v>
      </c>
      <c r="H420" s="76" t="s">
        <v>32</v>
      </c>
      <c r="I420" s="76" t="s">
        <v>31</v>
      </c>
      <c r="J420" s="76" t="s">
        <v>32</v>
      </c>
      <c r="K420" s="87" t="s">
        <v>1148</v>
      </c>
      <c r="L420" s="77" t="s">
        <v>353</v>
      </c>
      <c r="M420" s="78">
        <v>6</v>
      </c>
      <c r="N420" s="78">
        <v>12</v>
      </c>
      <c r="O420" s="78">
        <v>35</v>
      </c>
      <c r="P420" s="79">
        <v>53</v>
      </c>
      <c r="Q420" s="78">
        <v>0</v>
      </c>
      <c r="R420" s="78">
        <v>0</v>
      </c>
      <c r="S420" s="78">
        <v>0</v>
      </c>
      <c r="T420" s="78">
        <v>0</v>
      </c>
      <c r="U420" s="78">
        <v>0</v>
      </c>
      <c r="V420" s="79">
        <v>0</v>
      </c>
      <c r="W420" s="78">
        <v>25</v>
      </c>
      <c r="X420" s="78">
        <v>41</v>
      </c>
      <c r="Y420" s="78">
        <v>64</v>
      </c>
      <c r="Z420" s="79">
        <v>130</v>
      </c>
      <c r="AA420" s="78">
        <v>6</v>
      </c>
      <c r="AB420" s="78">
        <v>12</v>
      </c>
      <c r="AC420" s="78">
        <v>35</v>
      </c>
      <c r="AD420" s="79">
        <v>53</v>
      </c>
      <c r="AE420" s="78">
        <v>19</v>
      </c>
      <c r="AF420" s="78">
        <v>17</v>
      </c>
      <c r="AG420" s="78">
        <v>29</v>
      </c>
      <c r="AH420" s="79">
        <v>65</v>
      </c>
    </row>
    <row r="421" spans="1:34" ht="15" customHeight="1">
      <c r="A421" s="73">
        <v>439</v>
      </c>
      <c r="B421" s="116" t="s">
        <v>0</v>
      </c>
      <c r="C421" s="74" t="str">
        <f t="shared" si="9"/>
        <v>00000165</v>
      </c>
      <c r="D421" s="149">
        <v>165</v>
      </c>
      <c r="E421" s="75" t="s">
        <v>1651</v>
      </c>
      <c r="F421" s="75" t="s">
        <v>103</v>
      </c>
      <c r="G421" s="76" t="s">
        <v>31</v>
      </c>
      <c r="H421" s="76" t="s">
        <v>32</v>
      </c>
      <c r="I421" s="76" t="s">
        <v>31</v>
      </c>
      <c r="J421" s="76" t="s">
        <v>32</v>
      </c>
      <c r="K421" s="87" t="s">
        <v>1149</v>
      </c>
      <c r="L421" s="77" t="s">
        <v>354</v>
      </c>
      <c r="M421" s="78">
        <v>2</v>
      </c>
      <c r="N421" s="78">
        <v>7</v>
      </c>
      <c r="O421" s="78">
        <v>5</v>
      </c>
      <c r="P421" s="79">
        <v>14</v>
      </c>
      <c r="Q421" s="78">
        <v>0</v>
      </c>
      <c r="R421" s="78">
        <v>0</v>
      </c>
      <c r="S421" s="78">
        <v>0</v>
      </c>
      <c r="T421" s="78">
        <v>0</v>
      </c>
      <c r="U421" s="78">
        <v>0</v>
      </c>
      <c r="V421" s="79">
        <v>0</v>
      </c>
      <c r="W421" s="78">
        <v>9</v>
      </c>
      <c r="X421" s="78">
        <v>12</v>
      </c>
      <c r="Y421" s="78">
        <v>10</v>
      </c>
      <c r="Z421" s="79">
        <v>31</v>
      </c>
      <c r="AA421" s="78">
        <v>2</v>
      </c>
      <c r="AB421" s="78">
        <v>7</v>
      </c>
      <c r="AC421" s="78">
        <v>5</v>
      </c>
      <c r="AD421" s="79">
        <v>14</v>
      </c>
      <c r="AE421" s="78">
        <v>7</v>
      </c>
      <c r="AF421" s="78">
        <v>5</v>
      </c>
      <c r="AG421" s="78">
        <v>5</v>
      </c>
      <c r="AH421" s="79">
        <v>17</v>
      </c>
    </row>
    <row r="422" spans="1:34" ht="15" customHeight="1">
      <c r="A422" s="73">
        <v>440</v>
      </c>
      <c r="B422" s="116" t="s">
        <v>0</v>
      </c>
      <c r="C422" s="74" t="str">
        <f t="shared" si="9"/>
        <v>00000166</v>
      </c>
      <c r="D422" s="149">
        <v>166</v>
      </c>
      <c r="E422" s="75" t="s">
        <v>1652</v>
      </c>
      <c r="F422" s="75" t="s">
        <v>103</v>
      </c>
      <c r="G422" s="76" t="s">
        <v>31</v>
      </c>
      <c r="H422" s="76" t="s">
        <v>32</v>
      </c>
      <c r="I422" s="76" t="s">
        <v>31</v>
      </c>
      <c r="J422" s="76" t="s">
        <v>32</v>
      </c>
      <c r="K422" s="87" t="s">
        <v>30</v>
      </c>
      <c r="L422" s="77" t="s">
        <v>30</v>
      </c>
      <c r="M422" s="78">
        <v>2</v>
      </c>
      <c r="N422" s="78">
        <v>51</v>
      </c>
      <c r="O422" s="78">
        <v>6</v>
      </c>
      <c r="P422" s="79">
        <v>59</v>
      </c>
      <c r="Q422" s="78">
        <v>0</v>
      </c>
      <c r="R422" s="78">
        <v>0</v>
      </c>
      <c r="S422" s="78">
        <v>0</v>
      </c>
      <c r="T422" s="78">
        <v>0</v>
      </c>
      <c r="U422" s="78">
        <v>0</v>
      </c>
      <c r="V422" s="79">
        <v>0</v>
      </c>
      <c r="W422" s="78">
        <v>8</v>
      </c>
      <c r="X422" s="78">
        <v>57</v>
      </c>
      <c r="Y422" s="78">
        <v>12</v>
      </c>
      <c r="Z422" s="79">
        <v>77</v>
      </c>
      <c r="AA422" s="78">
        <v>2</v>
      </c>
      <c r="AB422" s="78">
        <v>51</v>
      </c>
      <c r="AC422" s="78">
        <v>6</v>
      </c>
      <c r="AD422" s="79">
        <v>59</v>
      </c>
      <c r="AE422" s="78">
        <v>6</v>
      </c>
      <c r="AF422" s="78">
        <v>24</v>
      </c>
      <c r="AG422" s="78">
        <v>6</v>
      </c>
      <c r="AH422" s="79">
        <v>36</v>
      </c>
    </row>
    <row r="423" spans="1:34" ht="15" customHeight="1">
      <c r="A423" s="73">
        <v>441</v>
      </c>
      <c r="B423" s="116" t="s">
        <v>0</v>
      </c>
      <c r="C423" s="74" t="str">
        <f t="shared" si="9"/>
        <v>00000167</v>
      </c>
      <c r="D423" s="149">
        <v>167</v>
      </c>
      <c r="E423" s="75" t="s">
        <v>1653</v>
      </c>
      <c r="F423" s="75" t="s">
        <v>103</v>
      </c>
      <c r="G423" s="76" t="s">
        <v>31</v>
      </c>
      <c r="H423" s="76" t="s">
        <v>32</v>
      </c>
      <c r="I423" s="76" t="s">
        <v>31</v>
      </c>
      <c r="J423" s="76" t="s">
        <v>32</v>
      </c>
      <c r="K423" s="87" t="s">
        <v>1150</v>
      </c>
      <c r="L423" s="77" t="s">
        <v>355</v>
      </c>
      <c r="M423" s="78">
        <v>2</v>
      </c>
      <c r="N423" s="78">
        <v>3</v>
      </c>
      <c r="O423" s="78">
        <v>4</v>
      </c>
      <c r="P423" s="79">
        <v>9</v>
      </c>
      <c r="Q423" s="78">
        <v>0</v>
      </c>
      <c r="R423" s="78">
        <v>0</v>
      </c>
      <c r="S423" s="78">
        <v>0</v>
      </c>
      <c r="T423" s="78">
        <v>0</v>
      </c>
      <c r="U423" s="78">
        <v>0</v>
      </c>
      <c r="V423" s="79">
        <v>0</v>
      </c>
      <c r="W423" s="78">
        <v>9</v>
      </c>
      <c r="X423" s="78">
        <v>7</v>
      </c>
      <c r="Y423" s="78">
        <v>8</v>
      </c>
      <c r="Z423" s="79">
        <v>24</v>
      </c>
      <c r="AA423" s="78">
        <v>2</v>
      </c>
      <c r="AB423" s="78">
        <v>3</v>
      </c>
      <c r="AC423" s="78">
        <v>4</v>
      </c>
      <c r="AD423" s="79">
        <v>9</v>
      </c>
      <c r="AE423" s="78">
        <v>7</v>
      </c>
      <c r="AF423" s="78">
        <v>3</v>
      </c>
      <c r="AG423" s="78">
        <v>4</v>
      </c>
      <c r="AH423" s="79">
        <v>14</v>
      </c>
    </row>
    <row r="424" spans="1:34" ht="15" customHeight="1">
      <c r="A424" s="73">
        <v>442</v>
      </c>
      <c r="B424" s="116" t="s">
        <v>0</v>
      </c>
      <c r="C424" s="74" t="str">
        <f t="shared" si="9"/>
        <v>00000294</v>
      </c>
      <c r="D424" s="149">
        <v>294</v>
      </c>
      <c r="E424" s="75" t="s">
        <v>1654</v>
      </c>
      <c r="F424" s="75" t="s">
        <v>103</v>
      </c>
      <c r="G424" s="76" t="s">
        <v>31</v>
      </c>
      <c r="H424" s="76" t="s">
        <v>32</v>
      </c>
      <c r="I424" s="76" t="s">
        <v>31</v>
      </c>
      <c r="J424" s="76" t="s">
        <v>32</v>
      </c>
      <c r="K424" s="87" t="s">
        <v>1151</v>
      </c>
      <c r="L424" s="77" t="s">
        <v>443</v>
      </c>
      <c r="M424" s="78">
        <v>2</v>
      </c>
      <c r="N424" s="78">
        <v>5</v>
      </c>
      <c r="O424" s="78">
        <v>5</v>
      </c>
      <c r="P424" s="79">
        <v>12</v>
      </c>
      <c r="Q424" s="78">
        <v>0</v>
      </c>
      <c r="R424" s="78">
        <v>0</v>
      </c>
      <c r="S424" s="78">
        <v>0</v>
      </c>
      <c r="T424" s="78">
        <v>0</v>
      </c>
      <c r="U424" s="78">
        <v>0</v>
      </c>
      <c r="V424" s="79">
        <v>0</v>
      </c>
      <c r="W424" s="78">
        <v>6</v>
      </c>
      <c r="X424" s="78">
        <v>10</v>
      </c>
      <c r="Y424" s="78">
        <v>10</v>
      </c>
      <c r="Z424" s="79">
        <v>26</v>
      </c>
      <c r="AA424" s="78">
        <v>2</v>
      </c>
      <c r="AB424" s="78">
        <v>5</v>
      </c>
      <c r="AC424" s="78">
        <v>5</v>
      </c>
      <c r="AD424" s="79">
        <v>12</v>
      </c>
      <c r="AE424" s="78">
        <v>4</v>
      </c>
      <c r="AF424" s="78">
        <v>4</v>
      </c>
      <c r="AG424" s="78">
        <v>5</v>
      </c>
      <c r="AH424" s="79">
        <v>13</v>
      </c>
    </row>
    <row r="425" spans="1:34" ht="15" customHeight="1">
      <c r="A425" s="73">
        <v>443</v>
      </c>
      <c r="B425" s="116" t="s">
        <v>0</v>
      </c>
      <c r="C425" s="74" t="str">
        <f t="shared" si="9"/>
        <v>00000295</v>
      </c>
      <c r="D425" s="149">
        <v>295</v>
      </c>
      <c r="E425" s="75" t="s">
        <v>1655</v>
      </c>
      <c r="F425" s="75" t="s">
        <v>103</v>
      </c>
      <c r="G425" s="76" t="s">
        <v>31</v>
      </c>
      <c r="H425" s="76" t="s">
        <v>32</v>
      </c>
      <c r="I425" s="76" t="s">
        <v>31</v>
      </c>
      <c r="J425" s="76" t="s">
        <v>32</v>
      </c>
      <c r="K425" s="87" t="s">
        <v>1152</v>
      </c>
      <c r="L425" s="77" t="s">
        <v>444</v>
      </c>
      <c r="M425" s="78">
        <v>1</v>
      </c>
      <c r="N425" s="78">
        <v>4</v>
      </c>
      <c r="O425" s="78">
        <v>2</v>
      </c>
      <c r="P425" s="79">
        <v>7</v>
      </c>
      <c r="Q425" s="78">
        <v>0</v>
      </c>
      <c r="R425" s="78">
        <v>0</v>
      </c>
      <c r="S425" s="78">
        <v>0</v>
      </c>
      <c r="T425" s="78">
        <v>0</v>
      </c>
      <c r="U425" s="78">
        <v>0</v>
      </c>
      <c r="V425" s="79">
        <v>0</v>
      </c>
      <c r="W425" s="78">
        <v>2</v>
      </c>
      <c r="X425" s="78">
        <v>6</v>
      </c>
      <c r="Y425" s="78">
        <v>4</v>
      </c>
      <c r="Z425" s="79">
        <v>12</v>
      </c>
      <c r="AA425" s="78">
        <v>1</v>
      </c>
      <c r="AB425" s="78">
        <v>4</v>
      </c>
      <c r="AC425" s="78">
        <v>2</v>
      </c>
      <c r="AD425" s="79">
        <v>7</v>
      </c>
      <c r="AE425" s="78">
        <v>1</v>
      </c>
      <c r="AF425" s="78">
        <v>3</v>
      </c>
      <c r="AG425" s="78">
        <v>2</v>
      </c>
      <c r="AH425" s="79">
        <v>6</v>
      </c>
    </row>
    <row r="426" spans="1:34" ht="15" customHeight="1">
      <c r="A426" s="73">
        <v>444</v>
      </c>
      <c r="B426" s="116" t="s">
        <v>0</v>
      </c>
      <c r="C426" s="74" t="str">
        <f t="shared" ref="C426:C457" si="10">+TEXT(D426,"00000000")</f>
        <v>00031703</v>
      </c>
      <c r="D426" s="149">
        <v>31703</v>
      </c>
      <c r="E426" s="75" t="s">
        <v>1656</v>
      </c>
      <c r="F426" s="75" t="s">
        <v>103</v>
      </c>
      <c r="G426" s="76" t="s">
        <v>31</v>
      </c>
      <c r="H426" s="76" t="s">
        <v>32</v>
      </c>
      <c r="I426" s="76" t="s">
        <v>31</v>
      </c>
      <c r="J426" s="76" t="s">
        <v>32</v>
      </c>
      <c r="K426" s="87" t="s">
        <v>1153</v>
      </c>
      <c r="L426" s="77" t="s">
        <v>838</v>
      </c>
      <c r="M426" s="78">
        <v>4</v>
      </c>
      <c r="N426" s="78">
        <v>6</v>
      </c>
      <c r="O426" s="78">
        <v>3</v>
      </c>
      <c r="P426" s="79">
        <v>13</v>
      </c>
      <c r="Q426" s="78">
        <v>0</v>
      </c>
      <c r="R426" s="78">
        <v>0</v>
      </c>
      <c r="S426" s="78">
        <v>0</v>
      </c>
      <c r="T426" s="78">
        <v>0</v>
      </c>
      <c r="U426" s="78">
        <v>0</v>
      </c>
      <c r="V426" s="79">
        <v>0</v>
      </c>
      <c r="W426" s="78">
        <v>15</v>
      </c>
      <c r="X426" s="78">
        <v>9</v>
      </c>
      <c r="Y426" s="78">
        <v>6</v>
      </c>
      <c r="Z426" s="79">
        <v>30</v>
      </c>
      <c r="AA426" s="78">
        <v>4</v>
      </c>
      <c r="AB426" s="78">
        <v>6</v>
      </c>
      <c r="AC426" s="78">
        <v>3</v>
      </c>
      <c r="AD426" s="79">
        <v>13</v>
      </c>
      <c r="AE426" s="78">
        <v>11</v>
      </c>
      <c r="AF426" s="78">
        <v>4</v>
      </c>
      <c r="AG426" s="78">
        <v>3</v>
      </c>
      <c r="AH426" s="79">
        <v>18</v>
      </c>
    </row>
    <row r="427" spans="1:34" ht="15" customHeight="1">
      <c r="A427" s="73">
        <v>445</v>
      </c>
      <c r="B427" s="116" t="s">
        <v>0</v>
      </c>
      <c r="C427" s="74" t="str">
        <f t="shared" si="10"/>
        <v>00006763</v>
      </c>
      <c r="D427" s="149">
        <v>6763</v>
      </c>
      <c r="E427" s="75" t="s">
        <v>1657</v>
      </c>
      <c r="F427" s="75" t="s">
        <v>103</v>
      </c>
      <c r="G427" s="76" t="s">
        <v>31</v>
      </c>
      <c r="H427" s="76" t="s">
        <v>32</v>
      </c>
      <c r="I427" s="76" t="s">
        <v>31</v>
      </c>
      <c r="J427" s="76" t="s">
        <v>32</v>
      </c>
      <c r="K427" s="87" t="s">
        <v>1154</v>
      </c>
      <c r="L427" s="77" t="s">
        <v>459</v>
      </c>
      <c r="M427" s="78">
        <v>2</v>
      </c>
      <c r="N427" s="78">
        <v>4</v>
      </c>
      <c r="O427" s="78">
        <v>9</v>
      </c>
      <c r="P427" s="79">
        <v>15</v>
      </c>
      <c r="Q427" s="78">
        <v>0</v>
      </c>
      <c r="R427" s="78">
        <v>0</v>
      </c>
      <c r="S427" s="78">
        <v>0</v>
      </c>
      <c r="T427" s="78">
        <v>0</v>
      </c>
      <c r="U427" s="78">
        <v>0</v>
      </c>
      <c r="V427" s="79">
        <v>0</v>
      </c>
      <c r="W427" s="78">
        <v>9</v>
      </c>
      <c r="X427" s="78">
        <v>11</v>
      </c>
      <c r="Y427" s="78">
        <v>16</v>
      </c>
      <c r="Z427" s="79">
        <v>36</v>
      </c>
      <c r="AA427" s="78">
        <v>2</v>
      </c>
      <c r="AB427" s="78">
        <v>4</v>
      </c>
      <c r="AC427" s="78">
        <v>9</v>
      </c>
      <c r="AD427" s="79">
        <v>15</v>
      </c>
      <c r="AE427" s="78">
        <v>7</v>
      </c>
      <c r="AF427" s="78">
        <v>5</v>
      </c>
      <c r="AG427" s="78">
        <v>7</v>
      </c>
      <c r="AH427" s="79">
        <v>19</v>
      </c>
    </row>
    <row r="428" spans="1:34" ht="15" customHeight="1">
      <c r="A428" s="73">
        <v>446</v>
      </c>
      <c r="B428" s="116" t="s">
        <v>0</v>
      </c>
      <c r="C428" s="74" t="str">
        <f t="shared" si="10"/>
        <v>00032745</v>
      </c>
      <c r="D428" s="149">
        <v>32745</v>
      </c>
      <c r="E428" s="75" t="s">
        <v>1658</v>
      </c>
      <c r="F428" s="75" t="s">
        <v>103</v>
      </c>
      <c r="G428" s="76" t="s">
        <v>31</v>
      </c>
      <c r="H428" s="76" t="s">
        <v>32</v>
      </c>
      <c r="I428" s="76" t="s">
        <v>31</v>
      </c>
      <c r="J428" s="76" t="s">
        <v>32</v>
      </c>
      <c r="K428" s="87" t="s">
        <v>884</v>
      </c>
      <c r="L428" s="77" t="s">
        <v>1786</v>
      </c>
      <c r="M428" s="78">
        <v>1</v>
      </c>
      <c r="N428" s="78">
        <v>5</v>
      </c>
      <c r="O428" s="78">
        <v>2</v>
      </c>
      <c r="P428" s="79">
        <v>8</v>
      </c>
      <c r="Q428" s="78">
        <v>4</v>
      </c>
      <c r="R428" s="78">
        <v>8</v>
      </c>
      <c r="S428" s="78">
        <v>3</v>
      </c>
      <c r="T428" s="78">
        <v>8</v>
      </c>
      <c r="U428" s="78">
        <v>4</v>
      </c>
      <c r="V428" s="79">
        <v>27</v>
      </c>
      <c r="W428" s="78">
        <v>5</v>
      </c>
      <c r="X428" s="78">
        <v>9</v>
      </c>
      <c r="Y428" s="78">
        <v>8</v>
      </c>
      <c r="Z428" s="79">
        <v>22</v>
      </c>
      <c r="AA428" s="78">
        <v>1</v>
      </c>
      <c r="AB428" s="78">
        <v>5</v>
      </c>
      <c r="AC428" s="78">
        <v>2</v>
      </c>
      <c r="AD428" s="79">
        <v>8</v>
      </c>
      <c r="AE428" s="78">
        <v>3</v>
      </c>
      <c r="AF428" s="78">
        <v>3</v>
      </c>
      <c r="AG428" s="78">
        <v>2</v>
      </c>
      <c r="AH428" s="79">
        <v>8</v>
      </c>
    </row>
    <row r="429" spans="1:34" ht="15" customHeight="1">
      <c r="A429" s="73">
        <v>447</v>
      </c>
      <c r="B429" s="116" t="s">
        <v>0</v>
      </c>
      <c r="C429" s="74" t="str">
        <f t="shared" si="10"/>
        <v>00000168</v>
      </c>
      <c r="D429" s="149">
        <v>168</v>
      </c>
      <c r="E429" s="75" t="s">
        <v>1659</v>
      </c>
      <c r="F429" s="75" t="s">
        <v>103</v>
      </c>
      <c r="G429" s="76" t="s">
        <v>31</v>
      </c>
      <c r="H429" s="76" t="s">
        <v>32</v>
      </c>
      <c r="I429" s="76" t="s">
        <v>31</v>
      </c>
      <c r="J429" s="76" t="s">
        <v>32</v>
      </c>
      <c r="K429" s="87" t="s">
        <v>1155</v>
      </c>
      <c r="L429" s="77" t="s">
        <v>356</v>
      </c>
      <c r="M429" s="78">
        <v>1</v>
      </c>
      <c r="N429" s="78">
        <v>6</v>
      </c>
      <c r="O429" s="78">
        <v>6</v>
      </c>
      <c r="P429" s="79">
        <v>13</v>
      </c>
      <c r="Q429" s="78">
        <v>0</v>
      </c>
      <c r="R429" s="78">
        <v>0</v>
      </c>
      <c r="S429" s="78">
        <v>0</v>
      </c>
      <c r="T429" s="78">
        <v>0</v>
      </c>
      <c r="U429" s="78">
        <v>0</v>
      </c>
      <c r="V429" s="79">
        <v>0</v>
      </c>
      <c r="W429" s="78">
        <v>2</v>
      </c>
      <c r="X429" s="78">
        <v>11</v>
      </c>
      <c r="Y429" s="78">
        <v>11</v>
      </c>
      <c r="Z429" s="79">
        <v>24</v>
      </c>
      <c r="AA429" s="78">
        <v>1</v>
      </c>
      <c r="AB429" s="78">
        <v>6</v>
      </c>
      <c r="AC429" s="78">
        <v>6</v>
      </c>
      <c r="AD429" s="79">
        <v>13</v>
      </c>
      <c r="AE429" s="78">
        <v>1</v>
      </c>
      <c r="AF429" s="78">
        <v>5</v>
      </c>
      <c r="AG429" s="78">
        <v>5</v>
      </c>
      <c r="AH429" s="79">
        <v>11</v>
      </c>
    </row>
    <row r="430" spans="1:34" ht="15" customHeight="1">
      <c r="A430" s="73">
        <v>448</v>
      </c>
      <c r="B430" s="116" t="s">
        <v>0</v>
      </c>
      <c r="C430" s="74" t="str">
        <f t="shared" si="10"/>
        <v>00032534</v>
      </c>
      <c r="D430" s="149">
        <v>32534</v>
      </c>
      <c r="E430" s="75" t="s">
        <v>1660</v>
      </c>
      <c r="F430" s="75" t="s">
        <v>103</v>
      </c>
      <c r="G430" s="76" t="s">
        <v>31</v>
      </c>
      <c r="H430" s="76" t="s">
        <v>32</v>
      </c>
      <c r="I430" s="76" t="s">
        <v>31</v>
      </c>
      <c r="J430" s="76" t="s">
        <v>32</v>
      </c>
      <c r="K430" s="87" t="s">
        <v>1661</v>
      </c>
      <c r="L430" s="77" t="s">
        <v>1787</v>
      </c>
      <c r="M430" s="78">
        <v>0</v>
      </c>
      <c r="N430" s="78">
        <v>4</v>
      </c>
      <c r="O430" s="78">
        <v>3</v>
      </c>
      <c r="P430" s="79">
        <v>7</v>
      </c>
      <c r="Q430" s="78">
        <v>0</v>
      </c>
      <c r="R430" s="78">
        <v>0</v>
      </c>
      <c r="S430" s="78">
        <v>0</v>
      </c>
      <c r="T430" s="78">
        <v>0</v>
      </c>
      <c r="U430" s="78">
        <v>0</v>
      </c>
      <c r="V430" s="79">
        <v>0</v>
      </c>
      <c r="W430" s="78">
        <v>2</v>
      </c>
      <c r="X430" s="78">
        <v>6</v>
      </c>
      <c r="Y430" s="78">
        <v>5</v>
      </c>
      <c r="Z430" s="79">
        <v>13</v>
      </c>
      <c r="AA430" s="78">
        <v>0</v>
      </c>
      <c r="AB430" s="78">
        <v>4</v>
      </c>
      <c r="AC430" s="78">
        <v>3</v>
      </c>
      <c r="AD430" s="79">
        <v>7</v>
      </c>
      <c r="AE430" s="78">
        <v>2</v>
      </c>
      <c r="AF430" s="78">
        <v>3</v>
      </c>
      <c r="AG430" s="78">
        <v>2</v>
      </c>
      <c r="AH430" s="79">
        <v>7</v>
      </c>
    </row>
    <row r="431" spans="1:34" ht="15" customHeight="1">
      <c r="A431" s="73">
        <v>449</v>
      </c>
      <c r="B431" s="116" t="s">
        <v>0</v>
      </c>
      <c r="C431" s="74" t="str">
        <f t="shared" si="10"/>
        <v>00032646</v>
      </c>
      <c r="D431" s="149">
        <v>32646</v>
      </c>
      <c r="E431" s="75" t="s">
        <v>1662</v>
      </c>
      <c r="F431" s="75" t="s">
        <v>103</v>
      </c>
      <c r="G431" s="76" t="s">
        <v>31</v>
      </c>
      <c r="H431" s="76" t="s">
        <v>32</v>
      </c>
      <c r="I431" s="76" t="s">
        <v>31</v>
      </c>
      <c r="J431" s="76" t="s">
        <v>32</v>
      </c>
      <c r="K431" s="87" t="s">
        <v>1663</v>
      </c>
      <c r="L431" s="77" t="s">
        <v>1788</v>
      </c>
      <c r="M431" s="78">
        <v>2</v>
      </c>
      <c r="N431" s="78">
        <v>3</v>
      </c>
      <c r="O431" s="78">
        <v>3</v>
      </c>
      <c r="P431" s="79">
        <v>8</v>
      </c>
      <c r="Q431" s="78">
        <v>0</v>
      </c>
      <c r="R431" s="78">
        <v>0</v>
      </c>
      <c r="S431" s="78">
        <v>0</v>
      </c>
      <c r="T431" s="78">
        <v>0</v>
      </c>
      <c r="U431" s="78">
        <v>0</v>
      </c>
      <c r="V431" s="79">
        <v>0</v>
      </c>
      <c r="W431" s="78">
        <v>3</v>
      </c>
      <c r="X431" s="78">
        <v>5</v>
      </c>
      <c r="Y431" s="78">
        <v>5</v>
      </c>
      <c r="Z431" s="79">
        <v>13</v>
      </c>
      <c r="AA431" s="78">
        <v>2</v>
      </c>
      <c r="AB431" s="78">
        <v>3</v>
      </c>
      <c r="AC431" s="78">
        <v>3</v>
      </c>
      <c r="AD431" s="79">
        <v>8</v>
      </c>
      <c r="AE431" s="78">
        <v>2</v>
      </c>
      <c r="AF431" s="78">
        <v>2</v>
      </c>
      <c r="AG431" s="78">
        <v>2</v>
      </c>
      <c r="AH431" s="79">
        <v>6</v>
      </c>
    </row>
    <row r="432" spans="1:34" ht="15" customHeight="1">
      <c r="A432" s="73">
        <v>450</v>
      </c>
      <c r="B432" s="116" t="s">
        <v>0</v>
      </c>
      <c r="C432" s="74" t="str">
        <f t="shared" si="10"/>
        <v>00032517</v>
      </c>
      <c r="D432" s="149">
        <v>32517</v>
      </c>
      <c r="E432" s="75" t="s">
        <v>1664</v>
      </c>
      <c r="F432" s="75" t="s">
        <v>103</v>
      </c>
      <c r="G432" s="76" t="s">
        <v>31</v>
      </c>
      <c r="H432" s="76" t="s">
        <v>32</v>
      </c>
      <c r="I432" s="76" t="s">
        <v>31</v>
      </c>
      <c r="J432" s="76" t="s">
        <v>32</v>
      </c>
      <c r="K432" s="87" t="s">
        <v>1665</v>
      </c>
      <c r="L432" s="77" t="s">
        <v>1789</v>
      </c>
      <c r="M432" s="78">
        <v>0</v>
      </c>
      <c r="N432" s="78">
        <v>3</v>
      </c>
      <c r="O432" s="78">
        <v>3</v>
      </c>
      <c r="P432" s="79">
        <v>6</v>
      </c>
      <c r="Q432" s="78">
        <v>0</v>
      </c>
      <c r="R432" s="78">
        <v>0</v>
      </c>
      <c r="S432" s="78">
        <v>0</v>
      </c>
      <c r="T432" s="78">
        <v>0</v>
      </c>
      <c r="U432" s="78">
        <v>0</v>
      </c>
      <c r="V432" s="79">
        <v>0</v>
      </c>
      <c r="W432" s="78">
        <v>2</v>
      </c>
      <c r="X432" s="78">
        <v>6</v>
      </c>
      <c r="Y432" s="78">
        <v>6</v>
      </c>
      <c r="Z432" s="79">
        <v>14</v>
      </c>
      <c r="AA432" s="78">
        <v>0</v>
      </c>
      <c r="AB432" s="78">
        <v>3</v>
      </c>
      <c r="AC432" s="78">
        <v>3</v>
      </c>
      <c r="AD432" s="79">
        <v>6</v>
      </c>
      <c r="AE432" s="78">
        <v>2</v>
      </c>
      <c r="AF432" s="78">
        <v>3</v>
      </c>
      <c r="AG432" s="78">
        <v>3</v>
      </c>
      <c r="AH432" s="79">
        <v>8</v>
      </c>
    </row>
    <row r="433" spans="1:34" ht="15" customHeight="1">
      <c r="A433" s="73">
        <v>451</v>
      </c>
      <c r="B433" s="116" t="s">
        <v>0</v>
      </c>
      <c r="C433" s="74" t="str">
        <f t="shared" si="10"/>
        <v>00032367</v>
      </c>
      <c r="D433" s="149">
        <v>32367</v>
      </c>
      <c r="E433" s="75" t="s">
        <v>1666</v>
      </c>
      <c r="F433" s="75" t="s">
        <v>103</v>
      </c>
      <c r="G433" s="76" t="s">
        <v>31</v>
      </c>
      <c r="H433" s="76" t="s">
        <v>32</v>
      </c>
      <c r="I433" s="76" t="s">
        <v>31</v>
      </c>
      <c r="J433" s="76" t="s">
        <v>32</v>
      </c>
      <c r="K433" s="87" t="s">
        <v>1667</v>
      </c>
      <c r="L433" s="77" t="s">
        <v>1790</v>
      </c>
      <c r="M433" s="78">
        <v>1</v>
      </c>
      <c r="N433" s="78">
        <v>1</v>
      </c>
      <c r="O433" s="78">
        <v>5</v>
      </c>
      <c r="P433" s="79">
        <v>7</v>
      </c>
      <c r="Q433" s="78">
        <v>0</v>
      </c>
      <c r="R433" s="78">
        <v>0</v>
      </c>
      <c r="S433" s="78">
        <v>0</v>
      </c>
      <c r="T433" s="78">
        <v>0</v>
      </c>
      <c r="U433" s="78">
        <v>0</v>
      </c>
      <c r="V433" s="79">
        <v>0</v>
      </c>
      <c r="W433" s="78">
        <v>4</v>
      </c>
      <c r="X433" s="78">
        <v>6</v>
      </c>
      <c r="Y433" s="78">
        <v>10</v>
      </c>
      <c r="Z433" s="79">
        <v>20</v>
      </c>
      <c r="AA433" s="78">
        <v>1</v>
      </c>
      <c r="AB433" s="78">
        <v>1</v>
      </c>
      <c r="AC433" s="78">
        <v>5</v>
      </c>
      <c r="AD433" s="79">
        <v>7</v>
      </c>
      <c r="AE433" s="78">
        <v>3</v>
      </c>
      <c r="AF433" s="78">
        <v>2</v>
      </c>
      <c r="AG433" s="78">
        <v>5</v>
      </c>
      <c r="AH433" s="79">
        <v>10</v>
      </c>
    </row>
    <row r="434" spans="1:34" ht="15" customHeight="1">
      <c r="A434" s="73">
        <v>452</v>
      </c>
      <c r="B434" s="117" t="s">
        <v>1251</v>
      </c>
      <c r="C434" s="74" t="str">
        <f t="shared" si="10"/>
        <v>00000169</v>
      </c>
      <c r="D434" s="149">
        <v>169</v>
      </c>
      <c r="E434" s="75" t="s">
        <v>1668</v>
      </c>
      <c r="F434" s="75" t="s">
        <v>103</v>
      </c>
      <c r="G434" s="76" t="s">
        <v>31</v>
      </c>
      <c r="H434" s="76" t="s">
        <v>32</v>
      </c>
      <c r="I434" s="76" t="s">
        <v>31</v>
      </c>
      <c r="J434" s="76" t="s">
        <v>32</v>
      </c>
      <c r="K434" s="87" t="s">
        <v>1156</v>
      </c>
      <c r="L434" s="77" t="s">
        <v>357</v>
      </c>
      <c r="M434" s="78">
        <v>3</v>
      </c>
      <c r="N434" s="78">
        <v>7</v>
      </c>
      <c r="O434" s="78">
        <v>16</v>
      </c>
      <c r="P434" s="79">
        <v>26</v>
      </c>
      <c r="Q434" s="78">
        <v>0</v>
      </c>
      <c r="R434" s="78">
        <v>0</v>
      </c>
      <c r="S434" s="78">
        <v>0</v>
      </c>
      <c r="T434" s="78">
        <v>0</v>
      </c>
      <c r="U434" s="78">
        <v>0</v>
      </c>
      <c r="V434" s="79">
        <v>0</v>
      </c>
      <c r="W434" s="78">
        <v>13</v>
      </c>
      <c r="X434" s="78">
        <v>20</v>
      </c>
      <c r="Y434" s="78">
        <v>29</v>
      </c>
      <c r="Z434" s="79">
        <v>62</v>
      </c>
      <c r="AA434" s="78">
        <v>3</v>
      </c>
      <c r="AB434" s="78">
        <v>7</v>
      </c>
      <c r="AC434" s="78">
        <v>16</v>
      </c>
      <c r="AD434" s="79">
        <v>26</v>
      </c>
      <c r="AE434" s="78">
        <v>10</v>
      </c>
      <c r="AF434" s="78">
        <v>8</v>
      </c>
      <c r="AG434" s="78">
        <v>13</v>
      </c>
      <c r="AH434" s="79">
        <v>31</v>
      </c>
    </row>
    <row r="435" spans="1:34" ht="15" customHeight="1">
      <c r="A435" s="73">
        <v>453</v>
      </c>
      <c r="B435" s="116" t="s">
        <v>0</v>
      </c>
      <c r="C435" s="74" t="str">
        <f t="shared" si="10"/>
        <v>00026489</v>
      </c>
      <c r="D435" s="149">
        <v>26489</v>
      </c>
      <c r="E435" s="75" t="s">
        <v>1669</v>
      </c>
      <c r="F435" s="75" t="s">
        <v>103</v>
      </c>
      <c r="G435" s="76" t="s">
        <v>31</v>
      </c>
      <c r="H435" s="76" t="s">
        <v>32</v>
      </c>
      <c r="I435" s="76" t="s">
        <v>31</v>
      </c>
      <c r="J435" s="76" t="s">
        <v>32</v>
      </c>
      <c r="K435" s="87" t="s">
        <v>1137</v>
      </c>
      <c r="L435" s="77" t="s">
        <v>725</v>
      </c>
      <c r="M435" s="78">
        <v>3</v>
      </c>
      <c r="N435" s="78">
        <v>8</v>
      </c>
      <c r="O435" s="78">
        <v>2</v>
      </c>
      <c r="P435" s="79">
        <v>13</v>
      </c>
      <c r="Q435" s="78">
        <v>0</v>
      </c>
      <c r="R435" s="78">
        <v>0</v>
      </c>
      <c r="S435" s="78">
        <v>0</v>
      </c>
      <c r="T435" s="78">
        <v>0</v>
      </c>
      <c r="U435" s="78">
        <v>0</v>
      </c>
      <c r="V435" s="79">
        <v>0</v>
      </c>
      <c r="W435" s="78">
        <v>10</v>
      </c>
      <c r="X435" s="78">
        <v>10</v>
      </c>
      <c r="Y435" s="78">
        <v>4</v>
      </c>
      <c r="Z435" s="79">
        <v>24</v>
      </c>
      <c r="AA435" s="78">
        <v>3</v>
      </c>
      <c r="AB435" s="78">
        <v>8</v>
      </c>
      <c r="AC435" s="78">
        <v>2</v>
      </c>
      <c r="AD435" s="79">
        <v>13</v>
      </c>
      <c r="AE435" s="78">
        <v>7</v>
      </c>
      <c r="AF435" s="78">
        <v>4</v>
      </c>
      <c r="AG435" s="78">
        <v>2</v>
      </c>
      <c r="AH435" s="79">
        <v>13</v>
      </c>
    </row>
    <row r="436" spans="1:34" ht="15" customHeight="1">
      <c r="A436" s="73">
        <v>454</v>
      </c>
      <c r="B436" s="116" t="s">
        <v>0</v>
      </c>
      <c r="C436" s="74" t="str">
        <f t="shared" si="10"/>
        <v>00026490</v>
      </c>
      <c r="D436" s="149">
        <v>26490</v>
      </c>
      <c r="E436" s="75" t="s">
        <v>1670</v>
      </c>
      <c r="F436" s="75" t="s">
        <v>103</v>
      </c>
      <c r="G436" s="76" t="s">
        <v>31</v>
      </c>
      <c r="H436" s="76" t="s">
        <v>32</v>
      </c>
      <c r="I436" s="76" t="s">
        <v>31</v>
      </c>
      <c r="J436" s="76" t="s">
        <v>32</v>
      </c>
      <c r="K436" s="87" t="s">
        <v>1157</v>
      </c>
      <c r="L436" s="77" t="s">
        <v>726</v>
      </c>
      <c r="M436" s="78">
        <v>1</v>
      </c>
      <c r="N436" s="78">
        <v>6</v>
      </c>
      <c r="O436" s="78">
        <v>5</v>
      </c>
      <c r="P436" s="79">
        <v>12</v>
      </c>
      <c r="Q436" s="78">
        <v>4</v>
      </c>
      <c r="R436" s="78">
        <v>11</v>
      </c>
      <c r="S436" s="78">
        <v>8</v>
      </c>
      <c r="T436" s="78">
        <v>8</v>
      </c>
      <c r="U436" s="78">
        <v>8</v>
      </c>
      <c r="V436" s="79">
        <v>39</v>
      </c>
      <c r="W436" s="78">
        <v>10</v>
      </c>
      <c r="X436" s="78">
        <v>20</v>
      </c>
      <c r="Y436" s="78">
        <v>20</v>
      </c>
      <c r="Z436" s="79">
        <v>50</v>
      </c>
      <c r="AA436" s="78">
        <v>1</v>
      </c>
      <c r="AB436" s="78">
        <v>6</v>
      </c>
      <c r="AC436" s="78">
        <v>5</v>
      </c>
      <c r="AD436" s="79">
        <v>12</v>
      </c>
      <c r="AE436" s="78">
        <v>3</v>
      </c>
      <c r="AF436" s="78">
        <v>4</v>
      </c>
      <c r="AG436" s="78">
        <v>4</v>
      </c>
      <c r="AH436" s="79">
        <v>11</v>
      </c>
    </row>
    <row r="437" spans="1:34" ht="15" customHeight="1">
      <c r="A437" s="73">
        <v>455</v>
      </c>
      <c r="B437" s="116" t="s">
        <v>0</v>
      </c>
      <c r="C437" s="74" t="str">
        <f t="shared" si="10"/>
        <v>00031356</v>
      </c>
      <c r="D437" s="149">
        <v>31356</v>
      </c>
      <c r="E437" s="75" t="s">
        <v>1671</v>
      </c>
      <c r="F437" s="75" t="s">
        <v>103</v>
      </c>
      <c r="G437" s="76" t="s">
        <v>31</v>
      </c>
      <c r="H437" s="76" t="s">
        <v>32</v>
      </c>
      <c r="I437" s="76" t="s">
        <v>31</v>
      </c>
      <c r="J437" s="76" t="s">
        <v>32</v>
      </c>
      <c r="K437" s="87" t="s">
        <v>1158</v>
      </c>
      <c r="L437" s="77" t="s">
        <v>825</v>
      </c>
      <c r="M437" s="78">
        <v>1</v>
      </c>
      <c r="N437" s="78">
        <v>5</v>
      </c>
      <c r="O437" s="78">
        <v>5</v>
      </c>
      <c r="P437" s="79">
        <v>11</v>
      </c>
      <c r="Q437" s="78">
        <v>0</v>
      </c>
      <c r="R437" s="78">
        <v>0</v>
      </c>
      <c r="S437" s="78">
        <v>0</v>
      </c>
      <c r="T437" s="78">
        <v>0</v>
      </c>
      <c r="U437" s="78">
        <v>0</v>
      </c>
      <c r="V437" s="79">
        <v>0</v>
      </c>
      <c r="W437" s="78">
        <v>4</v>
      </c>
      <c r="X437" s="78">
        <v>10</v>
      </c>
      <c r="Y437" s="78">
        <v>10</v>
      </c>
      <c r="Z437" s="79">
        <v>24</v>
      </c>
      <c r="AA437" s="78">
        <v>1</v>
      </c>
      <c r="AB437" s="78">
        <v>5</v>
      </c>
      <c r="AC437" s="78">
        <v>5</v>
      </c>
      <c r="AD437" s="79">
        <v>11</v>
      </c>
      <c r="AE437" s="78">
        <v>3</v>
      </c>
      <c r="AF437" s="78">
        <v>5</v>
      </c>
      <c r="AG437" s="78">
        <v>5</v>
      </c>
      <c r="AH437" s="79">
        <v>13</v>
      </c>
    </row>
    <row r="438" spans="1:34" ht="15" customHeight="1">
      <c r="A438" s="73">
        <v>456</v>
      </c>
      <c r="B438" s="116" t="s">
        <v>0</v>
      </c>
      <c r="C438" s="74" t="str">
        <f t="shared" si="10"/>
        <v>00026486</v>
      </c>
      <c r="D438" s="149">
        <v>26486</v>
      </c>
      <c r="E438" s="75" t="s">
        <v>1672</v>
      </c>
      <c r="F438" s="75" t="s">
        <v>103</v>
      </c>
      <c r="G438" s="76" t="s">
        <v>31</v>
      </c>
      <c r="H438" s="76" t="s">
        <v>32</v>
      </c>
      <c r="I438" s="76" t="s">
        <v>31</v>
      </c>
      <c r="J438" s="76" t="s">
        <v>32</v>
      </c>
      <c r="K438" s="87" t="s">
        <v>1159</v>
      </c>
      <c r="L438" s="77" t="s">
        <v>722</v>
      </c>
      <c r="M438" s="78">
        <v>3</v>
      </c>
      <c r="N438" s="78">
        <v>40</v>
      </c>
      <c r="O438" s="78">
        <v>18</v>
      </c>
      <c r="P438" s="79">
        <v>61</v>
      </c>
      <c r="Q438" s="78">
        <v>0</v>
      </c>
      <c r="R438" s="78">
        <v>0</v>
      </c>
      <c r="S438" s="78">
        <v>0</v>
      </c>
      <c r="T438" s="78">
        <v>0</v>
      </c>
      <c r="U438" s="78">
        <v>0</v>
      </c>
      <c r="V438" s="79">
        <v>0</v>
      </c>
      <c r="W438" s="78">
        <v>13</v>
      </c>
      <c r="X438" s="78">
        <v>56</v>
      </c>
      <c r="Y438" s="78">
        <v>34</v>
      </c>
      <c r="Z438" s="79">
        <v>103</v>
      </c>
      <c r="AA438" s="78">
        <v>3</v>
      </c>
      <c r="AB438" s="78">
        <v>40</v>
      </c>
      <c r="AC438" s="78">
        <v>18</v>
      </c>
      <c r="AD438" s="79">
        <v>61</v>
      </c>
      <c r="AE438" s="78">
        <v>10</v>
      </c>
      <c r="AF438" s="78">
        <v>23</v>
      </c>
      <c r="AG438" s="78">
        <v>16</v>
      </c>
      <c r="AH438" s="79">
        <v>49</v>
      </c>
    </row>
    <row r="439" spans="1:34" ht="15" customHeight="1">
      <c r="A439" s="73">
        <v>457</v>
      </c>
      <c r="B439" s="116" t="s">
        <v>0</v>
      </c>
      <c r="C439" s="74" t="str">
        <f t="shared" si="10"/>
        <v>00026487</v>
      </c>
      <c r="D439" s="149">
        <v>26487</v>
      </c>
      <c r="E439" s="75" t="s">
        <v>1673</v>
      </c>
      <c r="F439" s="75" t="s">
        <v>103</v>
      </c>
      <c r="G439" s="76" t="s">
        <v>31</v>
      </c>
      <c r="H439" s="76" t="s">
        <v>32</v>
      </c>
      <c r="I439" s="76" t="s">
        <v>31</v>
      </c>
      <c r="J439" s="76" t="s">
        <v>32</v>
      </c>
      <c r="K439" s="87" t="s">
        <v>1160</v>
      </c>
      <c r="L439" s="77" t="s">
        <v>723</v>
      </c>
      <c r="M439" s="78">
        <v>2</v>
      </c>
      <c r="N439" s="78">
        <v>3</v>
      </c>
      <c r="O439" s="78">
        <v>8</v>
      </c>
      <c r="P439" s="79">
        <v>13</v>
      </c>
      <c r="Q439" s="78">
        <v>0</v>
      </c>
      <c r="R439" s="78">
        <v>0</v>
      </c>
      <c r="S439" s="78">
        <v>0</v>
      </c>
      <c r="T439" s="78">
        <v>0</v>
      </c>
      <c r="U439" s="78">
        <v>0</v>
      </c>
      <c r="V439" s="79">
        <v>0</v>
      </c>
      <c r="W439" s="78">
        <v>6</v>
      </c>
      <c r="X439" s="78">
        <v>10</v>
      </c>
      <c r="Y439" s="78">
        <v>15</v>
      </c>
      <c r="Z439" s="79">
        <v>31</v>
      </c>
      <c r="AA439" s="78">
        <v>2</v>
      </c>
      <c r="AB439" s="78">
        <v>3</v>
      </c>
      <c r="AC439" s="78">
        <v>8</v>
      </c>
      <c r="AD439" s="79">
        <v>13</v>
      </c>
      <c r="AE439" s="78">
        <v>4</v>
      </c>
      <c r="AF439" s="78">
        <v>4</v>
      </c>
      <c r="AG439" s="78">
        <v>7</v>
      </c>
      <c r="AH439" s="79">
        <v>15</v>
      </c>
    </row>
    <row r="440" spans="1:34" ht="15" customHeight="1">
      <c r="A440" s="73">
        <v>458</v>
      </c>
      <c r="B440" s="116" t="s">
        <v>0</v>
      </c>
      <c r="C440" s="74" t="str">
        <f t="shared" si="10"/>
        <v>00031146</v>
      </c>
      <c r="D440" s="149">
        <v>31146</v>
      </c>
      <c r="E440" s="75" t="s">
        <v>1674</v>
      </c>
      <c r="F440" s="75" t="s">
        <v>103</v>
      </c>
      <c r="G440" s="76" t="s">
        <v>31</v>
      </c>
      <c r="H440" s="76" t="s">
        <v>32</v>
      </c>
      <c r="I440" s="76" t="s">
        <v>31</v>
      </c>
      <c r="J440" s="76" t="s">
        <v>32</v>
      </c>
      <c r="K440" s="87" t="s">
        <v>1161</v>
      </c>
      <c r="L440" s="77" t="s">
        <v>269</v>
      </c>
      <c r="M440" s="78">
        <v>2</v>
      </c>
      <c r="N440" s="78">
        <v>2</v>
      </c>
      <c r="O440" s="78">
        <v>4</v>
      </c>
      <c r="P440" s="79">
        <v>8</v>
      </c>
      <c r="Q440" s="78">
        <v>0</v>
      </c>
      <c r="R440" s="78">
        <v>0</v>
      </c>
      <c r="S440" s="78">
        <v>0</v>
      </c>
      <c r="T440" s="78">
        <v>0</v>
      </c>
      <c r="U440" s="78">
        <v>0</v>
      </c>
      <c r="V440" s="79">
        <v>0</v>
      </c>
      <c r="W440" s="78">
        <v>6</v>
      </c>
      <c r="X440" s="78">
        <v>5</v>
      </c>
      <c r="Y440" s="78">
        <v>7</v>
      </c>
      <c r="Z440" s="79">
        <v>18</v>
      </c>
      <c r="AA440" s="78">
        <v>2</v>
      </c>
      <c r="AB440" s="78">
        <v>2</v>
      </c>
      <c r="AC440" s="78">
        <v>4</v>
      </c>
      <c r="AD440" s="79">
        <v>8</v>
      </c>
      <c r="AE440" s="78">
        <v>4</v>
      </c>
      <c r="AF440" s="78">
        <v>3</v>
      </c>
      <c r="AG440" s="78">
        <v>3</v>
      </c>
      <c r="AH440" s="79">
        <v>10</v>
      </c>
    </row>
    <row r="441" spans="1:34" ht="15" customHeight="1">
      <c r="A441" s="73">
        <v>459</v>
      </c>
      <c r="B441" s="116" t="s">
        <v>0</v>
      </c>
      <c r="C441" s="74" t="str">
        <f t="shared" si="10"/>
        <v>00026496</v>
      </c>
      <c r="D441" s="149">
        <v>26496</v>
      </c>
      <c r="E441" s="75" t="s">
        <v>1675</v>
      </c>
      <c r="F441" s="75" t="s">
        <v>103</v>
      </c>
      <c r="G441" s="76" t="s">
        <v>31</v>
      </c>
      <c r="H441" s="76" t="s">
        <v>32</v>
      </c>
      <c r="I441" s="76" t="s">
        <v>31</v>
      </c>
      <c r="J441" s="76" t="s">
        <v>32</v>
      </c>
      <c r="K441" s="87" t="s">
        <v>1162</v>
      </c>
      <c r="L441" s="77" t="s">
        <v>727</v>
      </c>
      <c r="M441" s="78">
        <v>1</v>
      </c>
      <c r="N441" s="78">
        <v>3</v>
      </c>
      <c r="O441" s="78">
        <v>2</v>
      </c>
      <c r="P441" s="79">
        <v>6</v>
      </c>
      <c r="Q441" s="78">
        <v>0</v>
      </c>
      <c r="R441" s="78">
        <v>0</v>
      </c>
      <c r="S441" s="78">
        <v>0</v>
      </c>
      <c r="T441" s="78">
        <v>0</v>
      </c>
      <c r="U441" s="78">
        <v>0</v>
      </c>
      <c r="V441" s="79">
        <v>0</v>
      </c>
      <c r="W441" s="78">
        <v>4</v>
      </c>
      <c r="X441" s="78">
        <v>5</v>
      </c>
      <c r="Y441" s="78">
        <v>4</v>
      </c>
      <c r="Z441" s="79">
        <v>13</v>
      </c>
      <c r="AA441" s="78">
        <v>1</v>
      </c>
      <c r="AB441" s="78">
        <v>3</v>
      </c>
      <c r="AC441" s="78">
        <v>2</v>
      </c>
      <c r="AD441" s="79">
        <v>6</v>
      </c>
      <c r="AE441" s="78">
        <v>3</v>
      </c>
      <c r="AF441" s="78">
        <v>3</v>
      </c>
      <c r="AG441" s="78">
        <v>2</v>
      </c>
      <c r="AH441" s="79">
        <v>8</v>
      </c>
    </row>
    <row r="442" spans="1:34" ht="15" customHeight="1">
      <c r="A442" s="73">
        <v>460</v>
      </c>
      <c r="B442" s="87" t="s">
        <v>0</v>
      </c>
      <c r="C442" s="74" t="str">
        <f t="shared" si="10"/>
        <v>00031320</v>
      </c>
      <c r="D442" s="149">
        <v>31320</v>
      </c>
      <c r="E442" s="75" t="s">
        <v>1676</v>
      </c>
      <c r="F442" s="75" t="s">
        <v>103</v>
      </c>
      <c r="G442" s="76" t="s">
        <v>31</v>
      </c>
      <c r="H442" s="76" t="s">
        <v>32</v>
      </c>
      <c r="I442" s="76" t="s">
        <v>31</v>
      </c>
      <c r="J442" s="76" t="s">
        <v>32</v>
      </c>
      <c r="K442" s="87" t="s">
        <v>1170</v>
      </c>
      <c r="L442" s="77" t="s">
        <v>824</v>
      </c>
      <c r="M442" s="78">
        <v>1</v>
      </c>
      <c r="N442" s="78">
        <v>4</v>
      </c>
      <c r="O442" s="78">
        <v>5</v>
      </c>
      <c r="P442" s="79">
        <v>10</v>
      </c>
      <c r="Q442" s="78">
        <v>0</v>
      </c>
      <c r="R442" s="78">
        <v>0</v>
      </c>
      <c r="S442" s="78">
        <v>0</v>
      </c>
      <c r="T442" s="78">
        <v>0</v>
      </c>
      <c r="U442" s="78">
        <v>0</v>
      </c>
      <c r="V442" s="79">
        <v>0</v>
      </c>
      <c r="W442" s="78">
        <v>4</v>
      </c>
      <c r="X442" s="78">
        <v>8</v>
      </c>
      <c r="Y442" s="78">
        <v>9</v>
      </c>
      <c r="Z442" s="79">
        <v>21</v>
      </c>
      <c r="AA442" s="78">
        <v>1</v>
      </c>
      <c r="AB442" s="78">
        <v>4</v>
      </c>
      <c r="AC442" s="78">
        <v>5</v>
      </c>
      <c r="AD442" s="79">
        <v>10</v>
      </c>
      <c r="AE442" s="78">
        <v>3</v>
      </c>
      <c r="AF442" s="78">
        <v>3</v>
      </c>
      <c r="AG442" s="78">
        <v>4</v>
      </c>
      <c r="AH442" s="79">
        <v>10</v>
      </c>
    </row>
    <row r="443" spans="1:34" ht="15" customHeight="1">
      <c r="A443" s="73">
        <v>461</v>
      </c>
      <c r="B443" s="87" t="s">
        <v>0</v>
      </c>
      <c r="C443" s="74" t="str">
        <f t="shared" si="10"/>
        <v>00035218</v>
      </c>
      <c r="D443" s="210">
        <v>35218</v>
      </c>
      <c r="E443" s="113" t="s">
        <v>1658</v>
      </c>
      <c r="F443" s="75" t="s">
        <v>103</v>
      </c>
      <c r="G443" s="76" t="s">
        <v>31</v>
      </c>
      <c r="H443" s="76" t="s">
        <v>32</v>
      </c>
      <c r="I443" s="76" t="s">
        <v>31</v>
      </c>
      <c r="J443" s="76" t="s">
        <v>32</v>
      </c>
      <c r="K443" s="131" t="s">
        <v>909</v>
      </c>
      <c r="L443" s="77" t="s">
        <v>1791</v>
      </c>
      <c r="M443" s="78">
        <v>2</v>
      </c>
      <c r="N443" s="78">
        <v>9</v>
      </c>
      <c r="O443" s="78">
        <v>1</v>
      </c>
      <c r="P443" s="79">
        <v>12</v>
      </c>
      <c r="Q443" s="78">
        <v>0</v>
      </c>
      <c r="R443" s="78">
        <v>0</v>
      </c>
      <c r="S443" s="78">
        <v>0</v>
      </c>
      <c r="T443" s="78">
        <v>0</v>
      </c>
      <c r="U443" s="78">
        <v>0</v>
      </c>
      <c r="V443" s="79">
        <v>0</v>
      </c>
      <c r="W443" s="78">
        <v>4</v>
      </c>
      <c r="X443" s="78">
        <v>10</v>
      </c>
      <c r="Y443" s="78">
        <v>2</v>
      </c>
      <c r="Z443" s="79">
        <v>16</v>
      </c>
      <c r="AA443" s="78">
        <v>2</v>
      </c>
      <c r="AB443" s="78">
        <v>9</v>
      </c>
      <c r="AC443" s="78">
        <v>1</v>
      </c>
      <c r="AD443" s="79">
        <v>12</v>
      </c>
      <c r="AE443" s="78">
        <v>3</v>
      </c>
      <c r="AF443" s="78">
        <v>4</v>
      </c>
      <c r="AG443" s="78">
        <v>1</v>
      </c>
      <c r="AH443" s="79">
        <v>8</v>
      </c>
    </row>
    <row r="444" spans="1:34" ht="15" customHeight="1">
      <c r="A444" s="73">
        <v>462</v>
      </c>
      <c r="B444" s="87" t="s">
        <v>0</v>
      </c>
      <c r="C444" s="74" t="str">
        <f t="shared" si="10"/>
        <v>00037328</v>
      </c>
      <c r="D444" s="210">
        <v>37328</v>
      </c>
      <c r="E444" s="113" t="s">
        <v>1677</v>
      </c>
      <c r="F444" s="75" t="s">
        <v>103</v>
      </c>
      <c r="G444" s="76" t="s">
        <v>31</v>
      </c>
      <c r="H444" s="76" t="s">
        <v>32</v>
      </c>
      <c r="I444" s="76" t="s">
        <v>31</v>
      </c>
      <c r="J444" s="76" t="s">
        <v>32</v>
      </c>
      <c r="K444" s="114" t="s">
        <v>1678</v>
      </c>
      <c r="L444" s="77" t="s">
        <v>1792</v>
      </c>
      <c r="M444" s="78">
        <v>2</v>
      </c>
      <c r="N444" s="78">
        <v>8</v>
      </c>
      <c r="O444" s="78">
        <v>7</v>
      </c>
      <c r="P444" s="79">
        <v>17</v>
      </c>
      <c r="Q444" s="78">
        <v>0</v>
      </c>
      <c r="R444" s="78">
        <v>0</v>
      </c>
      <c r="S444" s="78">
        <v>0</v>
      </c>
      <c r="T444" s="78">
        <v>0</v>
      </c>
      <c r="U444" s="78">
        <v>0</v>
      </c>
      <c r="V444" s="79">
        <v>0</v>
      </c>
      <c r="W444" s="78">
        <v>4</v>
      </c>
      <c r="X444" s="78">
        <v>9</v>
      </c>
      <c r="Y444" s="78">
        <v>8</v>
      </c>
      <c r="Z444" s="79">
        <v>21</v>
      </c>
      <c r="AA444" s="78">
        <v>2</v>
      </c>
      <c r="AB444" s="78">
        <v>8</v>
      </c>
      <c r="AC444" s="78">
        <v>7</v>
      </c>
      <c r="AD444" s="79">
        <v>17</v>
      </c>
      <c r="AE444" s="78">
        <v>3</v>
      </c>
      <c r="AF444" s="78">
        <v>4</v>
      </c>
      <c r="AG444" s="78">
        <v>1</v>
      </c>
      <c r="AH444" s="79">
        <v>8</v>
      </c>
    </row>
    <row r="445" spans="1:34" ht="15" customHeight="1">
      <c r="A445" s="73">
        <v>464</v>
      </c>
      <c r="B445" s="115" t="s">
        <v>1206</v>
      </c>
      <c r="C445" s="74" t="str">
        <f t="shared" si="10"/>
        <v>00000176</v>
      </c>
      <c r="D445" s="149">
        <v>176</v>
      </c>
      <c r="E445" s="75" t="s">
        <v>1679</v>
      </c>
      <c r="F445" s="75" t="s">
        <v>103</v>
      </c>
      <c r="G445" s="76" t="s">
        <v>31</v>
      </c>
      <c r="H445" s="76" t="s">
        <v>1680</v>
      </c>
      <c r="I445" s="76" t="s">
        <v>31</v>
      </c>
      <c r="J445" s="76" t="s">
        <v>32</v>
      </c>
      <c r="K445" s="87" t="s">
        <v>1681</v>
      </c>
      <c r="L445" s="77" t="s">
        <v>362</v>
      </c>
      <c r="M445" s="78">
        <v>8</v>
      </c>
      <c r="N445" s="78">
        <v>34</v>
      </c>
      <c r="O445" s="78">
        <v>45</v>
      </c>
      <c r="P445" s="79">
        <v>87</v>
      </c>
      <c r="Q445" s="78">
        <v>34</v>
      </c>
      <c r="R445" s="78">
        <v>59</v>
      </c>
      <c r="S445" s="78">
        <v>79</v>
      </c>
      <c r="T445" s="78">
        <v>65</v>
      </c>
      <c r="U445" s="78">
        <v>65</v>
      </c>
      <c r="V445" s="79">
        <v>302</v>
      </c>
      <c r="W445" s="78">
        <v>28</v>
      </c>
      <c r="X445" s="78">
        <v>42</v>
      </c>
      <c r="Y445" s="78">
        <v>62</v>
      </c>
      <c r="Z445" s="79">
        <v>132</v>
      </c>
      <c r="AA445" s="78">
        <v>8</v>
      </c>
      <c r="AB445" s="78">
        <v>34</v>
      </c>
      <c r="AC445" s="78">
        <v>45</v>
      </c>
      <c r="AD445" s="79">
        <v>87</v>
      </c>
      <c r="AE445" s="78">
        <v>23</v>
      </c>
      <c r="AF445" s="78">
        <v>24</v>
      </c>
      <c r="AG445" s="78">
        <v>38</v>
      </c>
      <c r="AH445" s="79">
        <v>85</v>
      </c>
    </row>
    <row r="446" spans="1:34" ht="15" customHeight="1">
      <c r="A446" s="73">
        <v>465</v>
      </c>
      <c r="B446" s="116" t="s">
        <v>0</v>
      </c>
      <c r="C446" s="74" t="str">
        <f t="shared" si="10"/>
        <v>00031156</v>
      </c>
      <c r="D446" s="149">
        <v>31156</v>
      </c>
      <c r="E446" s="75" t="s">
        <v>1682</v>
      </c>
      <c r="F446" s="75" t="s">
        <v>103</v>
      </c>
      <c r="G446" s="76" t="s">
        <v>31</v>
      </c>
      <c r="H446" s="76" t="s">
        <v>1680</v>
      </c>
      <c r="I446" s="76" t="s">
        <v>31</v>
      </c>
      <c r="J446" s="76" t="s">
        <v>32</v>
      </c>
      <c r="K446" s="87" t="s">
        <v>1163</v>
      </c>
      <c r="L446" s="77" t="s">
        <v>268</v>
      </c>
      <c r="M446" s="78">
        <v>1</v>
      </c>
      <c r="N446" s="78">
        <v>1</v>
      </c>
      <c r="O446" s="78">
        <v>1</v>
      </c>
      <c r="P446" s="79">
        <v>3</v>
      </c>
      <c r="Q446" s="78">
        <v>4</v>
      </c>
      <c r="R446" s="78">
        <v>1</v>
      </c>
      <c r="S446" s="78">
        <v>2</v>
      </c>
      <c r="T446" s="78">
        <v>4</v>
      </c>
      <c r="U446" s="78">
        <v>2</v>
      </c>
      <c r="V446" s="79">
        <v>13</v>
      </c>
      <c r="W446" s="78">
        <v>3</v>
      </c>
      <c r="X446" s="78">
        <v>6</v>
      </c>
      <c r="Y446" s="78">
        <v>9</v>
      </c>
      <c r="Z446" s="79">
        <v>18</v>
      </c>
      <c r="AA446" s="78">
        <v>1</v>
      </c>
      <c r="AB446" s="78">
        <v>1</v>
      </c>
      <c r="AC446" s="78">
        <v>1</v>
      </c>
      <c r="AD446" s="79">
        <v>3</v>
      </c>
      <c r="AE446" s="78">
        <v>2</v>
      </c>
      <c r="AF446" s="78">
        <v>1</v>
      </c>
      <c r="AG446" s="78">
        <v>1</v>
      </c>
      <c r="AH446" s="79">
        <v>4</v>
      </c>
    </row>
    <row r="447" spans="1:34" ht="15" customHeight="1">
      <c r="A447" s="73">
        <v>466</v>
      </c>
      <c r="B447" s="116" t="s">
        <v>0</v>
      </c>
      <c r="C447" s="74" t="str">
        <f t="shared" si="10"/>
        <v>00026297</v>
      </c>
      <c r="D447" s="149">
        <v>26297</v>
      </c>
      <c r="E447" s="75" t="s">
        <v>1683</v>
      </c>
      <c r="F447" s="75" t="s">
        <v>103</v>
      </c>
      <c r="G447" s="76" t="s">
        <v>31</v>
      </c>
      <c r="H447" s="76" t="s">
        <v>1680</v>
      </c>
      <c r="I447" s="76" t="s">
        <v>31</v>
      </c>
      <c r="J447" s="76" t="s">
        <v>32</v>
      </c>
      <c r="K447" s="87" t="s">
        <v>1165</v>
      </c>
      <c r="L447" s="77" t="s">
        <v>717</v>
      </c>
      <c r="M447" s="78">
        <v>1</v>
      </c>
      <c r="N447" s="78">
        <v>3</v>
      </c>
      <c r="O447" s="78">
        <v>4</v>
      </c>
      <c r="P447" s="79">
        <v>8</v>
      </c>
      <c r="Q447" s="78">
        <v>5</v>
      </c>
      <c r="R447" s="78">
        <v>6</v>
      </c>
      <c r="S447" s="78">
        <v>8</v>
      </c>
      <c r="T447" s="78">
        <v>8</v>
      </c>
      <c r="U447" s="78">
        <v>3</v>
      </c>
      <c r="V447" s="79">
        <v>30</v>
      </c>
      <c r="W447" s="78">
        <v>6</v>
      </c>
      <c r="X447" s="78">
        <v>6</v>
      </c>
      <c r="Y447" s="78">
        <v>8</v>
      </c>
      <c r="Z447" s="79">
        <v>20</v>
      </c>
      <c r="AA447" s="78">
        <v>1</v>
      </c>
      <c r="AB447" s="78">
        <v>3</v>
      </c>
      <c r="AC447" s="78">
        <v>4</v>
      </c>
      <c r="AD447" s="79">
        <v>8</v>
      </c>
      <c r="AE447" s="78">
        <v>3</v>
      </c>
      <c r="AF447" s="78">
        <v>2</v>
      </c>
      <c r="AG447" s="78">
        <v>4</v>
      </c>
      <c r="AH447" s="79">
        <v>9</v>
      </c>
    </row>
    <row r="448" spans="1:34" ht="15" customHeight="1">
      <c r="A448" s="73">
        <v>467</v>
      </c>
      <c r="B448" s="116" t="s">
        <v>0</v>
      </c>
      <c r="C448" s="74" t="str">
        <f t="shared" si="10"/>
        <v>00000298</v>
      </c>
      <c r="D448" s="149">
        <v>298</v>
      </c>
      <c r="E448" s="75" t="s">
        <v>1684</v>
      </c>
      <c r="F448" s="75" t="s">
        <v>103</v>
      </c>
      <c r="G448" s="76" t="s">
        <v>31</v>
      </c>
      <c r="H448" s="76" t="s">
        <v>1680</v>
      </c>
      <c r="I448" s="76" t="s">
        <v>31</v>
      </c>
      <c r="J448" s="76" t="s">
        <v>32</v>
      </c>
      <c r="K448" s="87" t="s">
        <v>1166</v>
      </c>
      <c r="L448" s="77" t="s">
        <v>446</v>
      </c>
      <c r="M448" s="78">
        <v>1</v>
      </c>
      <c r="N448" s="78">
        <v>8</v>
      </c>
      <c r="O448" s="78">
        <v>5</v>
      </c>
      <c r="P448" s="79">
        <v>14</v>
      </c>
      <c r="Q448" s="78">
        <v>5</v>
      </c>
      <c r="R448" s="78">
        <v>14</v>
      </c>
      <c r="S448" s="78">
        <v>8</v>
      </c>
      <c r="T448" s="78">
        <v>4</v>
      </c>
      <c r="U448" s="78">
        <v>11</v>
      </c>
      <c r="V448" s="79">
        <v>42</v>
      </c>
      <c r="W448" s="78">
        <v>5</v>
      </c>
      <c r="X448" s="78">
        <v>19</v>
      </c>
      <c r="Y448" s="78">
        <v>15</v>
      </c>
      <c r="Z448" s="79">
        <v>39</v>
      </c>
      <c r="AA448" s="78">
        <v>1</v>
      </c>
      <c r="AB448" s="78">
        <v>8</v>
      </c>
      <c r="AC448" s="78">
        <v>5</v>
      </c>
      <c r="AD448" s="79">
        <v>14</v>
      </c>
      <c r="AE448" s="78">
        <v>3</v>
      </c>
      <c r="AF448" s="78">
        <v>6</v>
      </c>
      <c r="AG448" s="78">
        <v>4</v>
      </c>
      <c r="AH448" s="79">
        <v>13</v>
      </c>
    </row>
    <row r="449" spans="1:34" ht="15" customHeight="1">
      <c r="A449" s="73">
        <v>468</v>
      </c>
      <c r="B449" s="117" t="s">
        <v>1251</v>
      </c>
      <c r="C449" s="74" t="str">
        <f t="shared" si="10"/>
        <v>00014253</v>
      </c>
      <c r="D449" s="149">
        <v>14253</v>
      </c>
      <c r="E449" s="75" t="s">
        <v>1685</v>
      </c>
      <c r="F449" s="75" t="s">
        <v>103</v>
      </c>
      <c r="G449" s="76" t="s">
        <v>31</v>
      </c>
      <c r="H449" s="76" t="s">
        <v>1680</v>
      </c>
      <c r="I449" s="76" t="s">
        <v>31</v>
      </c>
      <c r="J449" s="76" t="s">
        <v>32</v>
      </c>
      <c r="K449" s="87" t="s">
        <v>1167</v>
      </c>
      <c r="L449" s="77" t="s">
        <v>1793</v>
      </c>
      <c r="M449" s="78">
        <v>6</v>
      </c>
      <c r="N449" s="78">
        <v>12</v>
      </c>
      <c r="O449" s="78">
        <v>15</v>
      </c>
      <c r="P449" s="79">
        <v>33</v>
      </c>
      <c r="Q449" s="78">
        <v>24</v>
      </c>
      <c r="R449" s="78">
        <v>21</v>
      </c>
      <c r="S449" s="78">
        <v>26</v>
      </c>
      <c r="T449" s="78">
        <v>30</v>
      </c>
      <c r="U449" s="78">
        <v>42</v>
      </c>
      <c r="V449" s="79">
        <v>143</v>
      </c>
      <c r="W449" s="78">
        <v>25</v>
      </c>
      <c r="X449" s="78">
        <v>25</v>
      </c>
      <c r="Y449" s="78">
        <v>32</v>
      </c>
      <c r="Z449" s="79">
        <v>82</v>
      </c>
      <c r="AA449" s="78">
        <v>6</v>
      </c>
      <c r="AB449" s="78">
        <v>12</v>
      </c>
      <c r="AC449" s="78">
        <v>15</v>
      </c>
      <c r="AD449" s="79">
        <v>33</v>
      </c>
      <c r="AE449" s="78">
        <v>16</v>
      </c>
      <c r="AF449" s="78">
        <v>9</v>
      </c>
      <c r="AG449" s="78">
        <v>12</v>
      </c>
      <c r="AH449" s="79">
        <v>37</v>
      </c>
    </row>
    <row r="450" spans="1:34" ht="15" customHeight="1">
      <c r="A450" s="73">
        <v>469</v>
      </c>
      <c r="B450" s="116" t="s">
        <v>0</v>
      </c>
      <c r="C450" s="74" t="str">
        <f t="shared" si="10"/>
        <v>00031540</v>
      </c>
      <c r="D450" s="149">
        <v>31540</v>
      </c>
      <c r="E450" s="75" t="s">
        <v>1686</v>
      </c>
      <c r="F450" s="75" t="s">
        <v>103</v>
      </c>
      <c r="G450" s="76" t="s">
        <v>31</v>
      </c>
      <c r="H450" s="76" t="s">
        <v>1680</v>
      </c>
      <c r="I450" s="76" t="s">
        <v>31</v>
      </c>
      <c r="J450" s="76" t="s">
        <v>32</v>
      </c>
      <c r="K450" s="87" t="s">
        <v>1168</v>
      </c>
      <c r="L450" s="77" t="s">
        <v>830</v>
      </c>
      <c r="M450" s="78">
        <v>2</v>
      </c>
      <c r="N450" s="78">
        <v>6</v>
      </c>
      <c r="O450" s="78">
        <v>7</v>
      </c>
      <c r="P450" s="79">
        <v>15</v>
      </c>
      <c r="Q450" s="78">
        <v>7</v>
      </c>
      <c r="R450" s="78">
        <v>10</v>
      </c>
      <c r="S450" s="78">
        <v>12</v>
      </c>
      <c r="T450" s="78">
        <v>13</v>
      </c>
      <c r="U450" s="78">
        <v>7</v>
      </c>
      <c r="V450" s="79">
        <v>49</v>
      </c>
      <c r="W450" s="78">
        <v>3</v>
      </c>
      <c r="X450" s="78">
        <v>9</v>
      </c>
      <c r="Y450" s="78">
        <v>10</v>
      </c>
      <c r="Z450" s="79">
        <v>22</v>
      </c>
      <c r="AA450" s="78">
        <v>2</v>
      </c>
      <c r="AB450" s="78">
        <v>6</v>
      </c>
      <c r="AC450" s="78">
        <v>7</v>
      </c>
      <c r="AD450" s="79">
        <v>15</v>
      </c>
      <c r="AE450" s="78">
        <v>5</v>
      </c>
      <c r="AF450" s="78">
        <v>4</v>
      </c>
      <c r="AG450" s="78">
        <v>6</v>
      </c>
      <c r="AH450" s="79">
        <v>15</v>
      </c>
    </row>
    <row r="451" spans="1:34" ht="15" customHeight="1">
      <c r="A451" s="73">
        <v>470</v>
      </c>
      <c r="B451" s="87" t="s">
        <v>1323</v>
      </c>
      <c r="C451" s="74" t="str">
        <f t="shared" si="10"/>
        <v>00000185</v>
      </c>
      <c r="D451" s="149">
        <v>185</v>
      </c>
      <c r="E451" s="75" t="s">
        <v>1687</v>
      </c>
      <c r="F451" s="75" t="s">
        <v>103</v>
      </c>
      <c r="G451" s="76" t="s">
        <v>31</v>
      </c>
      <c r="H451" s="76" t="s">
        <v>55</v>
      </c>
      <c r="I451" s="76" t="s">
        <v>31</v>
      </c>
      <c r="J451" s="76" t="s">
        <v>32</v>
      </c>
      <c r="K451" s="87" t="s">
        <v>1164</v>
      </c>
      <c r="L451" s="77" t="s">
        <v>1794</v>
      </c>
      <c r="M451" s="78">
        <v>54</v>
      </c>
      <c r="N451" s="78">
        <v>177</v>
      </c>
      <c r="O451" s="78">
        <v>168</v>
      </c>
      <c r="P451" s="79">
        <v>399</v>
      </c>
      <c r="Q451" s="78">
        <v>236</v>
      </c>
      <c r="R451" s="78">
        <v>305</v>
      </c>
      <c r="S451" s="78">
        <v>299</v>
      </c>
      <c r="T451" s="78">
        <v>287</v>
      </c>
      <c r="U451" s="78">
        <v>215</v>
      </c>
      <c r="V451" s="79">
        <v>1342</v>
      </c>
      <c r="W451" s="78">
        <v>208</v>
      </c>
      <c r="X451" s="78">
        <v>292</v>
      </c>
      <c r="Y451" s="78">
        <v>300</v>
      </c>
      <c r="Z451" s="79">
        <v>800</v>
      </c>
      <c r="AA451" s="78">
        <v>54</v>
      </c>
      <c r="AB451" s="78">
        <v>177</v>
      </c>
      <c r="AC451" s="78">
        <v>168</v>
      </c>
      <c r="AD451" s="79">
        <v>399</v>
      </c>
      <c r="AE451" s="78">
        <v>159</v>
      </c>
      <c r="AF451" s="78">
        <v>125</v>
      </c>
      <c r="AG451" s="78">
        <v>143</v>
      </c>
      <c r="AH451" s="79">
        <v>427</v>
      </c>
    </row>
    <row r="452" spans="1:34" ht="15" customHeight="1">
      <c r="A452" s="73">
        <v>471</v>
      </c>
      <c r="B452" s="117" t="s">
        <v>1251</v>
      </c>
      <c r="C452" s="74" t="str">
        <f t="shared" si="10"/>
        <v>00000170</v>
      </c>
      <c r="D452" s="149">
        <v>170</v>
      </c>
      <c r="E452" s="75" t="s">
        <v>1688</v>
      </c>
      <c r="F452" s="75" t="s">
        <v>103</v>
      </c>
      <c r="G452" s="76" t="s">
        <v>31</v>
      </c>
      <c r="H452" s="76" t="s">
        <v>46</v>
      </c>
      <c r="I452" s="76" t="s">
        <v>31</v>
      </c>
      <c r="J452" s="76" t="s">
        <v>32</v>
      </c>
      <c r="K452" s="87" t="s">
        <v>46</v>
      </c>
      <c r="L452" s="77" t="s">
        <v>358</v>
      </c>
      <c r="M452" s="78">
        <v>2</v>
      </c>
      <c r="N452" s="78">
        <v>15</v>
      </c>
      <c r="O452" s="78">
        <v>18</v>
      </c>
      <c r="P452" s="79">
        <v>35</v>
      </c>
      <c r="Q452" s="78">
        <v>0</v>
      </c>
      <c r="R452" s="78">
        <v>0</v>
      </c>
      <c r="S452" s="78">
        <v>0</v>
      </c>
      <c r="T452" s="78">
        <v>0</v>
      </c>
      <c r="U452" s="78">
        <v>0</v>
      </c>
      <c r="V452" s="79">
        <v>0</v>
      </c>
      <c r="W452" s="78">
        <v>8</v>
      </c>
      <c r="X452" s="78">
        <v>25</v>
      </c>
      <c r="Y452" s="78">
        <v>38</v>
      </c>
      <c r="Z452" s="79">
        <v>71</v>
      </c>
      <c r="AA452" s="78">
        <v>2</v>
      </c>
      <c r="AB452" s="78">
        <v>15</v>
      </c>
      <c r="AC452" s="78">
        <v>18</v>
      </c>
      <c r="AD452" s="79">
        <v>35</v>
      </c>
      <c r="AE452" s="78">
        <v>6</v>
      </c>
      <c r="AF452" s="78">
        <v>10</v>
      </c>
      <c r="AG452" s="78">
        <v>15</v>
      </c>
      <c r="AH452" s="79">
        <v>31</v>
      </c>
    </row>
    <row r="453" spans="1:34" ht="15" customHeight="1">
      <c r="A453" s="73">
        <v>472</v>
      </c>
      <c r="B453" s="87" t="s">
        <v>0</v>
      </c>
      <c r="C453" s="74" t="str">
        <f t="shared" si="10"/>
        <v>00017455</v>
      </c>
      <c r="D453" s="149">
        <v>17455</v>
      </c>
      <c r="E453" s="75" t="s">
        <v>1689</v>
      </c>
      <c r="F453" s="75" t="s">
        <v>103</v>
      </c>
      <c r="G453" s="76" t="s">
        <v>31</v>
      </c>
      <c r="H453" s="76" t="s">
        <v>46</v>
      </c>
      <c r="I453" s="76" t="s">
        <v>31</v>
      </c>
      <c r="J453" s="76" t="s">
        <v>32</v>
      </c>
      <c r="K453" s="87" t="s">
        <v>1169</v>
      </c>
      <c r="L453" s="77" t="s">
        <v>575</v>
      </c>
      <c r="M453" s="78">
        <v>0</v>
      </c>
      <c r="N453" s="78">
        <v>3</v>
      </c>
      <c r="O453" s="78">
        <v>7</v>
      </c>
      <c r="P453" s="79">
        <v>10</v>
      </c>
      <c r="Q453" s="78">
        <v>0</v>
      </c>
      <c r="R453" s="78">
        <v>0</v>
      </c>
      <c r="S453" s="78">
        <v>0</v>
      </c>
      <c r="T453" s="78">
        <v>0</v>
      </c>
      <c r="U453" s="78">
        <v>0</v>
      </c>
      <c r="V453" s="79">
        <v>0</v>
      </c>
      <c r="W453" s="78">
        <v>2</v>
      </c>
      <c r="X453" s="78">
        <v>6</v>
      </c>
      <c r="Y453" s="78">
        <v>7</v>
      </c>
      <c r="Z453" s="79">
        <v>15</v>
      </c>
      <c r="AA453" s="78">
        <v>0</v>
      </c>
      <c r="AB453" s="78">
        <v>3</v>
      </c>
      <c r="AC453" s="78">
        <v>7</v>
      </c>
      <c r="AD453" s="79">
        <v>10</v>
      </c>
      <c r="AE453" s="78">
        <v>1</v>
      </c>
      <c r="AF453" s="78">
        <v>2</v>
      </c>
      <c r="AG453" s="78">
        <v>6</v>
      </c>
      <c r="AH453" s="79">
        <v>9</v>
      </c>
    </row>
    <row r="454" spans="1:34" ht="15" customHeight="1">
      <c r="A454" s="73">
        <v>473</v>
      </c>
      <c r="B454" s="115" t="s">
        <v>1206</v>
      </c>
      <c r="C454" s="74" t="str">
        <f t="shared" si="10"/>
        <v>00000171</v>
      </c>
      <c r="D454" s="149">
        <v>171</v>
      </c>
      <c r="E454" s="75" t="s">
        <v>1690</v>
      </c>
      <c r="F454" s="75" t="s">
        <v>103</v>
      </c>
      <c r="G454" s="76" t="s">
        <v>31</v>
      </c>
      <c r="H454" s="76" t="s">
        <v>1691</v>
      </c>
      <c r="I454" s="76" t="s">
        <v>31</v>
      </c>
      <c r="J454" s="76" t="s">
        <v>109</v>
      </c>
      <c r="K454" s="87" t="s">
        <v>1183</v>
      </c>
      <c r="L454" s="77" t="s">
        <v>359</v>
      </c>
      <c r="M454" s="78">
        <v>12</v>
      </c>
      <c r="N454" s="78">
        <v>64</v>
      </c>
      <c r="O454" s="78">
        <v>70</v>
      </c>
      <c r="P454" s="79">
        <v>146</v>
      </c>
      <c r="Q454" s="78">
        <v>52</v>
      </c>
      <c r="R454" s="78">
        <v>111</v>
      </c>
      <c r="S454" s="78">
        <v>124</v>
      </c>
      <c r="T454" s="78">
        <v>93</v>
      </c>
      <c r="U454" s="78">
        <v>119</v>
      </c>
      <c r="V454" s="79">
        <v>499</v>
      </c>
      <c r="W454" s="78">
        <v>33</v>
      </c>
      <c r="X454" s="78">
        <v>98</v>
      </c>
      <c r="Y454" s="78">
        <v>136</v>
      </c>
      <c r="Z454" s="79">
        <v>267</v>
      </c>
      <c r="AA454" s="78">
        <v>12</v>
      </c>
      <c r="AB454" s="78">
        <v>64</v>
      </c>
      <c r="AC454" s="78">
        <v>70</v>
      </c>
      <c r="AD454" s="79">
        <v>146</v>
      </c>
      <c r="AE454" s="78">
        <v>35</v>
      </c>
      <c r="AF454" s="78">
        <v>45</v>
      </c>
      <c r="AG454" s="78">
        <v>59</v>
      </c>
      <c r="AH454" s="79">
        <v>139</v>
      </c>
    </row>
    <row r="455" spans="1:34" ht="15" customHeight="1">
      <c r="A455" s="73">
        <v>474</v>
      </c>
      <c r="B455" s="116" t="s">
        <v>0</v>
      </c>
      <c r="C455" s="74" t="str">
        <f t="shared" si="10"/>
        <v>00000172</v>
      </c>
      <c r="D455" s="149">
        <v>172</v>
      </c>
      <c r="E455" s="75" t="s">
        <v>1692</v>
      </c>
      <c r="F455" s="75" t="s">
        <v>103</v>
      </c>
      <c r="G455" s="76" t="s">
        <v>31</v>
      </c>
      <c r="H455" s="76" t="s">
        <v>1691</v>
      </c>
      <c r="I455" s="76" t="s">
        <v>31</v>
      </c>
      <c r="J455" s="76" t="s">
        <v>109</v>
      </c>
      <c r="K455" s="87" t="s">
        <v>1184</v>
      </c>
      <c r="L455" s="77" t="s">
        <v>110</v>
      </c>
      <c r="M455" s="78">
        <v>5</v>
      </c>
      <c r="N455" s="78">
        <v>17</v>
      </c>
      <c r="O455" s="78">
        <v>15</v>
      </c>
      <c r="P455" s="79">
        <v>37</v>
      </c>
      <c r="Q455" s="78">
        <v>22</v>
      </c>
      <c r="R455" s="78">
        <v>29</v>
      </c>
      <c r="S455" s="78">
        <v>27</v>
      </c>
      <c r="T455" s="78">
        <v>26</v>
      </c>
      <c r="U455" s="78">
        <v>25</v>
      </c>
      <c r="V455" s="79">
        <v>129</v>
      </c>
      <c r="W455" s="78">
        <v>10</v>
      </c>
      <c r="X455" s="78">
        <v>15</v>
      </c>
      <c r="Y455" s="78">
        <v>40</v>
      </c>
      <c r="Z455" s="79">
        <v>65</v>
      </c>
      <c r="AA455" s="78">
        <v>5</v>
      </c>
      <c r="AB455" s="78">
        <v>17</v>
      </c>
      <c r="AC455" s="78">
        <v>15</v>
      </c>
      <c r="AD455" s="79">
        <v>37</v>
      </c>
      <c r="AE455" s="78">
        <v>15</v>
      </c>
      <c r="AF455" s="78">
        <v>12</v>
      </c>
      <c r="AG455" s="78">
        <v>13</v>
      </c>
      <c r="AH455" s="79">
        <v>40</v>
      </c>
    </row>
    <row r="456" spans="1:34" ht="15" customHeight="1">
      <c r="A456" s="73">
        <v>475</v>
      </c>
      <c r="B456" s="116" t="s">
        <v>0</v>
      </c>
      <c r="C456" s="74" t="str">
        <f t="shared" si="10"/>
        <v>00031639</v>
      </c>
      <c r="D456" s="149">
        <v>31639</v>
      </c>
      <c r="E456" s="75" t="s">
        <v>1693</v>
      </c>
      <c r="F456" s="75" t="s">
        <v>103</v>
      </c>
      <c r="G456" s="76" t="s">
        <v>31</v>
      </c>
      <c r="H456" s="76" t="s">
        <v>1691</v>
      </c>
      <c r="I456" s="76" t="s">
        <v>31</v>
      </c>
      <c r="J456" s="76" t="s">
        <v>109</v>
      </c>
      <c r="K456" s="87" t="s">
        <v>1185</v>
      </c>
      <c r="L456" s="77" t="s">
        <v>832</v>
      </c>
      <c r="M456" s="78">
        <v>4</v>
      </c>
      <c r="N456" s="78">
        <v>7</v>
      </c>
      <c r="O456" s="78">
        <v>9</v>
      </c>
      <c r="P456" s="79">
        <v>20</v>
      </c>
      <c r="Q456" s="78">
        <v>16</v>
      </c>
      <c r="R456" s="78">
        <v>12</v>
      </c>
      <c r="S456" s="78">
        <v>16</v>
      </c>
      <c r="T456" s="78">
        <v>24</v>
      </c>
      <c r="U456" s="78">
        <v>24</v>
      </c>
      <c r="V456" s="79">
        <v>92</v>
      </c>
      <c r="W456" s="78">
        <v>20</v>
      </c>
      <c r="X456" s="78">
        <v>25</v>
      </c>
      <c r="Y456" s="78">
        <v>22</v>
      </c>
      <c r="Z456" s="79">
        <v>67</v>
      </c>
      <c r="AA456" s="78">
        <v>4</v>
      </c>
      <c r="AB456" s="78">
        <v>7</v>
      </c>
      <c r="AC456" s="78">
        <v>9</v>
      </c>
      <c r="AD456" s="79">
        <v>20</v>
      </c>
      <c r="AE456" s="78">
        <v>11</v>
      </c>
      <c r="AF456" s="78">
        <v>5</v>
      </c>
      <c r="AG456" s="78">
        <v>8</v>
      </c>
      <c r="AH456" s="79">
        <v>24</v>
      </c>
    </row>
    <row r="457" spans="1:34" ht="15" customHeight="1">
      <c r="A457" s="73">
        <v>476</v>
      </c>
      <c r="B457" s="116" t="s">
        <v>0</v>
      </c>
      <c r="C457" s="74" t="str">
        <f t="shared" si="10"/>
        <v>00000173</v>
      </c>
      <c r="D457" s="149">
        <v>173</v>
      </c>
      <c r="E457" s="75" t="s">
        <v>1694</v>
      </c>
      <c r="F457" s="75" t="s">
        <v>103</v>
      </c>
      <c r="G457" s="76" t="s">
        <v>31</v>
      </c>
      <c r="H457" s="76" t="s">
        <v>1691</v>
      </c>
      <c r="I457" s="76" t="s">
        <v>31</v>
      </c>
      <c r="J457" s="76" t="s">
        <v>109</v>
      </c>
      <c r="K457" s="87" t="s">
        <v>111</v>
      </c>
      <c r="L457" s="77" t="s">
        <v>111</v>
      </c>
      <c r="M457" s="78">
        <v>5</v>
      </c>
      <c r="N457" s="78">
        <v>7</v>
      </c>
      <c r="O457" s="78">
        <v>17</v>
      </c>
      <c r="P457" s="79">
        <v>29</v>
      </c>
      <c r="Q457" s="78">
        <v>20</v>
      </c>
      <c r="R457" s="78">
        <v>12</v>
      </c>
      <c r="S457" s="78">
        <v>30</v>
      </c>
      <c r="T457" s="78">
        <v>45</v>
      </c>
      <c r="U457" s="78">
        <v>28</v>
      </c>
      <c r="V457" s="79">
        <v>135</v>
      </c>
      <c r="W457" s="78">
        <v>17</v>
      </c>
      <c r="X457" s="78">
        <v>21</v>
      </c>
      <c r="Y457" s="78">
        <v>35</v>
      </c>
      <c r="Z457" s="79">
        <v>73</v>
      </c>
      <c r="AA457" s="78">
        <v>5</v>
      </c>
      <c r="AB457" s="78">
        <v>7</v>
      </c>
      <c r="AC457" s="78">
        <v>17</v>
      </c>
      <c r="AD457" s="79">
        <v>29</v>
      </c>
      <c r="AE457" s="78">
        <v>13</v>
      </c>
      <c r="AF457" s="78">
        <v>5</v>
      </c>
      <c r="AG457" s="78">
        <v>14</v>
      </c>
      <c r="AH457" s="79">
        <v>32</v>
      </c>
    </row>
    <row r="458" spans="1:34" ht="15" customHeight="1">
      <c r="A458" s="73">
        <v>477</v>
      </c>
      <c r="B458" s="116" t="s">
        <v>0</v>
      </c>
      <c r="C458" s="74" t="str">
        <f t="shared" ref="C458:C477" si="11">+TEXT(D458,"00000000")</f>
        <v>00000174</v>
      </c>
      <c r="D458" s="149">
        <v>174</v>
      </c>
      <c r="E458" s="75" t="s">
        <v>1695</v>
      </c>
      <c r="F458" s="75" t="s">
        <v>103</v>
      </c>
      <c r="G458" s="76" t="s">
        <v>31</v>
      </c>
      <c r="H458" s="76" t="s">
        <v>1691</v>
      </c>
      <c r="I458" s="76" t="s">
        <v>31</v>
      </c>
      <c r="J458" s="76" t="s">
        <v>109</v>
      </c>
      <c r="K458" s="87" t="s">
        <v>1186</v>
      </c>
      <c r="L458" s="77" t="s">
        <v>360</v>
      </c>
      <c r="M458" s="78">
        <v>1</v>
      </c>
      <c r="N458" s="78">
        <v>5</v>
      </c>
      <c r="O458" s="78">
        <v>5</v>
      </c>
      <c r="P458" s="79">
        <v>11</v>
      </c>
      <c r="Q458" s="78">
        <v>3</v>
      </c>
      <c r="R458" s="78">
        <v>8</v>
      </c>
      <c r="S458" s="78">
        <v>9</v>
      </c>
      <c r="T458" s="78">
        <v>7</v>
      </c>
      <c r="U458" s="78">
        <v>11</v>
      </c>
      <c r="V458" s="79">
        <v>38</v>
      </c>
      <c r="W458" s="78">
        <v>10</v>
      </c>
      <c r="X458" s="78">
        <v>12</v>
      </c>
      <c r="Y458" s="78">
        <v>11</v>
      </c>
      <c r="Z458" s="79">
        <v>33</v>
      </c>
      <c r="AA458" s="78">
        <v>1</v>
      </c>
      <c r="AB458" s="78">
        <v>5</v>
      </c>
      <c r="AC458" s="78">
        <v>5</v>
      </c>
      <c r="AD458" s="79">
        <v>11</v>
      </c>
      <c r="AE458" s="78">
        <v>2</v>
      </c>
      <c r="AF458" s="78">
        <v>3</v>
      </c>
      <c r="AG458" s="78">
        <v>4</v>
      </c>
      <c r="AH458" s="79">
        <v>9</v>
      </c>
    </row>
    <row r="459" spans="1:34" ht="15" customHeight="1">
      <c r="A459" s="73">
        <v>478</v>
      </c>
      <c r="B459" s="116" t="s">
        <v>0</v>
      </c>
      <c r="C459" s="74" t="str">
        <f t="shared" si="11"/>
        <v>00000175</v>
      </c>
      <c r="D459" s="149">
        <v>175</v>
      </c>
      <c r="E459" s="75" t="s">
        <v>1696</v>
      </c>
      <c r="F459" s="75" t="s">
        <v>103</v>
      </c>
      <c r="G459" s="76" t="s">
        <v>31</v>
      </c>
      <c r="H459" s="76" t="s">
        <v>1691</v>
      </c>
      <c r="I459" s="76" t="s">
        <v>31</v>
      </c>
      <c r="J459" s="76" t="s">
        <v>109</v>
      </c>
      <c r="K459" s="87" t="s">
        <v>1187</v>
      </c>
      <c r="L459" s="77" t="s">
        <v>361</v>
      </c>
      <c r="M459" s="78">
        <v>3</v>
      </c>
      <c r="N459" s="78">
        <v>12</v>
      </c>
      <c r="O459" s="78">
        <v>15</v>
      </c>
      <c r="P459" s="79">
        <v>30</v>
      </c>
      <c r="Q459" s="78">
        <v>14</v>
      </c>
      <c r="R459" s="78">
        <v>21</v>
      </c>
      <c r="S459" s="78">
        <v>26</v>
      </c>
      <c r="T459" s="78">
        <v>34</v>
      </c>
      <c r="U459" s="78">
        <v>24</v>
      </c>
      <c r="V459" s="79">
        <v>119</v>
      </c>
      <c r="W459" s="78">
        <v>14</v>
      </c>
      <c r="X459" s="78">
        <v>17</v>
      </c>
      <c r="Y459" s="78">
        <v>16</v>
      </c>
      <c r="Z459" s="79">
        <v>47</v>
      </c>
      <c r="AA459" s="78">
        <v>3</v>
      </c>
      <c r="AB459" s="78">
        <v>12</v>
      </c>
      <c r="AC459" s="78">
        <v>15</v>
      </c>
      <c r="AD459" s="79">
        <v>30</v>
      </c>
      <c r="AE459" s="78">
        <v>10</v>
      </c>
      <c r="AF459" s="78">
        <v>8</v>
      </c>
      <c r="AG459" s="78">
        <v>12</v>
      </c>
      <c r="AH459" s="79">
        <v>30</v>
      </c>
    </row>
    <row r="460" spans="1:34" ht="15" customHeight="1">
      <c r="A460" s="73">
        <v>479</v>
      </c>
      <c r="B460" s="116" t="s">
        <v>0</v>
      </c>
      <c r="C460" s="74" t="str">
        <f t="shared" si="11"/>
        <v>00007035</v>
      </c>
      <c r="D460" s="149">
        <v>7035</v>
      </c>
      <c r="E460" s="75" t="s">
        <v>1697</v>
      </c>
      <c r="F460" s="75" t="s">
        <v>103</v>
      </c>
      <c r="G460" s="76" t="s">
        <v>31</v>
      </c>
      <c r="H460" s="76" t="s">
        <v>1691</v>
      </c>
      <c r="I460" s="76" t="s">
        <v>31</v>
      </c>
      <c r="J460" s="76" t="s">
        <v>109</v>
      </c>
      <c r="K460" s="87" t="s">
        <v>1188</v>
      </c>
      <c r="L460" s="77" t="s">
        <v>466</v>
      </c>
      <c r="M460" s="78">
        <v>2</v>
      </c>
      <c r="N460" s="78">
        <v>9</v>
      </c>
      <c r="O460" s="78">
        <v>16</v>
      </c>
      <c r="P460" s="79">
        <v>27</v>
      </c>
      <c r="Q460" s="78">
        <v>9</v>
      </c>
      <c r="R460" s="78">
        <v>15</v>
      </c>
      <c r="S460" s="78">
        <v>29</v>
      </c>
      <c r="T460" s="78">
        <v>37</v>
      </c>
      <c r="U460" s="78">
        <v>19</v>
      </c>
      <c r="V460" s="79">
        <v>109</v>
      </c>
      <c r="W460" s="78">
        <v>18</v>
      </c>
      <c r="X460" s="78">
        <v>22</v>
      </c>
      <c r="Y460" s="78">
        <v>21</v>
      </c>
      <c r="Z460" s="79">
        <v>61</v>
      </c>
      <c r="AA460" s="78">
        <v>2</v>
      </c>
      <c r="AB460" s="78">
        <v>9</v>
      </c>
      <c r="AC460" s="78">
        <v>16</v>
      </c>
      <c r="AD460" s="79">
        <v>27</v>
      </c>
      <c r="AE460" s="78">
        <v>6</v>
      </c>
      <c r="AF460" s="78">
        <v>6</v>
      </c>
      <c r="AG460" s="78">
        <v>14</v>
      </c>
      <c r="AH460" s="79">
        <v>26</v>
      </c>
    </row>
    <row r="461" spans="1:34" ht="15" customHeight="1">
      <c r="A461" s="73">
        <v>480</v>
      </c>
      <c r="B461" s="116" t="s">
        <v>0</v>
      </c>
      <c r="C461" s="74" t="str">
        <f t="shared" si="11"/>
        <v>00026298</v>
      </c>
      <c r="D461" s="149">
        <v>26298</v>
      </c>
      <c r="E461" s="75" t="s">
        <v>1697</v>
      </c>
      <c r="F461" s="75" t="s">
        <v>103</v>
      </c>
      <c r="G461" s="76" t="s">
        <v>31</v>
      </c>
      <c r="H461" s="76" t="s">
        <v>1691</v>
      </c>
      <c r="I461" s="76" t="s">
        <v>31</v>
      </c>
      <c r="J461" s="76" t="s">
        <v>109</v>
      </c>
      <c r="K461" s="87" t="s">
        <v>1189</v>
      </c>
      <c r="L461" s="77" t="s">
        <v>718</v>
      </c>
      <c r="M461" s="78">
        <v>3</v>
      </c>
      <c r="N461" s="78">
        <v>10</v>
      </c>
      <c r="O461" s="78">
        <v>12</v>
      </c>
      <c r="P461" s="79">
        <v>25</v>
      </c>
      <c r="Q461" s="78">
        <v>11</v>
      </c>
      <c r="R461" s="78">
        <v>17</v>
      </c>
      <c r="S461" s="78">
        <v>21</v>
      </c>
      <c r="T461" s="78">
        <v>27</v>
      </c>
      <c r="U461" s="78">
        <v>20</v>
      </c>
      <c r="V461" s="79">
        <v>96</v>
      </c>
      <c r="W461" s="78">
        <v>10</v>
      </c>
      <c r="X461" s="78">
        <v>12</v>
      </c>
      <c r="Y461" s="78">
        <v>12</v>
      </c>
      <c r="Z461" s="79">
        <v>34</v>
      </c>
      <c r="AA461" s="78">
        <v>3</v>
      </c>
      <c r="AB461" s="78">
        <v>10</v>
      </c>
      <c r="AC461" s="78">
        <v>12</v>
      </c>
      <c r="AD461" s="79">
        <v>25</v>
      </c>
      <c r="AE461" s="78">
        <v>8</v>
      </c>
      <c r="AF461" s="78">
        <v>7</v>
      </c>
      <c r="AG461" s="78">
        <v>10</v>
      </c>
      <c r="AH461" s="79">
        <v>25</v>
      </c>
    </row>
    <row r="462" spans="1:34" ht="15" customHeight="1">
      <c r="A462" s="73">
        <v>481</v>
      </c>
      <c r="B462" s="87" t="s">
        <v>1202</v>
      </c>
      <c r="C462" s="74" t="str">
        <f t="shared" si="11"/>
        <v>00000161</v>
      </c>
      <c r="D462" s="149">
        <v>161</v>
      </c>
      <c r="E462" s="75" t="s">
        <v>1698</v>
      </c>
      <c r="F462" s="75" t="s">
        <v>103</v>
      </c>
      <c r="G462" s="76" t="s">
        <v>31</v>
      </c>
      <c r="H462" s="76" t="s">
        <v>173</v>
      </c>
      <c r="I462" s="76" t="s">
        <v>31</v>
      </c>
      <c r="J462" s="76" t="s">
        <v>173</v>
      </c>
      <c r="K462" s="87" t="s">
        <v>1171</v>
      </c>
      <c r="L462" s="77" t="s">
        <v>350</v>
      </c>
      <c r="M462" s="78">
        <v>10</v>
      </c>
      <c r="N462" s="78">
        <v>23</v>
      </c>
      <c r="O462" s="78">
        <v>15</v>
      </c>
      <c r="P462" s="79">
        <v>48</v>
      </c>
      <c r="Q462" s="78">
        <v>53</v>
      </c>
      <c r="R462" s="78">
        <v>38</v>
      </c>
      <c r="S462" s="78">
        <v>33</v>
      </c>
      <c r="T462" s="78">
        <v>30</v>
      </c>
      <c r="U462" s="78">
        <v>47</v>
      </c>
      <c r="V462" s="79">
        <v>201</v>
      </c>
      <c r="W462" s="78">
        <v>40</v>
      </c>
      <c r="X462" s="78">
        <v>30</v>
      </c>
      <c r="Y462" s="78">
        <v>28</v>
      </c>
      <c r="Z462" s="79">
        <v>98</v>
      </c>
      <c r="AA462" s="78">
        <v>10</v>
      </c>
      <c r="AB462" s="78">
        <v>23</v>
      </c>
      <c r="AC462" s="78">
        <v>15</v>
      </c>
      <c r="AD462" s="79">
        <v>48</v>
      </c>
      <c r="AE462" s="78">
        <v>30</v>
      </c>
      <c r="AF462" s="78">
        <v>12</v>
      </c>
      <c r="AG462" s="78">
        <v>13</v>
      </c>
      <c r="AH462" s="79">
        <v>55</v>
      </c>
    </row>
    <row r="463" spans="1:34" ht="15" customHeight="1">
      <c r="A463" s="73">
        <v>482</v>
      </c>
      <c r="B463" s="116" t="s">
        <v>0</v>
      </c>
      <c r="C463" s="74" t="str">
        <f t="shared" si="11"/>
        <v>00000177</v>
      </c>
      <c r="D463" s="149">
        <v>177</v>
      </c>
      <c r="E463" s="75" t="s">
        <v>1699</v>
      </c>
      <c r="F463" s="75" t="s">
        <v>103</v>
      </c>
      <c r="G463" s="76" t="s">
        <v>31</v>
      </c>
      <c r="H463" s="76" t="s">
        <v>173</v>
      </c>
      <c r="I463" s="76" t="s">
        <v>31</v>
      </c>
      <c r="J463" s="76" t="s">
        <v>173</v>
      </c>
      <c r="K463" s="87" t="s">
        <v>1172</v>
      </c>
      <c r="L463" s="77" t="s">
        <v>363</v>
      </c>
      <c r="M463" s="78">
        <v>2</v>
      </c>
      <c r="N463" s="78">
        <v>6</v>
      </c>
      <c r="O463" s="78">
        <v>10</v>
      </c>
      <c r="P463" s="79">
        <v>18</v>
      </c>
      <c r="Q463" s="78">
        <v>9</v>
      </c>
      <c r="R463" s="78">
        <v>15</v>
      </c>
      <c r="S463" s="78">
        <v>19</v>
      </c>
      <c r="T463" s="78">
        <v>23</v>
      </c>
      <c r="U463" s="78">
        <v>23</v>
      </c>
      <c r="V463" s="79">
        <v>89</v>
      </c>
      <c r="W463" s="78">
        <v>8</v>
      </c>
      <c r="X463" s="78">
        <v>14</v>
      </c>
      <c r="Y463" s="78">
        <v>19</v>
      </c>
      <c r="Z463" s="79">
        <v>41</v>
      </c>
      <c r="AA463" s="78">
        <v>2</v>
      </c>
      <c r="AB463" s="78">
        <v>6</v>
      </c>
      <c r="AC463" s="78">
        <v>10</v>
      </c>
      <c r="AD463" s="79">
        <v>18</v>
      </c>
      <c r="AE463" s="78">
        <v>6</v>
      </c>
      <c r="AF463" s="78">
        <v>6</v>
      </c>
      <c r="AG463" s="78">
        <v>9</v>
      </c>
      <c r="AH463" s="79">
        <v>21</v>
      </c>
    </row>
    <row r="464" spans="1:34" ht="15" customHeight="1">
      <c r="A464" s="73">
        <v>483</v>
      </c>
      <c r="B464" s="116" t="s">
        <v>0</v>
      </c>
      <c r="C464" s="74" t="str">
        <f t="shared" si="11"/>
        <v>00000178</v>
      </c>
      <c r="D464" s="149">
        <v>178</v>
      </c>
      <c r="E464" s="75" t="s">
        <v>1700</v>
      </c>
      <c r="F464" s="75" t="s">
        <v>103</v>
      </c>
      <c r="G464" s="76" t="s">
        <v>31</v>
      </c>
      <c r="H464" s="76" t="s">
        <v>173</v>
      </c>
      <c r="I464" s="76" t="s">
        <v>31</v>
      </c>
      <c r="J464" s="76" t="s">
        <v>173</v>
      </c>
      <c r="K464" s="87" t="s">
        <v>175</v>
      </c>
      <c r="L464" s="77" t="s">
        <v>175</v>
      </c>
      <c r="M464" s="78">
        <v>4</v>
      </c>
      <c r="N464" s="78">
        <v>4</v>
      </c>
      <c r="O464" s="78">
        <v>6</v>
      </c>
      <c r="P464" s="79">
        <v>14</v>
      </c>
      <c r="Q464" s="78">
        <v>16</v>
      </c>
      <c r="R464" s="78">
        <v>8</v>
      </c>
      <c r="S464" s="78">
        <v>11</v>
      </c>
      <c r="T464" s="78">
        <v>12</v>
      </c>
      <c r="U464" s="78">
        <v>12</v>
      </c>
      <c r="V464" s="79">
        <v>59</v>
      </c>
      <c r="W464" s="78">
        <v>14</v>
      </c>
      <c r="X464" s="78">
        <v>8</v>
      </c>
      <c r="Y464" s="78">
        <v>11</v>
      </c>
      <c r="Z464" s="79">
        <v>33</v>
      </c>
      <c r="AA464" s="78">
        <v>4</v>
      </c>
      <c r="AB464" s="78">
        <v>4</v>
      </c>
      <c r="AC464" s="78">
        <v>6</v>
      </c>
      <c r="AD464" s="79">
        <v>14</v>
      </c>
      <c r="AE464" s="78">
        <v>10</v>
      </c>
      <c r="AF464" s="78">
        <v>3</v>
      </c>
      <c r="AG464" s="78">
        <v>5</v>
      </c>
      <c r="AH464" s="79">
        <v>18</v>
      </c>
    </row>
    <row r="465" spans="1:34" ht="15" customHeight="1">
      <c r="A465" s="73">
        <v>484</v>
      </c>
      <c r="B465" s="116" t="s">
        <v>0</v>
      </c>
      <c r="C465" s="74" t="str">
        <f t="shared" si="11"/>
        <v>00000179</v>
      </c>
      <c r="D465" s="149">
        <v>179</v>
      </c>
      <c r="E465" s="75" t="s">
        <v>1701</v>
      </c>
      <c r="F465" s="75" t="s">
        <v>103</v>
      </c>
      <c r="G465" s="76" t="s">
        <v>31</v>
      </c>
      <c r="H465" s="76" t="s">
        <v>173</v>
      </c>
      <c r="I465" s="76" t="s">
        <v>31</v>
      </c>
      <c r="J465" s="76" t="s">
        <v>173</v>
      </c>
      <c r="K465" s="87" t="s">
        <v>1173</v>
      </c>
      <c r="L465" s="77" t="s">
        <v>364</v>
      </c>
      <c r="M465" s="78">
        <v>2</v>
      </c>
      <c r="N465" s="78">
        <v>3</v>
      </c>
      <c r="O465" s="78">
        <v>9</v>
      </c>
      <c r="P465" s="79">
        <v>14</v>
      </c>
      <c r="Q465" s="78">
        <v>9</v>
      </c>
      <c r="R465" s="78">
        <v>9</v>
      </c>
      <c r="S465" s="78">
        <v>16</v>
      </c>
      <c r="T465" s="78">
        <v>14</v>
      </c>
      <c r="U465" s="78">
        <v>9</v>
      </c>
      <c r="V465" s="79">
        <v>57</v>
      </c>
      <c r="W465" s="78">
        <v>8</v>
      </c>
      <c r="X465" s="78">
        <v>9</v>
      </c>
      <c r="Y465" s="78">
        <v>17</v>
      </c>
      <c r="Z465" s="79">
        <v>34</v>
      </c>
      <c r="AA465" s="78">
        <v>2</v>
      </c>
      <c r="AB465" s="78">
        <v>3</v>
      </c>
      <c r="AC465" s="78">
        <v>9</v>
      </c>
      <c r="AD465" s="79">
        <v>14</v>
      </c>
      <c r="AE465" s="78">
        <v>6</v>
      </c>
      <c r="AF465" s="78">
        <v>4</v>
      </c>
      <c r="AG465" s="78">
        <v>8</v>
      </c>
      <c r="AH465" s="79">
        <v>18</v>
      </c>
    </row>
    <row r="466" spans="1:34" ht="15" customHeight="1">
      <c r="A466" s="73">
        <v>485</v>
      </c>
      <c r="B466" s="116" t="s">
        <v>0</v>
      </c>
      <c r="C466" s="74" t="str">
        <f t="shared" si="11"/>
        <v>00000183</v>
      </c>
      <c r="D466" s="149">
        <v>183</v>
      </c>
      <c r="E466" s="75" t="s">
        <v>1702</v>
      </c>
      <c r="F466" s="75" t="s">
        <v>103</v>
      </c>
      <c r="G466" s="76" t="s">
        <v>31</v>
      </c>
      <c r="H466" s="76" t="s">
        <v>173</v>
      </c>
      <c r="I466" s="76" t="s">
        <v>31</v>
      </c>
      <c r="J466" s="76" t="s">
        <v>173</v>
      </c>
      <c r="K466" s="87" t="s">
        <v>1174</v>
      </c>
      <c r="L466" s="77" t="s">
        <v>367</v>
      </c>
      <c r="M466" s="78">
        <v>3</v>
      </c>
      <c r="N466" s="78">
        <v>14</v>
      </c>
      <c r="O466" s="78">
        <v>9</v>
      </c>
      <c r="P466" s="79">
        <v>26</v>
      </c>
      <c r="Q466" s="78">
        <v>15</v>
      </c>
      <c r="R466" s="78">
        <v>20</v>
      </c>
      <c r="S466" s="78">
        <v>16</v>
      </c>
      <c r="T466" s="78">
        <v>12</v>
      </c>
      <c r="U466" s="78">
        <v>11</v>
      </c>
      <c r="V466" s="79">
        <v>74</v>
      </c>
      <c r="W466" s="78">
        <v>13</v>
      </c>
      <c r="X466" s="78">
        <v>20</v>
      </c>
      <c r="Y466" s="78">
        <v>17</v>
      </c>
      <c r="Z466" s="79">
        <v>50</v>
      </c>
      <c r="AA466" s="78">
        <v>3</v>
      </c>
      <c r="AB466" s="78">
        <v>14</v>
      </c>
      <c r="AC466" s="78">
        <v>9</v>
      </c>
      <c r="AD466" s="79">
        <v>26</v>
      </c>
      <c r="AE466" s="78">
        <v>10</v>
      </c>
      <c r="AF466" s="78">
        <v>8</v>
      </c>
      <c r="AG466" s="78">
        <v>8</v>
      </c>
      <c r="AH466" s="79">
        <v>26</v>
      </c>
    </row>
    <row r="467" spans="1:34" ht="15" customHeight="1">
      <c r="A467" s="73">
        <v>486</v>
      </c>
      <c r="B467" s="116" t="s">
        <v>0</v>
      </c>
      <c r="C467" s="74" t="str">
        <f t="shared" si="11"/>
        <v>00000184</v>
      </c>
      <c r="D467" s="149">
        <v>184</v>
      </c>
      <c r="E467" s="75" t="s">
        <v>1703</v>
      </c>
      <c r="F467" s="75" t="s">
        <v>103</v>
      </c>
      <c r="G467" s="76" t="s">
        <v>31</v>
      </c>
      <c r="H467" s="76" t="s">
        <v>173</v>
      </c>
      <c r="I467" s="76" t="s">
        <v>31</v>
      </c>
      <c r="J467" s="76" t="s">
        <v>173</v>
      </c>
      <c r="K467" s="87" t="s">
        <v>1175</v>
      </c>
      <c r="L467" s="77" t="s">
        <v>368</v>
      </c>
      <c r="M467" s="78">
        <v>4</v>
      </c>
      <c r="N467" s="78">
        <v>15</v>
      </c>
      <c r="O467" s="78">
        <v>10</v>
      </c>
      <c r="P467" s="79">
        <v>29</v>
      </c>
      <c r="Q467" s="78">
        <v>17</v>
      </c>
      <c r="R467" s="78">
        <v>23</v>
      </c>
      <c r="S467" s="78">
        <v>18</v>
      </c>
      <c r="T467" s="78">
        <v>13</v>
      </c>
      <c r="U467" s="78">
        <v>23</v>
      </c>
      <c r="V467" s="79">
        <v>94</v>
      </c>
      <c r="W467" s="78">
        <v>16</v>
      </c>
      <c r="X467" s="78">
        <v>22</v>
      </c>
      <c r="Y467" s="78">
        <v>18</v>
      </c>
      <c r="Z467" s="79">
        <v>56</v>
      </c>
      <c r="AA467" s="78">
        <v>4</v>
      </c>
      <c r="AB467" s="78">
        <v>15</v>
      </c>
      <c r="AC467" s="78">
        <v>10</v>
      </c>
      <c r="AD467" s="79">
        <v>29</v>
      </c>
      <c r="AE467" s="78">
        <v>12</v>
      </c>
      <c r="AF467" s="78">
        <v>9</v>
      </c>
      <c r="AG467" s="78">
        <v>8</v>
      </c>
      <c r="AH467" s="79">
        <v>29</v>
      </c>
    </row>
    <row r="468" spans="1:34" ht="15" customHeight="1">
      <c r="A468" s="73">
        <v>487</v>
      </c>
      <c r="B468" s="116" t="s">
        <v>0</v>
      </c>
      <c r="C468" s="74" t="str">
        <f t="shared" si="11"/>
        <v>00006764</v>
      </c>
      <c r="D468" s="149">
        <v>6764</v>
      </c>
      <c r="E468" s="75" t="s">
        <v>1704</v>
      </c>
      <c r="F468" s="75" t="s">
        <v>103</v>
      </c>
      <c r="G468" s="76" t="s">
        <v>31</v>
      </c>
      <c r="H468" s="76" t="s">
        <v>173</v>
      </c>
      <c r="I468" s="76" t="s">
        <v>31</v>
      </c>
      <c r="J468" s="76" t="s">
        <v>173</v>
      </c>
      <c r="K468" s="87" t="s">
        <v>1176</v>
      </c>
      <c r="L468" s="77" t="s">
        <v>460</v>
      </c>
      <c r="M468" s="78">
        <v>2</v>
      </c>
      <c r="N468" s="78">
        <v>6</v>
      </c>
      <c r="O468" s="78">
        <v>4</v>
      </c>
      <c r="P468" s="79">
        <v>12</v>
      </c>
      <c r="Q468" s="78">
        <v>3</v>
      </c>
      <c r="R468" s="78">
        <v>2</v>
      </c>
      <c r="S468" s="78">
        <v>3</v>
      </c>
      <c r="T468" s="78">
        <v>3</v>
      </c>
      <c r="U468" s="78">
        <v>1</v>
      </c>
      <c r="V468" s="79">
        <v>12</v>
      </c>
      <c r="W468" s="78">
        <v>6</v>
      </c>
      <c r="X468" s="78">
        <v>9</v>
      </c>
      <c r="Y468" s="78">
        <v>8</v>
      </c>
      <c r="Z468" s="79">
        <v>23</v>
      </c>
      <c r="AA468" s="78">
        <v>2</v>
      </c>
      <c r="AB468" s="78">
        <v>6</v>
      </c>
      <c r="AC468" s="78">
        <v>4</v>
      </c>
      <c r="AD468" s="79">
        <v>12</v>
      </c>
      <c r="AE468" s="78">
        <v>4</v>
      </c>
      <c r="AF468" s="78">
        <v>4</v>
      </c>
      <c r="AG468" s="78">
        <v>4</v>
      </c>
      <c r="AH468" s="79">
        <v>12</v>
      </c>
    </row>
    <row r="469" spans="1:34" ht="15" customHeight="1">
      <c r="A469" s="73">
        <v>488</v>
      </c>
      <c r="B469" s="116" t="s">
        <v>0</v>
      </c>
      <c r="C469" s="74" t="str">
        <f t="shared" si="11"/>
        <v>00031825</v>
      </c>
      <c r="D469" s="149">
        <v>31825</v>
      </c>
      <c r="E469" s="75" t="s">
        <v>1705</v>
      </c>
      <c r="F469" s="75" t="s">
        <v>103</v>
      </c>
      <c r="G469" s="76" t="s">
        <v>31</v>
      </c>
      <c r="H469" s="76" t="s">
        <v>173</v>
      </c>
      <c r="I469" s="76" t="s">
        <v>31</v>
      </c>
      <c r="J469" s="76" t="s">
        <v>173</v>
      </c>
      <c r="K469" s="87" t="s">
        <v>1177</v>
      </c>
      <c r="L469" s="77" t="s">
        <v>851</v>
      </c>
      <c r="M469" s="78">
        <v>3</v>
      </c>
      <c r="N469" s="78">
        <v>8</v>
      </c>
      <c r="O469" s="78">
        <v>5</v>
      </c>
      <c r="P469" s="79">
        <v>16</v>
      </c>
      <c r="Q469" s="78">
        <v>3</v>
      </c>
      <c r="R469" s="78">
        <v>10</v>
      </c>
      <c r="S469" s="78">
        <v>11</v>
      </c>
      <c r="T469" s="78">
        <v>8</v>
      </c>
      <c r="U469" s="78">
        <v>2</v>
      </c>
      <c r="V469" s="79">
        <v>34</v>
      </c>
      <c r="W469" s="78">
        <v>3</v>
      </c>
      <c r="X469" s="78">
        <v>10</v>
      </c>
      <c r="Y469" s="78">
        <v>11</v>
      </c>
      <c r="Z469" s="79">
        <v>24</v>
      </c>
      <c r="AA469" s="78">
        <v>3</v>
      </c>
      <c r="AB469" s="78">
        <v>8</v>
      </c>
      <c r="AC469" s="78">
        <v>5</v>
      </c>
      <c r="AD469" s="79">
        <v>16</v>
      </c>
      <c r="AE469" s="78">
        <v>2</v>
      </c>
      <c r="AF469" s="78">
        <v>4</v>
      </c>
      <c r="AG469" s="78">
        <v>5</v>
      </c>
      <c r="AH469" s="79">
        <v>11</v>
      </c>
    </row>
    <row r="470" spans="1:34" ht="15" customHeight="1">
      <c r="A470" s="73">
        <v>489</v>
      </c>
      <c r="B470" s="87" t="s">
        <v>0</v>
      </c>
      <c r="C470" s="74" t="str">
        <f t="shared" si="11"/>
        <v>00000297</v>
      </c>
      <c r="D470" s="149">
        <v>297</v>
      </c>
      <c r="E470" s="75" t="s">
        <v>1706</v>
      </c>
      <c r="F470" s="75" t="s">
        <v>103</v>
      </c>
      <c r="G470" s="76" t="s">
        <v>31</v>
      </c>
      <c r="H470" s="76" t="s">
        <v>173</v>
      </c>
      <c r="I470" s="76" t="s">
        <v>31</v>
      </c>
      <c r="J470" s="76" t="s">
        <v>173</v>
      </c>
      <c r="K470" s="87" t="s">
        <v>1178</v>
      </c>
      <c r="L470" s="77" t="s">
        <v>445</v>
      </c>
      <c r="M470" s="78">
        <v>6</v>
      </c>
      <c r="N470" s="78">
        <v>11</v>
      </c>
      <c r="O470" s="78">
        <v>10</v>
      </c>
      <c r="P470" s="79">
        <v>27</v>
      </c>
      <c r="Q470" s="78">
        <v>27</v>
      </c>
      <c r="R470" s="78">
        <v>18</v>
      </c>
      <c r="S470" s="78">
        <v>18</v>
      </c>
      <c r="T470" s="78">
        <v>21</v>
      </c>
      <c r="U470" s="78">
        <v>24</v>
      </c>
      <c r="V470" s="79">
        <v>108</v>
      </c>
      <c r="W470" s="78">
        <v>25</v>
      </c>
      <c r="X470" s="78">
        <v>18</v>
      </c>
      <c r="Y470" s="78">
        <v>18</v>
      </c>
      <c r="Z470" s="79">
        <v>61</v>
      </c>
      <c r="AA470" s="78">
        <v>6</v>
      </c>
      <c r="AB470" s="78">
        <v>11</v>
      </c>
      <c r="AC470" s="78">
        <v>10</v>
      </c>
      <c r="AD470" s="79">
        <v>27</v>
      </c>
      <c r="AE470" s="78">
        <v>19</v>
      </c>
      <c r="AF470" s="78">
        <v>7</v>
      </c>
      <c r="AG470" s="78">
        <v>8</v>
      </c>
      <c r="AH470" s="79">
        <v>34</v>
      </c>
    </row>
    <row r="471" spans="1:34" ht="15" customHeight="1">
      <c r="A471" s="73">
        <v>490</v>
      </c>
      <c r="B471" s="87" t="s">
        <v>0</v>
      </c>
      <c r="C471" s="74" t="str">
        <f t="shared" si="11"/>
        <v>00006964</v>
      </c>
      <c r="D471" s="149">
        <v>6964</v>
      </c>
      <c r="E471" s="75" t="s">
        <v>1707</v>
      </c>
      <c r="F471" s="75" t="s">
        <v>103</v>
      </c>
      <c r="G471" s="76" t="s">
        <v>31</v>
      </c>
      <c r="H471" s="76" t="s">
        <v>173</v>
      </c>
      <c r="I471" s="76" t="s">
        <v>31</v>
      </c>
      <c r="J471" s="76" t="s">
        <v>173</v>
      </c>
      <c r="K471" s="87" t="s">
        <v>1179</v>
      </c>
      <c r="L471" s="77" t="s">
        <v>464</v>
      </c>
      <c r="M471" s="78">
        <v>3</v>
      </c>
      <c r="N471" s="78">
        <v>8</v>
      </c>
      <c r="O471" s="78">
        <v>3</v>
      </c>
      <c r="P471" s="79">
        <v>14</v>
      </c>
      <c r="Q471" s="78">
        <v>7</v>
      </c>
      <c r="R471" s="78">
        <v>7</v>
      </c>
      <c r="S471" s="78">
        <v>3</v>
      </c>
      <c r="T471" s="78">
        <v>5</v>
      </c>
      <c r="U471" s="78">
        <v>4</v>
      </c>
      <c r="V471" s="79">
        <v>26</v>
      </c>
      <c r="W471" s="78">
        <v>11</v>
      </c>
      <c r="X471" s="78">
        <v>10</v>
      </c>
      <c r="Y471" s="78">
        <v>6</v>
      </c>
      <c r="Z471" s="79">
        <v>27</v>
      </c>
      <c r="AA471" s="78">
        <v>3</v>
      </c>
      <c r="AB471" s="78">
        <v>8</v>
      </c>
      <c r="AC471" s="78">
        <v>3</v>
      </c>
      <c r="AD471" s="79">
        <v>14</v>
      </c>
      <c r="AE471" s="78">
        <v>8</v>
      </c>
      <c r="AF471" s="78">
        <v>4</v>
      </c>
      <c r="AG471" s="78">
        <v>3</v>
      </c>
      <c r="AH471" s="79">
        <v>15</v>
      </c>
    </row>
    <row r="472" spans="1:34" ht="15" customHeight="1">
      <c r="A472" s="73">
        <v>491</v>
      </c>
      <c r="B472" s="115" t="s">
        <v>1206</v>
      </c>
      <c r="C472" s="74" t="str">
        <f t="shared" si="11"/>
        <v>00000182</v>
      </c>
      <c r="D472" s="149">
        <v>182</v>
      </c>
      <c r="E472" s="75" t="s">
        <v>1708</v>
      </c>
      <c r="F472" s="75" t="s">
        <v>103</v>
      </c>
      <c r="G472" s="76" t="s">
        <v>31</v>
      </c>
      <c r="H472" s="76" t="s">
        <v>173</v>
      </c>
      <c r="I472" s="76" t="s">
        <v>31</v>
      </c>
      <c r="J472" s="76" t="s">
        <v>173</v>
      </c>
      <c r="K472" s="87" t="s">
        <v>1180</v>
      </c>
      <c r="L472" s="77" t="s">
        <v>366</v>
      </c>
      <c r="M472" s="78">
        <v>10</v>
      </c>
      <c r="N472" s="78">
        <v>8</v>
      </c>
      <c r="O472" s="78">
        <v>49</v>
      </c>
      <c r="P472" s="79">
        <v>67</v>
      </c>
      <c r="Q472" s="78">
        <v>51</v>
      </c>
      <c r="R472" s="78">
        <v>59</v>
      </c>
      <c r="S472" s="78">
        <v>95</v>
      </c>
      <c r="T472" s="78">
        <v>97</v>
      </c>
      <c r="U472" s="78">
        <v>89</v>
      </c>
      <c r="V472" s="79">
        <v>391</v>
      </c>
      <c r="W472" s="78">
        <v>38</v>
      </c>
      <c r="X472" s="78">
        <v>47</v>
      </c>
      <c r="Y472" s="78">
        <v>89</v>
      </c>
      <c r="Z472" s="79">
        <v>174</v>
      </c>
      <c r="AA472" s="78">
        <v>10</v>
      </c>
      <c r="AB472" s="78">
        <v>8</v>
      </c>
      <c r="AC472" s="78">
        <v>49</v>
      </c>
      <c r="AD472" s="79">
        <v>67</v>
      </c>
      <c r="AE472" s="78">
        <v>28</v>
      </c>
      <c r="AF472" s="78">
        <v>19</v>
      </c>
      <c r="AG472" s="78">
        <v>40</v>
      </c>
      <c r="AH472" s="79">
        <v>87</v>
      </c>
    </row>
    <row r="473" spans="1:34" ht="15" customHeight="1">
      <c r="A473" s="73">
        <v>492</v>
      </c>
      <c r="B473" s="87" t="s">
        <v>0</v>
      </c>
      <c r="C473" s="74" t="str">
        <f t="shared" si="11"/>
        <v>00000296</v>
      </c>
      <c r="D473" s="149">
        <v>296</v>
      </c>
      <c r="E473" s="75" t="s">
        <v>1709</v>
      </c>
      <c r="F473" s="75" t="s">
        <v>103</v>
      </c>
      <c r="G473" s="76" t="s">
        <v>31</v>
      </c>
      <c r="H473" s="76" t="s">
        <v>173</v>
      </c>
      <c r="I473" s="76" t="s">
        <v>31</v>
      </c>
      <c r="J473" s="76" t="s">
        <v>173</v>
      </c>
      <c r="K473" s="87" t="s">
        <v>174</v>
      </c>
      <c r="L473" s="77" t="s">
        <v>174</v>
      </c>
      <c r="M473" s="78">
        <v>2</v>
      </c>
      <c r="N473" s="78">
        <v>14</v>
      </c>
      <c r="O473" s="78">
        <v>9</v>
      </c>
      <c r="P473" s="79">
        <v>25</v>
      </c>
      <c r="Q473" s="78">
        <v>16</v>
      </c>
      <c r="R473" s="78">
        <v>21</v>
      </c>
      <c r="S473" s="78">
        <v>15</v>
      </c>
      <c r="T473" s="78">
        <v>19</v>
      </c>
      <c r="U473" s="78">
        <v>22</v>
      </c>
      <c r="V473" s="79">
        <v>93</v>
      </c>
      <c r="W473" s="78">
        <v>13</v>
      </c>
      <c r="X473" s="78">
        <v>20</v>
      </c>
      <c r="Y473" s="78">
        <v>16</v>
      </c>
      <c r="Z473" s="79">
        <v>49</v>
      </c>
      <c r="AA473" s="78">
        <v>2</v>
      </c>
      <c r="AB473" s="78">
        <v>14</v>
      </c>
      <c r="AC473" s="78">
        <v>9</v>
      </c>
      <c r="AD473" s="79">
        <v>25</v>
      </c>
      <c r="AE473" s="78">
        <v>11</v>
      </c>
      <c r="AF473" s="78">
        <v>8</v>
      </c>
      <c r="AG473" s="78">
        <v>7</v>
      </c>
      <c r="AH473" s="79">
        <v>26</v>
      </c>
    </row>
    <row r="474" spans="1:34" ht="15" customHeight="1">
      <c r="A474" s="73">
        <v>493</v>
      </c>
      <c r="B474" s="87" t="s">
        <v>0</v>
      </c>
      <c r="C474" s="74" t="str">
        <f t="shared" si="11"/>
        <v>00000180</v>
      </c>
      <c r="D474" s="149">
        <v>180</v>
      </c>
      <c r="E474" s="75" t="s">
        <v>1710</v>
      </c>
      <c r="F474" s="75" t="s">
        <v>103</v>
      </c>
      <c r="G474" s="76" t="s">
        <v>31</v>
      </c>
      <c r="H474" s="76" t="s">
        <v>173</v>
      </c>
      <c r="I474" s="76" t="s">
        <v>31</v>
      </c>
      <c r="J474" s="76" t="s">
        <v>173</v>
      </c>
      <c r="K474" s="87" t="s">
        <v>176</v>
      </c>
      <c r="L474" s="77" t="s">
        <v>176</v>
      </c>
      <c r="M474" s="78">
        <v>1</v>
      </c>
      <c r="N474" s="78">
        <v>3</v>
      </c>
      <c r="O474" s="78">
        <v>3</v>
      </c>
      <c r="P474" s="79">
        <v>7</v>
      </c>
      <c r="Q474" s="78">
        <v>4</v>
      </c>
      <c r="R474" s="78">
        <v>1</v>
      </c>
      <c r="S474" s="78">
        <v>2</v>
      </c>
      <c r="T474" s="78">
        <v>9</v>
      </c>
      <c r="U474" s="78">
        <v>2</v>
      </c>
      <c r="V474" s="79">
        <v>18</v>
      </c>
      <c r="W474" s="78">
        <v>4</v>
      </c>
      <c r="X474" s="78">
        <v>3</v>
      </c>
      <c r="Y474" s="78">
        <v>5</v>
      </c>
      <c r="Z474" s="79">
        <v>12</v>
      </c>
      <c r="AA474" s="78">
        <v>1</v>
      </c>
      <c r="AB474" s="78">
        <v>3</v>
      </c>
      <c r="AC474" s="78">
        <v>3</v>
      </c>
      <c r="AD474" s="79">
        <v>7</v>
      </c>
      <c r="AE474" s="78">
        <v>3</v>
      </c>
      <c r="AF474" s="78">
        <v>1</v>
      </c>
      <c r="AG474" s="78">
        <v>2</v>
      </c>
      <c r="AH474" s="79">
        <v>6</v>
      </c>
    </row>
    <row r="475" spans="1:34" ht="15" customHeight="1">
      <c r="A475" s="73">
        <v>494</v>
      </c>
      <c r="B475" s="117" t="s">
        <v>1251</v>
      </c>
      <c r="C475" s="74" t="str">
        <f t="shared" si="11"/>
        <v>00000181</v>
      </c>
      <c r="D475" s="149">
        <v>181</v>
      </c>
      <c r="E475" s="75" t="s">
        <v>1711</v>
      </c>
      <c r="F475" s="75" t="s">
        <v>103</v>
      </c>
      <c r="G475" s="76" t="s">
        <v>31</v>
      </c>
      <c r="H475" s="76" t="s">
        <v>173</v>
      </c>
      <c r="I475" s="76" t="s">
        <v>31</v>
      </c>
      <c r="J475" s="76" t="s">
        <v>173</v>
      </c>
      <c r="K475" s="87" t="s">
        <v>1181</v>
      </c>
      <c r="L475" s="77" t="s">
        <v>1795</v>
      </c>
      <c r="M475" s="78">
        <v>2</v>
      </c>
      <c r="N475" s="78">
        <v>10</v>
      </c>
      <c r="O475" s="78">
        <v>8</v>
      </c>
      <c r="P475" s="79">
        <v>20</v>
      </c>
      <c r="Q475" s="78">
        <v>10</v>
      </c>
      <c r="R475" s="78">
        <v>17</v>
      </c>
      <c r="S475" s="78">
        <v>17</v>
      </c>
      <c r="T475" s="78">
        <v>16</v>
      </c>
      <c r="U475" s="78">
        <v>22</v>
      </c>
      <c r="V475" s="79">
        <v>82</v>
      </c>
      <c r="W475" s="78">
        <v>9</v>
      </c>
      <c r="X475" s="78">
        <v>15</v>
      </c>
      <c r="Y475" s="78">
        <v>15</v>
      </c>
      <c r="Z475" s="79">
        <v>39</v>
      </c>
      <c r="AA475" s="78">
        <v>2</v>
      </c>
      <c r="AB475" s="78">
        <v>10</v>
      </c>
      <c r="AC475" s="78">
        <v>8</v>
      </c>
      <c r="AD475" s="79">
        <v>20</v>
      </c>
      <c r="AE475" s="78">
        <v>7</v>
      </c>
      <c r="AF475" s="78">
        <v>6</v>
      </c>
      <c r="AG475" s="78">
        <v>7</v>
      </c>
      <c r="AH475" s="79">
        <v>20</v>
      </c>
    </row>
    <row r="476" spans="1:34" ht="15" customHeight="1">
      <c r="A476" s="73">
        <v>495</v>
      </c>
      <c r="B476" s="87" t="s">
        <v>0</v>
      </c>
      <c r="C476" s="74" t="str">
        <f t="shared" si="11"/>
        <v>00026488</v>
      </c>
      <c r="D476" s="149">
        <v>26488</v>
      </c>
      <c r="E476" s="75" t="s">
        <v>1712</v>
      </c>
      <c r="F476" s="75" t="s">
        <v>103</v>
      </c>
      <c r="G476" s="76" t="s">
        <v>31</v>
      </c>
      <c r="H476" s="76" t="s">
        <v>173</v>
      </c>
      <c r="I476" s="76" t="s">
        <v>31</v>
      </c>
      <c r="J476" s="76" t="s">
        <v>173</v>
      </c>
      <c r="K476" s="87" t="s">
        <v>1182</v>
      </c>
      <c r="L476" s="77" t="s">
        <v>724</v>
      </c>
      <c r="M476" s="58">
        <v>2</v>
      </c>
      <c r="N476" s="60">
        <v>9</v>
      </c>
      <c r="O476" s="61">
        <v>4</v>
      </c>
      <c r="P476" s="59">
        <v>15</v>
      </c>
      <c r="Q476" s="58">
        <v>7</v>
      </c>
      <c r="R476" s="60">
        <v>12</v>
      </c>
      <c r="S476" s="61">
        <v>8</v>
      </c>
      <c r="T476" s="61">
        <v>9</v>
      </c>
      <c r="U476" s="61">
        <v>11</v>
      </c>
      <c r="V476" s="59">
        <v>47</v>
      </c>
      <c r="W476" s="58">
        <v>6</v>
      </c>
      <c r="X476" s="60">
        <v>12</v>
      </c>
      <c r="Y476" s="61">
        <v>8</v>
      </c>
      <c r="Z476" s="59">
        <v>26</v>
      </c>
      <c r="AA476" s="58">
        <v>2</v>
      </c>
      <c r="AB476" s="60">
        <v>9</v>
      </c>
      <c r="AC476" s="61">
        <v>4</v>
      </c>
      <c r="AD476" s="59">
        <v>15</v>
      </c>
      <c r="AE476" s="58">
        <v>4</v>
      </c>
      <c r="AF476" s="60">
        <v>5</v>
      </c>
      <c r="AG476" s="61">
        <v>4</v>
      </c>
      <c r="AH476" s="59">
        <v>13</v>
      </c>
    </row>
    <row r="477" spans="1:34" ht="15" customHeight="1">
      <c r="A477" s="73">
        <v>496</v>
      </c>
      <c r="B477" s="117" t="s">
        <v>1251</v>
      </c>
      <c r="C477" s="74" t="str">
        <f t="shared" si="11"/>
        <v>00000160</v>
      </c>
      <c r="D477" s="149">
        <v>160</v>
      </c>
      <c r="E477" s="75" t="s">
        <v>1713</v>
      </c>
      <c r="F477" s="75" t="s">
        <v>103</v>
      </c>
      <c r="G477" s="99" t="s">
        <v>5</v>
      </c>
      <c r="H477" s="99" t="s">
        <v>180</v>
      </c>
      <c r="I477" s="76" t="s">
        <v>5</v>
      </c>
      <c r="J477" s="129" t="s">
        <v>231</v>
      </c>
      <c r="K477" s="87" t="s">
        <v>1190</v>
      </c>
      <c r="L477" s="77" t="s">
        <v>1796</v>
      </c>
      <c r="M477" s="78">
        <v>1</v>
      </c>
      <c r="N477" s="78">
        <v>3</v>
      </c>
      <c r="O477" s="78">
        <v>6</v>
      </c>
      <c r="P477" s="79">
        <v>10</v>
      </c>
      <c r="Q477" s="78">
        <v>6</v>
      </c>
      <c r="R477" s="78">
        <v>6</v>
      </c>
      <c r="S477" s="78">
        <v>10</v>
      </c>
      <c r="T477" s="78">
        <v>12</v>
      </c>
      <c r="U477" s="78">
        <v>2</v>
      </c>
      <c r="V477" s="79">
        <v>36</v>
      </c>
      <c r="W477" s="78">
        <v>5</v>
      </c>
      <c r="X477" s="78">
        <v>6</v>
      </c>
      <c r="Y477" s="78">
        <v>11</v>
      </c>
      <c r="Z477" s="79">
        <v>22</v>
      </c>
      <c r="AA477" s="78">
        <v>1</v>
      </c>
      <c r="AB477" s="78">
        <v>3</v>
      </c>
      <c r="AC477" s="78">
        <v>6</v>
      </c>
      <c r="AD477" s="79">
        <v>10</v>
      </c>
      <c r="AE477" s="78">
        <v>4</v>
      </c>
      <c r="AF477" s="78">
        <v>2</v>
      </c>
      <c r="AG477" s="78">
        <v>5</v>
      </c>
      <c r="AH477" s="79">
        <v>11</v>
      </c>
    </row>
    <row r="478" spans="1:34" ht="10.199999999999999" hidden="1" customHeight="1"/>
    <row r="479" spans="1:34" ht="10.199999999999999" hidden="1" customHeight="1">
      <c r="A479" s="134" t="s">
        <v>1714</v>
      </c>
      <c r="B479" s="135"/>
      <c r="C479" s="135"/>
      <c r="D479" s="212"/>
      <c r="E479" s="134"/>
    </row>
    <row r="480" spans="1:34" ht="10.199999999999999" hidden="1" customHeight="1"/>
    <row r="481" spans="1:31" ht="21" hidden="1" customHeight="1">
      <c r="A481" s="136" t="s">
        <v>1715</v>
      </c>
      <c r="B481" s="136"/>
      <c r="C481" s="137"/>
      <c r="D481" s="213" t="s">
        <v>1716</v>
      </c>
      <c r="E481" s="138"/>
      <c r="F481" s="138"/>
      <c r="G481" s="138"/>
      <c r="H481" s="138"/>
      <c r="I481" s="138"/>
      <c r="J481" s="138"/>
      <c r="K481" s="139" t="s">
        <v>1717</v>
      </c>
      <c r="L481" s="139"/>
      <c r="M481" s="139"/>
    </row>
    <row r="482" spans="1:31" ht="15" hidden="1" customHeight="1">
      <c r="A482" s="136"/>
      <c r="B482" s="136"/>
      <c r="C482" s="137"/>
      <c r="D482" s="214" t="s">
        <v>1718</v>
      </c>
      <c r="E482" s="50" t="s">
        <v>921</v>
      </c>
      <c r="F482" s="51" t="s">
        <v>922</v>
      </c>
      <c r="G482" s="52" t="s">
        <v>923</v>
      </c>
      <c r="H482" s="53" t="s">
        <v>924</v>
      </c>
      <c r="I482" s="140" t="s">
        <v>925</v>
      </c>
      <c r="J482" s="51" t="s">
        <v>926</v>
      </c>
      <c r="K482" s="141" t="s">
        <v>1719</v>
      </c>
      <c r="L482" s="141"/>
      <c r="M482" s="142" t="s">
        <v>1720</v>
      </c>
      <c r="Q482" s="142" t="s">
        <v>1720</v>
      </c>
      <c r="W482" s="142" t="s">
        <v>1720</v>
      </c>
      <c r="AA482" s="142" t="s">
        <v>1720</v>
      </c>
      <c r="AE482" s="142"/>
    </row>
    <row r="483" spans="1:31" ht="33.75" hidden="1" customHeight="1">
      <c r="A483" s="143" t="s">
        <v>1721</v>
      </c>
      <c r="B483" s="143"/>
      <c r="C483" s="144"/>
      <c r="D483" s="215" t="e">
        <f>#REF!</f>
        <v>#REF!</v>
      </c>
      <c r="E483" s="145" t="e">
        <f>#REF!</f>
        <v>#REF!</v>
      </c>
      <c r="F483" s="145" t="e">
        <f>#REF!</f>
        <v>#REF!</v>
      </c>
      <c r="G483" s="145" t="e">
        <f>#REF!</f>
        <v>#REF!</v>
      </c>
      <c r="H483" s="145" t="e">
        <f>#REF!</f>
        <v>#REF!</v>
      </c>
      <c r="I483" s="146" t="e">
        <f>#REF!</f>
        <v>#REF!</v>
      </c>
      <c r="J483" s="145" t="e">
        <f>#REF!</f>
        <v>#REF!</v>
      </c>
      <c r="K483" s="145" t="e">
        <f>#REF!</f>
        <v>#REF!</v>
      </c>
      <c r="L483" s="145"/>
      <c r="M483" s="145" t="e">
        <f>#REF!</f>
        <v>#REF!</v>
      </c>
      <c r="Q483" s="145" t="e">
        <f>#REF!</f>
        <v>#REF!</v>
      </c>
      <c r="W483" s="145" t="e">
        <f>#REF!</f>
        <v>#REF!</v>
      </c>
      <c r="AA483" s="145" t="e">
        <f>#REF!</f>
        <v>#REF!</v>
      </c>
      <c r="AE483" s="145"/>
    </row>
    <row r="484" spans="1:31" ht="24.9" hidden="1" customHeight="1">
      <c r="A484" s="143" t="s">
        <v>260</v>
      </c>
      <c r="B484" s="143"/>
      <c r="C484" s="144"/>
      <c r="D484" s="215" t="e">
        <f>#REF!</f>
        <v>#REF!</v>
      </c>
      <c r="E484" s="145">
        <f>M112</f>
        <v>0</v>
      </c>
      <c r="F484" s="145">
        <f>N112</f>
        <v>3</v>
      </c>
      <c r="G484" s="145">
        <f>O112</f>
        <v>3</v>
      </c>
      <c r="H484" s="145">
        <f>P112</f>
        <v>6</v>
      </c>
      <c r="I484" s="146" t="e">
        <f>#REF!</f>
        <v>#REF!</v>
      </c>
      <c r="J484" s="145" t="e">
        <f>#REF!</f>
        <v>#REF!</v>
      </c>
      <c r="K484" s="145" t="e">
        <f>#REF!</f>
        <v>#REF!</v>
      </c>
      <c r="L484" s="145"/>
      <c r="M484" s="145" t="e">
        <f>#REF!</f>
        <v>#REF!</v>
      </c>
      <c r="Q484" s="145" t="e">
        <f>#REF!</f>
        <v>#REF!</v>
      </c>
      <c r="W484" s="145" t="e">
        <f>#REF!</f>
        <v>#REF!</v>
      </c>
      <c r="AA484" s="145" t="e">
        <f>#REF!</f>
        <v>#REF!</v>
      </c>
      <c r="AE484" s="145"/>
    </row>
    <row r="485" spans="1:31" ht="24.9" hidden="1" customHeight="1">
      <c r="A485" s="143" t="s">
        <v>1722</v>
      </c>
      <c r="B485" s="143"/>
      <c r="C485" s="144"/>
      <c r="D485" s="215" t="e">
        <f>#REF!</f>
        <v>#REF!</v>
      </c>
      <c r="E485" s="145">
        <f>M185</f>
        <v>104</v>
      </c>
      <c r="F485" s="145">
        <f>N185</f>
        <v>370</v>
      </c>
      <c r="G485" s="145">
        <f>O185</f>
        <v>300</v>
      </c>
      <c r="H485" s="145">
        <f>P185</f>
        <v>774</v>
      </c>
      <c r="I485" s="146" t="e">
        <f>#REF!</f>
        <v>#REF!</v>
      </c>
      <c r="J485" s="145" t="e">
        <f>#REF!</f>
        <v>#REF!</v>
      </c>
      <c r="K485" s="145" t="e">
        <f>#REF!</f>
        <v>#REF!</v>
      </c>
      <c r="L485" s="145"/>
      <c r="M485" s="145" t="e">
        <f>#REF!</f>
        <v>#REF!</v>
      </c>
      <c r="Q485" s="145" t="e">
        <f>#REF!</f>
        <v>#REF!</v>
      </c>
      <c r="W485" s="145" t="e">
        <f>#REF!</f>
        <v>#REF!</v>
      </c>
      <c r="AA485" s="145" t="e">
        <f>#REF!</f>
        <v>#REF!</v>
      </c>
      <c r="AE485" s="145"/>
    </row>
    <row r="486" spans="1:31" ht="24.9" hidden="1" customHeight="1">
      <c r="A486" s="143" t="s">
        <v>258</v>
      </c>
      <c r="B486" s="143"/>
      <c r="C486" s="144"/>
      <c r="D486" s="215" t="e">
        <f>#REF!</f>
        <v>#REF!</v>
      </c>
      <c r="E486" s="145">
        <f>M246</f>
        <v>12</v>
      </c>
      <c r="F486" s="145">
        <f>N246</f>
        <v>25</v>
      </c>
      <c r="G486" s="145">
        <f>O246</f>
        <v>38</v>
      </c>
      <c r="H486" s="145">
        <f>P246</f>
        <v>75</v>
      </c>
      <c r="I486" s="146" t="e">
        <f>#REF!</f>
        <v>#REF!</v>
      </c>
      <c r="J486" s="145" t="e">
        <f>#REF!</f>
        <v>#REF!</v>
      </c>
      <c r="K486" s="145" t="e">
        <f>#REF!</f>
        <v>#REF!</v>
      </c>
      <c r="L486" s="145"/>
      <c r="M486" s="145" t="e">
        <f>#REF!</f>
        <v>#REF!</v>
      </c>
      <c r="Q486" s="145" t="e">
        <f>#REF!</f>
        <v>#REF!</v>
      </c>
      <c r="W486" s="145" t="e">
        <f>#REF!</f>
        <v>#REF!</v>
      </c>
      <c r="AA486" s="145" t="e">
        <f>#REF!</f>
        <v>#REF!</v>
      </c>
      <c r="AE486" s="145"/>
    </row>
    <row r="487" spans="1:31" ht="24.9" hidden="1" customHeight="1">
      <c r="A487" s="143" t="s">
        <v>143</v>
      </c>
      <c r="B487" s="143"/>
      <c r="C487" s="144"/>
      <c r="D487" s="215" t="e">
        <f>#REF!</f>
        <v>#REF!</v>
      </c>
      <c r="E487" s="145">
        <f>M322</f>
        <v>4</v>
      </c>
      <c r="F487" s="145">
        <f>N322</f>
        <v>9</v>
      </c>
      <c r="G487" s="145">
        <f>O322</f>
        <v>9</v>
      </c>
      <c r="H487" s="145">
        <f>P322</f>
        <v>22</v>
      </c>
      <c r="I487" s="146" t="e">
        <f>#REF!</f>
        <v>#REF!</v>
      </c>
      <c r="J487" s="145" t="e">
        <f>#REF!</f>
        <v>#REF!</v>
      </c>
      <c r="K487" s="145" t="e">
        <f>#REF!</f>
        <v>#REF!</v>
      </c>
      <c r="L487" s="145"/>
      <c r="M487" s="145" t="e">
        <f>#REF!</f>
        <v>#REF!</v>
      </c>
      <c r="Q487" s="145" t="e">
        <f>#REF!</f>
        <v>#REF!</v>
      </c>
      <c r="W487" s="145" t="e">
        <f>#REF!</f>
        <v>#REF!</v>
      </c>
      <c r="AA487" s="145" t="e">
        <f>#REF!</f>
        <v>#REF!</v>
      </c>
      <c r="AE487" s="145"/>
    </row>
    <row r="488" spans="1:31" ht="24.9" hidden="1" customHeight="1">
      <c r="A488" s="143" t="s">
        <v>5</v>
      </c>
      <c r="B488" s="143"/>
      <c r="C488" s="144"/>
      <c r="D488" s="215" t="e">
        <f>#REF!</f>
        <v>#REF!</v>
      </c>
      <c r="E488" s="145">
        <f>M420</f>
        <v>6</v>
      </c>
      <c r="F488" s="145">
        <f>N420</f>
        <v>12</v>
      </c>
      <c r="G488" s="145">
        <f>O420</f>
        <v>35</v>
      </c>
      <c r="H488" s="145">
        <f>P420</f>
        <v>53</v>
      </c>
      <c r="I488" s="146" t="e">
        <f>#REF!</f>
        <v>#REF!</v>
      </c>
      <c r="J488" s="145" t="e">
        <f>#REF!</f>
        <v>#REF!</v>
      </c>
      <c r="K488" s="145" t="e">
        <f>#REF!</f>
        <v>#REF!</v>
      </c>
      <c r="L488" s="145"/>
      <c r="M488" s="145" t="e">
        <f>#REF!</f>
        <v>#REF!</v>
      </c>
      <c r="Q488" s="145" t="e">
        <f>#REF!</f>
        <v>#REF!</v>
      </c>
      <c r="W488" s="145" t="e">
        <f>#REF!</f>
        <v>#REF!</v>
      </c>
      <c r="AA488" s="145" t="e">
        <f>#REF!</f>
        <v>#REF!</v>
      </c>
      <c r="AE488" s="145"/>
    </row>
    <row r="489" spans="1:31" ht="24.9" hidden="1" customHeight="1">
      <c r="A489" s="143" t="s">
        <v>1723</v>
      </c>
      <c r="B489" s="143"/>
      <c r="C489" s="144"/>
      <c r="D489" s="215" t="e">
        <f>#REF!</f>
        <v>#REF!</v>
      </c>
      <c r="E489" s="145">
        <f>M352</f>
        <v>1.5300000000000002</v>
      </c>
      <c r="F489" s="145">
        <f>N352</f>
        <v>10.548</v>
      </c>
      <c r="G489" s="145">
        <f>O352</f>
        <v>4.8689999999999998</v>
      </c>
      <c r="H489" s="145">
        <f>P352</f>
        <v>16.946999999999999</v>
      </c>
      <c r="I489" s="146" t="e">
        <f>#REF!</f>
        <v>#REF!</v>
      </c>
      <c r="J489" s="145" t="e">
        <f>#REF!</f>
        <v>#REF!</v>
      </c>
      <c r="K489" s="145" t="e">
        <f>#REF!</f>
        <v>#REF!</v>
      </c>
      <c r="L489" s="145"/>
      <c r="M489" s="145" t="e">
        <f>#REF!</f>
        <v>#REF!</v>
      </c>
      <c r="Q489" s="145" t="e">
        <f>#REF!</f>
        <v>#REF!</v>
      </c>
      <c r="W489" s="145" t="e">
        <f>#REF!</f>
        <v>#REF!</v>
      </c>
      <c r="AA489" s="145" t="e">
        <f>#REF!</f>
        <v>#REF!</v>
      </c>
      <c r="AE489" s="145"/>
    </row>
    <row r="490" spans="1:31" ht="24.9" hidden="1" customHeight="1">
      <c r="A490" s="143" t="s">
        <v>31</v>
      </c>
      <c r="B490" s="143"/>
      <c r="C490" s="144"/>
      <c r="D490" s="215" t="e">
        <f>#REF!</f>
        <v>#REF!</v>
      </c>
      <c r="E490" s="145">
        <f>M457</f>
        <v>5</v>
      </c>
      <c r="F490" s="145">
        <f>N457</f>
        <v>7</v>
      </c>
      <c r="G490" s="145">
        <f>O457</f>
        <v>17</v>
      </c>
      <c r="H490" s="145">
        <f>P457</f>
        <v>29</v>
      </c>
      <c r="I490" s="146" t="e">
        <f>#REF!</f>
        <v>#REF!</v>
      </c>
      <c r="J490" s="145" t="e">
        <f>#REF!</f>
        <v>#REF!</v>
      </c>
      <c r="K490" s="145" t="e">
        <f>#REF!</f>
        <v>#REF!</v>
      </c>
      <c r="L490" s="145"/>
      <c r="M490" s="145" t="e">
        <f>#REF!</f>
        <v>#REF!</v>
      </c>
      <c r="Q490" s="145" t="e">
        <f>#REF!</f>
        <v>#REF!</v>
      </c>
      <c r="W490" s="145" t="e">
        <f>#REF!</f>
        <v>#REF!</v>
      </c>
      <c r="AA490" s="145" t="e">
        <f>#REF!</f>
        <v>#REF!</v>
      </c>
      <c r="AE490" s="145"/>
    </row>
    <row r="491" spans="1:31" ht="24.9" hidden="1" customHeight="1">
      <c r="A491" s="143" t="s">
        <v>1724</v>
      </c>
      <c r="B491" s="143"/>
      <c r="C491" s="144"/>
      <c r="D491" s="215" t="e">
        <f>SUM(D483:D490)</f>
        <v>#REF!</v>
      </c>
      <c r="E491" s="145" t="e">
        <f t="shared" ref="E491:M491" si="12">SUM(E483:E490)</f>
        <v>#REF!</v>
      </c>
      <c r="F491" s="145" t="e">
        <f t="shared" si="12"/>
        <v>#REF!</v>
      </c>
      <c r="G491" s="145" t="e">
        <f t="shared" si="12"/>
        <v>#REF!</v>
      </c>
      <c r="H491" s="145" t="e">
        <f t="shared" si="12"/>
        <v>#REF!</v>
      </c>
      <c r="I491" s="146" t="e">
        <f t="shared" si="12"/>
        <v>#REF!</v>
      </c>
      <c r="J491" s="145" t="e">
        <f t="shared" si="12"/>
        <v>#REF!</v>
      </c>
      <c r="K491" s="145" t="e">
        <f t="shared" si="12"/>
        <v>#REF!</v>
      </c>
      <c r="L491" s="145"/>
      <c r="M491" s="145" t="e">
        <f t="shared" si="12"/>
        <v>#REF!</v>
      </c>
      <c r="Q491" s="145" t="e">
        <f t="shared" ref="Q491" si="13">SUM(Q483:Q490)</f>
        <v>#REF!</v>
      </c>
      <c r="W491" s="145" t="e">
        <f t="shared" ref="W491" si="14">SUM(W483:W490)</f>
        <v>#REF!</v>
      </c>
      <c r="AA491" s="145" t="e">
        <f t="shared" ref="AA491" si="15">SUM(AA483:AA490)</f>
        <v>#REF!</v>
      </c>
      <c r="AE491" s="145"/>
    </row>
    <row r="492" spans="1:31" ht="13.2">
      <c r="AD492" s="59"/>
    </row>
  </sheetData>
  <autoFilter ref="B3:G3" xr:uid="{0A09B533-16A8-447F-BAC5-34626F3183BA}"/>
  <mergeCells count="6">
    <mergeCell ref="AE2:AH2"/>
    <mergeCell ref="A1:L1"/>
    <mergeCell ref="M2:P2"/>
    <mergeCell ref="Q2:V2"/>
    <mergeCell ref="W2:Z2"/>
    <mergeCell ref="AA2:AD2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D9E3-74B6-49FA-BF83-0346FB723CAA}">
  <dimension ref="A1:BT836"/>
  <sheetViews>
    <sheetView showGridLines="0" zoomScaleNormal="100" workbookViewId="0">
      <selection activeCell="M2" sqref="M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1" width="8.21875" style="163" customWidth="1"/>
    <col min="22" max="22" width="10.44140625" style="163" customWidth="1"/>
    <col min="23" max="23" width="8.21875" style="163" customWidth="1"/>
    <col min="24" max="24" width="9.6640625" style="163" customWidth="1"/>
    <col min="25" max="25" width="10.1093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206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IFERROR(VLOOKUP($K2,Metas!$D$4:$V$477,19,FALSE),0)</f>
        <v>0</v>
      </c>
      <c r="N2" s="171">
        <f>IFERROR(VLOOKUP($K2,Ene!$H$5:$R$791,10,FALSE),0)  + IFERROR(VLOOKUP($K2,Ene!$H$5:$R$791,11,FALSE),0)</f>
        <v>3</v>
      </c>
      <c r="O2" s="171">
        <f>IFERROR(VLOOKUP($K2,Feb!$H$5:$R$791,10,FALSE),0)  + IFERROR(VLOOKUP($K2,Feb!$H$5:$R$791,11,FALSE),0)</f>
        <v>2</v>
      </c>
      <c r="P2" s="171">
        <f>IFERROR(VLOOKUP($K2,Mar!$H$5:$R$791,10,FALSE),0)  + IFERROR(VLOOKUP($K2,Mar!$H$5:$R$791,11,FALSE),0)</f>
        <v>1</v>
      </c>
      <c r="Q2" s="171">
        <f>IFERROR(VLOOKUP($K2,Abr!$H$5:$R$791,10,FALSE),0)  + IFERROR(VLOOKUP($K2,Abr!$H$5:$R$791,11,FALSE),0)</f>
        <v>0</v>
      </c>
      <c r="R2" s="171">
        <f>IFERROR(VLOOKUP($K2,May!$H$5:$R$791,10,FALSE),0)  + IFERROR(VLOOKUP($K2,May!$H$5:$R$791,11,FALSE),0)</f>
        <v>0</v>
      </c>
      <c r="S2" s="171">
        <f>IFERROR(VLOOKUP($K2,Jun!$H$5:$R$791,10,FALSE),0)  + IFERROR(VLOOKUP($K2,Jun!$H$5:$R$791,11,FALSE),0)</f>
        <v>0</v>
      </c>
      <c r="T2" s="171">
        <f>IFERROR(VLOOKUP($K2,Jul!$H$5:$R$791,10,FALSE),0)  + IFERROR(VLOOKUP($K2,Jul!$H$5:$R$791,11,FALSE),0)</f>
        <v>0</v>
      </c>
      <c r="U2" s="171">
        <f>IFERROR(VLOOKUP($K2,Ago!$H$5:$R$791,10,FALSE),0)  + IFERROR(VLOOKUP($K2,Ago!$H$5:$R$791,11,FALSE),0)</f>
        <v>0</v>
      </c>
      <c r="V2" s="171">
        <f>IFERROR(VLOOKUP($K2,Set!$H$5:$R$791,10,FALSE),0)  + IFERROR(VLOOKUP($K2,Set!$H$5:$R$791,11,FALSE),0)</f>
        <v>0</v>
      </c>
      <c r="W2" s="171">
        <f>IFERROR(VLOOKUP($K2,Oct!$H$5:$R$791,10,FALSE),0)  + IFERROR(VLOOKUP($K2,Oct!$H$5:$R$791,11,FALSE),0)</f>
        <v>0</v>
      </c>
      <c r="X2" s="171">
        <f>IFERROR(VLOOKUP($K2,Nov!$H$5:$R$791,10,FALSE),0)  + IFERROR(VLOOKUP($K2,Nov!$H$5:$R$791,11,FALSE),0)</f>
        <v>0</v>
      </c>
      <c r="Y2" s="171">
        <f>IFERROR(VLOOKUP($K2,Dic!$H$5:$R$791,10,FALSE),0)  + IFERROR(VLOOKUP($K2,Dic!$H$5:$R$791,11,FALSE),0)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3.5352095466949049E-2</v>
      </c>
      <c r="AO2" s="173">
        <f t="shared" ref="AO2:AY2" si="0">+AO3/$AJ$11</f>
        <v>3.2786217570154361E-2</v>
      </c>
      <c r="AP2" s="173">
        <f t="shared" si="0"/>
        <v>3.4639351606728305E-2</v>
      </c>
      <c r="AQ2" s="173">
        <f t="shared" si="0"/>
        <v>3.5026269702276708E-3</v>
      </c>
      <c r="AR2" s="173">
        <f t="shared" si="0"/>
        <v>0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3.5352095466949049E-2</v>
      </c>
      <c r="BI2" s="173">
        <f t="shared" ref="BI2:BS2" si="1">+BI3/$AJ$11</f>
        <v>3.2786217570154361E-2</v>
      </c>
      <c r="BJ2" s="173">
        <f t="shared" si="1"/>
        <v>3.4639351606728305E-2</v>
      </c>
      <c r="BK2" s="173">
        <f t="shared" si="1"/>
        <v>3.5026269702276708E-3</v>
      </c>
      <c r="BL2" s="173">
        <f t="shared" si="1"/>
        <v>0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IFERROR(VLOOKUP($K3,Metas!$D$4:$V$477,19,FALSE),0)</f>
        <v>0</v>
      </c>
      <c r="N3" s="171">
        <f>IFERROR(VLOOKUP($K3,Ene!$H$5:$R$791,10,FALSE),0)  + IFERROR(VLOOKUP($K3,Ene!$H$5:$R$791,11,FALSE),0)</f>
        <v>2</v>
      </c>
      <c r="O3" s="171">
        <f>IFERROR(VLOOKUP($K3,Feb!$H$5:$R$791,10,FALSE),0)  + IFERROR(VLOOKUP($K3,Feb!$H$5:$R$791,11,FALSE),0)</f>
        <v>0</v>
      </c>
      <c r="P3" s="171">
        <f>IFERROR(VLOOKUP($K3,Mar!$H$5:$R$791,10,FALSE),0)  + IFERROR(VLOOKUP($K3,Mar!$H$5:$R$791,11,FALSE),0)</f>
        <v>1</v>
      </c>
      <c r="Q3" s="171">
        <f>IFERROR(VLOOKUP($K3,Abr!$H$5:$R$791,10,FALSE),0)  + IFERROR(VLOOKUP($K3,Abr!$H$5:$R$791,11,FALSE),0)</f>
        <v>0</v>
      </c>
      <c r="R3" s="171">
        <f>IFERROR(VLOOKUP($K3,May!$H$5:$R$791,10,FALSE),0)  + IFERROR(VLOOKUP($K3,May!$H$5:$R$791,11,FALSE),0)</f>
        <v>0</v>
      </c>
      <c r="S3" s="171">
        <f>IFERROR(VLOOKUP($K3,Jun!$H$5:$R$791,10,FALSE),0)  + IFERROR(VLOOKUP($K3,Jun!$H$5:$R$791,11,FALSE),0)</f>
        <v>0</v>
      </c>
      <c r="T3" s="171">
        <f>IFERROR(VLOOKUP($K3,Jul!$H$5:$R$791,10,FALSE),0)  + IFERROR(VLOOKUP($K3,Jul!$H$5:$R$791,11,FALSE),0)</f>
        <v>0</v>
      </c>
      <c r="U3" s="171">
        <f>IFERROR(VLOOKUP($K3,Ago!$H$5:$R$791,10,FALSE),0)  + IFERROR(VLOOKUP($K3,Ago!$H$5:$R$791,11,FALSE),0)</f>
        <v>0</v>
      </c>
      <c r="V3" s="171">
        <f>IFERROR(VLOOKUP($K3,Set!$H$5:$R$791,10,FALSE),0)  + IFERROR(VLOOKUP($K3,Set!$H$5:$R$791,11,FALSE),0)</f>
        <v>0</v>
      </c>
      <c r="W3" s="171">
        <f>IFERROR(VLOOKUP($K3,Oct!$H$5:$R$791,10,FALSE),0)  + IFERROR(VLOOKUP($K3,Oct!$H$5:$R$791,11,FALSE),0)</f>
        <v>0</v>
      </c>
      <c r="X3" s="171">
        <f>IFERROR(VLOOKUP($K3,Nov!$H$5:$R$791,10,FALSE),0)  + IFERROR(VLOOKUP($K3,Nov!$H$5:$R$791,11,FALSE),0)</f>
        <v>0</v>
      </c>
      <c r="Y3" s="171">
        <f>IFERROR(VLOOKUP($K3,Dic!$H$5:$R$791,10,FALSE),0)  + IFERROR(VLOOKUP($K3,Dic!$H$5:$R$791,11,FALSE),0)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6293</v>
      </c>
      <c r="AK3" s="176">
        <f>+AH3/AJ3</f>
        <v>0</v>
      </c>
      <c r="AN3" s="177">
        <f t="shared" ref="AN3:AY3" si="4">+SUM(N:N)</f>
        <v>1736</v>
      </c>
      <c r="AO3" s="177">
        <f t="shared" si="4"/>
        <v>1610</v>
      </c>
      <c r="AP3" s="177">
        <f t="shared" si="4"/>
        <v>1701</v>
      </c>
      <c r="AQ3" s="177">
        <f t="shared" si="4"/>
        <v>172</v>
      </c>
      <c r="AR3" s="177">
        <f t="shared" si="4"/>
        <v>0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6293</v>
      </c>
      <c r="BE3" s="176">
        <f>+IFERROR(BB3/BD3,0)</f>
        <v>0</v>
      </c>
      <c r="BH3" s="177">
        <f t="shared" ref="BH3:BS3" si="7">+SUM(N:N)</f>
        <v>1736</v>
      </c>
      <c r="BI3" s="177">
        <f t="shared" si="7"/>
        <v>1610</v>
      </c>
      <c r="BJ3" s="177">
        <f t="shared" si="7"/>
        <v>1701</v>
      </c>
      <c r="BK3" s="177">
        <f t="shared" si="7"/>
        <v>172</v>
      </c>
      <c r="BL3" s="177">
        <f t="shared" si="7"/>
        <v>0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IFERROR(VLOOKUP($K4,Metas!$D$4:$V$477,19,FALSE),0)</f>
        <v>292</v>
      </c>
      <c r="N4" s="171">
        <f>IFERROR(VLOOKUP($K4,Ene!$H$5:$R$791,10,FALSE),0)  + IFERROR(VLOOKUP($K4,Ene!$H$5:$R$791,11,FALSE),0)</f>
        <v>0</v>
      </c>
      <c r="O4" s="171">
        <f>IFERROR(VLOOKUP($K4,Feb!$H$5:$R$791,10,FALSE),0)  + IFERROR(VLOOKUP($K4,Feb!$H$5:$R$791,11,FALSE),0)</f>
        <v>0</v>
      </c>
      <c r="P4" s="171">
        <f>IFERROR(VLOOKUP($K4,Mar!$H$5:$R$791,10,FALSE),0)  + IFERROR(VLOOKUP($K4,Mar!$H$5:$R$791,11,FALSE),0)</f>
        <v>0</v>
      </c>
      <c r="Q4" s="171">
        <f>IFERROR(VLOOKUP($K4,Abr!$H$5:$R$791,10,FALSE),0)  + IFERROR(VLOOKUP($K4,Abr!$H$5:$R$791,11,FALSE),0)</f>
        <v>0</v>
      </c>
      <c r="R4" s="171">
        <f>IFERROR(VLOOKUP($K4,May!$H$5:$R$791,10,FALSE),0)  + IFERROR(VLOOKUP($K4,May!$H$5:$R$791,11,FALSE),0)</f>
        <v>0</v>
      </c>
      <c r="S4" s="171">
        <f>IFERROR(VLOOKUP($K4,Jun!$H$5:$R$791,10,FALSE),0)  + IFERROR(VLOOKUP($K4,Jun!$H$5:$R$791,11,FALSE),0)</f>
        <v>0</v>
      </c>
      <c r="T4" s="171">
        <f>IFERROR(VLOOKUP($K4,Jul!$H$5:$R$791,10,FALSE),0)  + IFERROR(VLOOKUP($K4,Jul!$H$5:$R$791,11,FALSE),0)</f>
        <v>0</v>
      </c>
      <c r="U4" s="171">
        <f>IFERROR(VLOOKUP($K4,Ago!$H$5:$R$791,10,FALSE),0)  + IFERROR(VLOOKUP($K4,Ago!$H$5:$R$791,11,FALSE),0)</f>
        <v>0</v>
      </c>
      <c r="V4" s="171">
        <f>IFERROR(VLOOKUP($K4,Set!$H$5:$R$791,10,FALSE),0)  + IFERROR(VLOOKUP($K4,Set!$H$5:$R$791,11,FALSE),0)</f>
        <v>0</v>
      </c>
      <c r="W4" s="171">
        <f>IFERROR(VLOOKUP($K4,Oct!$H$5:$R$791,10,FALSE),0)  + IFERROR(VLOOKUP($K4,Oct!$H$5:$R$791,11,FALSE),0)</f>
        <v>0</v>
      </c>
      <c r="X4" s="171">
        <f>IFERROR(VLOOKUP($K4,Nov!$H$5:$R$791,10,FALSE),0)  + IFERROR(VLOOKUP($K4,Nov!$H$5:$R$791,11,FALSE),0)</f>
        <v>0</v>
      </c>
      <c r="Y4" s="171">
        <f>IFERROR(VLOOKUP($K4,Dic!$H$5:$R$791,10,FALSE),0)  + IFERROR(VLOOKUP($K4,Dic!$H$5:$R$791,11,FALSE),0)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8172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8172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IFERROR(VLOOKUP($K5,Metas!$D$4:$V$477,19,FALSE),0)</f>
        <v>126</v>
      </c>
      <c r="N5" s="171">
        <f>IFERROR(VLOOKUP($K5,Ene!$H$5:$R$791,10,FALSE),0)  + IFERROR(VLOOKUP($K5,Ene!$H$5:$R$791,11,FALSE),0)</f>
        <v>3</v>
      </c>
      <c r="O5" s="171">
        <f>IFERROR(VLOOKUP($K5,Feb!$H$5:$R$791,10,FALSE),0)  + IFERROR(VLOOKUP($K5,Feb!$H$5:$R$791,11,FALSE),0)</f>
        <v>3</v>
      </c>
      <c r="P5" s="171">
        <f>IFERROR(VLOOKUP($K5,Mar!$H$5:$R$791,10,FALSE),0)  + IFERROR(VLOOKUP($K5,Mar!$H$5:$R$791,11,FALSE),0)</f>
        <v>4</v>
      </c>
      <c r="Q5" s="171">
        <f>IFERROR(VLOOKUP($K5,Abr!$H$5:$R$791,10,FALSE),0)  + IFERROR(VLOOKUP($K5,Abr!$H$5:$R$791,11,FALSE),0)</f>
        <v>0</v>
      </c>
      <c r="R5" s="171">
        <f>IFERROR(VLOOKUP($K5,May!$H$5:$R$791,10,FALSE),0)  + IFERROR(VLOOKUP($K5,May!$H$5:$R$791,11,FALSE),0)</f>
        <v>0</v>
      </c>
      <c r="S5" s="171">
        <f>IFERROR(VLOOKUP($K5,Jun!$H$5:$R$791,10,FALSE),0)  + IFERROR(VLOOKUP($K5,Jun!$H$5:$R$791,11,FALSE),0)</f>
        <v>0</v>
      </c>
      <c r="T5" s="171">
        <f>IFERROR(VLOOKUP($K5,Jul!$H$5:$R$791,10,FALSE),0)  + IFERROR(VLOOKUP($K5,Jul!$H$5:$R$791,11,FALSE),0)</f>
        <v>0</v>
      </c>
      <c r="U5" s="171">
        <f>IFERROR(VLOOKUP($K5,Ago!$H$5:$R$791,10,FALSE),0)  + IFERROR(VLOOKUP($K5,Ago!$H$5:$R$791,11,FALSE),0)</f>
        <v>0</v>
      </c>
      <c r="V5" s="171">
        <f>IFERROR(VLOOKUP($K5,Set!$H$5:$R$791,10,FALSE),0)  + IFERROR(VLOOKUP($K5,Set!$H$5:$R$791,11,FALSE),0)</f>
        <v>0</v>
      </c>
      <c r="W5" s="171">
        <f>IFERROR(VLOOKUP($K5,Oct!$H$5:$R$791,10,FALSE),0)  + IFERROR(VLOOKUP($K5,Oct!$H$5:$R$791,11,FALSE),0)</f>
        <v>0</v>
      </c>
      <c r="X5" s="171">
        <f>IFERROR(VLOOKUP($K5,Nov!$H$5:$R$791,10,FALSE),0)  + IFERROR(VLOOKUP($K5,Nov!$H$5:$R$791,11,FALSE),0)</f>
        <v>0</v>
      </c>
      <c r="Y5" s="171">
        <f>IFERROR(VLOOKUP($K5,Dic!$H$5:$R$791,10,FALSE),0)  + IFERROR(VLOOKUP($K5,Dic!$H$5:$R$791,11,FALSE),0)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9267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9267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IFERROR(VLOOKUP($K6,Metas!$D$4:$V$477,19,FALSE),0)</f>
        <v>291</v>
      </c>
      <c r="N6" s="171">
        <f>IFERROR(VLOOKUP($K6,Ene!$H$5:$R$791,10,FALSE),0)  + IFERROR(VLOOKUP($K6,Ene!$H$5:$R$791,11,FALSE),0)</f>
        <v>0</v>
      </c>
      <c r="O6" s="171">
        <f>IFERROR(VLOOKUP($K6,Feb!$H$5:$R$791,10,FALSE),0)  + IFERROR(VLOOKUP($K6,Feb!$H$5:$R$791,11,FALSE),0)</f>
        <v>0</v>
      </c>
      <c r="P6" s="171">
        <f>IFERROR(VLOOKUP($K6,Mar!$H$5:$R$791,10,FALSE),0)  + IFERROR(VLOOKUP($K6,Mar!$H$5:$R$791,11,FALSE),0)</f>
        <v>0</v>
      </c>
      <c r="Q6" s="171">
        <f>IFERROR(VLOOKUP($K6,Abr!$H$5:$R$791,10,FALSE),0)  + IFERROR(VLOOKUP($K6,Abr!$H$5:$R$791,11,FALSE),0)</f>
        <v>0</v>
      </c>
      <c r="R6" s="171">
        <f>IFERROR(VLOOKUP($K6,May!$H$5:$R$791,10,FALSE),0)  + IFERROR(VLOOKUP($K6,May!$H$5:$R$791,11,FALSE),0)</f>
        <v>0</v>
      </c>
      <c r="S6" s="171">
        <f>IFERROR(VLOOKUP($K6,Jun!$H$5:$R$791,10,FALSE),0)  + IFERROR(VLOOKUP($K6,Jun!$H$5:$R$791,11,FALSE),0)</f>
        <v>0</v>
      </c>
      <c r="T6" s="171">
        <f>IFERROR(VLOOKUP($K6,Jul!$H$5:$R$791,10,FALSE),0)  + IFERROR(VLOOKUP($K6,Jul!$H$5:$R$791,11,FALSE),0)</f>
        <v>0</v>
      </c>
      <c r="U6" s="171">
        <f>IFERROR(VLOOKUP($K6,Ago!$H$5:$R$791,10,FALSE),0)  + IFERROR(VLOOKUP($K6,Ago!$H$5:$R$791,11,FALSE),0)</f>
        <v>0</v>
      </c>
      <c r="V6" s="171">
        <f>IFERROR(VLOOKUP($K6,Set!$H$5:$R$791,10,FALSE),0)  + IFERROR(VLOOKUP($K6,Set!$H$5:$R$791,11,FALSE),0)</f>
        <v>0</v>
      </c>
      <c r="W6" s="171">
        <f>IFERROR(VLOOKUP($K6,Oct!$H$5:$R$791,10,FALSE),0)  + IFERROR(VLOOKUP($K6,Oct!$H$5:$R$791,11,FALSE),0)</f>
        <v>0</v>
      </c>
      <c r="X6" s="171">
        <f>IFERROR(VLOOKUP($K6,Nov!$H$5:$R$791,10,FALSE),0)  + IFERROR(VLOOKUP($K6,Nov!$H$5:$R$791,11,FALSE),0)</f>
        <v>0</v>
      </c>
      <c r="Y6" s="171">
        <f>IFERROR(VLOOKUP($K6,Dic!$H$5:$R$791,10,FALSE),0)  + IFERROR(VLOOKUP($K6,Dic!$H$5:$R$791,11,FALSE),0)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10663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838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IFERROR(VLOOKUP($K7,Metas!$D$4:$V$477,19,FALSE),0)</f>
        <v>0</v>
      </c>
      <c r="N7" s="171">
        <f>IFERROR(VLOOKUP($K7,Ene!$H$5:$R$791,10,FALSE),0)  + IFERROR(VLOOKUP($K7,Ene!$H$5:$R$791,11,FALSE),0)</f>
        <v>35</v>
      </c>
      <c r="O7" s="171">
        <f>IFERROR(VLOOKUP($K7,Feb!$H$5:$R$791,10,FALSE),0)  + IFERROR(VLOOKUP($K7,Feb!$H$5:$R$791,11,FALSE),0)</f>
        <v>23</v>
      </c>
      <c r="P7" s="171">
        <f>IFERROR(VLOOKUP($K7,Mar!$H$5:$R$791,10,FALSE),0)  + IFERROR(VLOOKUP($K7,Mar!$H$5:$R$791,11,FALSE),0)</f>
        <v>42</v>
      </c>
      <c r="Q7" s="171">
        <f>IFERROR(VLOOKUP($K7,Abr!$H$5:$R$791,10,FALSE),0)  + IFERROR(VLOOKUP($K7,Abr!$H$5:$R$791,11,FALSE),0)</f>
        <v>10</v>
      </c>
      <c r="R7" s="171">
        <f>IFERROR(VLOOKUP($K7,May!$H$5:$R$791,10,FALSE),0)  + IFERROR(VLOOKUP($K7,May!$H$5:$R$791,11,FALSE),0)</f>
        <v>0</v>
      </c>
      <c r="S7" s="171">
        <f>IFERROR(VLOOKUP($K7,Jun!$H$5:$R$791,10,FALSE),0)  + IFERROR(VLOOKUP($K7,Jun!$H$5:$R$791,11,FALSE),0)</f>
        <v>0</v>
      </c>
      <c r="T7" s="171">
        <f>IFERROR(VLOOKUP($K7,Jul!$H$5:$R$791,10,FALSE),0)  + IFERROR(VLOOKUP($K7,Jul!$H$5:$R$791,11,FALSE),0)</f>
        <v>0</v>
      </c>
      <c r="U7" s="171">
        <f>IFERROR(VLOOKUP($K7,Ago!$H$5:$R$791,10,FALSE),0)  + IFERROR(VLOOKUP($K7,Ago!$H$5:$R$791,11,FALSE),0)</f>
        <v>0</v>
      </c>
      <c r="V7" s="171">
        <f>IFERROR(VLOOKUP($K7,Set!$H$5:$R$791,10,FALSE),0)  + IFERROR(VLOOKUP($K7,Set!$H$5:$R$791,11,FALSE),0)</f>
        <v>0</v>
      </c>
      <c r="W7" s="171">
        <f>IFERROR(VLOOKUP($K7,Oct!$H$5:$R$791,10,FALSE),0)  + IFERROR(VLOOKUP($K7,Oct!$H$5:$R$791,11,FALSE),0)</f>
        <v>0</v>
      </c>
      <c r="X7" s="171">
        <f>IFERROR(VLOOKUP($K7,Nov!$H$5:$R$791,10,FALSE),0)  + IFERROR(VLOOKUP($K7,Nov!$H$5:$R$791,11,FALSE),0)</f>
        <v>0</v>
      </c>
      <c r="Y7" s="171">
        <f>IFERROR(VLOOKUP($K7,Dic!$H$5:$R$791,10,FALSE),0)  + IFERROR(VLOOKUP($K7,Dic!$H$5:$R$791,11,FALSE),0)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774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11064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IFERROR(VLOOKUP($K8,Metas!$D$4:$V$477,19,FALSE),0)</f>
        <v>0</v>
      </c>
      <c r="N8" s="171">
        <f>IFERROR(VLOOKUP($K8,Ene!$H$5:$R$791,10,FALSE),0)  + IFERROR(VLOOKUP($K8,Ene!$H$5:$R$791,11,FALSE),0)</f>
        <v>26</v>
      </c>
      <c r="O8" s="171">
        <f>IFERROR(VLOOKUP($K8,Feb!$H$5:$R$791,10,FALSE),0)  + IFERROR(VLOOKUP($K8,Feb!$H$5:$R$791,11,FALSE),0)</f>
        <v>1</v>
      </c>
      <c r="P8" s="171">
        <f>IFERROR(VLOOKUP($K8,Mar!$H$5:$R$791,10,FALSE),0)  + IFERROR(VLOOKUP($K8,Mar!$H$5:$R$791,11,FALSE),0)</f>
        <v>0</v>
      </c>
      <c r="Q8" s="171">
        <f>IFERROR(VLOOKUP($K8,Abr!$H$5:$R$791,10,FALSE),0)  + IFERROR(VLOOKUP($K8,Abr!$H$5:$R$791,11,FALSE),0)</f>
        <v>0</v>
      </c>
      <c r="R8" s="171">
        <f>IFERROR(VLOOKUP($K8,May!$H$5:$R$791,10,FALSE),0)  + IFERROR(VLOOKUP($K8,May!$H$5:$R$791,11,FALSE),0)</f>
        <v>0</v>
      </c>
      <c r="S8" s="171">
        <f>IFERROR(VLOOKUP($K8,Jun!$H$5:$R$791,10,FALSE),0)  + IFERROR(VLOOKUP($K8,Jun!$H$5:$R$791,11,FALSE),0)</f>
        <v>0</v>
      </c>
      <c r="T8" s="171">
        <f>IFERROR(VLOOKUP($K8,Jul!$H$5:$R$791,10,FALSE),0)  + IFERROR(VLOOKUP($K8,Jul!$H$5:$R$791,11,FALSE),0)</f>
        <v>0</v>
      </c>
      <c r="U8" s="171">
        <f>IFERROR(VLOOKUP($K8,Ago!$H$5:$R$791,10,FALSE),0)  + IFERROR(VLOOKUP($K8,Ago!$H$5:$R$791,11,FALSE),0)</f>
        <v>0</v>
      </c>
      <c r="V8" s="171">
        <f>IFERROR(VLOOKUP($K8,Set!$H$5:$R$791,10,FALSE),0)  + IFERROR(VLOOKUP($K8,Set!$H$5:$R$791,11,FALSE),0)</f>
        <v>0</v>
      </c>
      <c r="W8" s="171">
        <f>IFERROR(VLOOKUP($K8,Oct!$H$5:$R$791,10,FALSE),0)  + IFERROR(VLOOKUP($K8,Oct!$H$5:$R$791,11,FALSE),0)</f>
        <v>0</v>
      </c>
      <c r="X8" s="171">
        <f>IFERROR(VLOOKUP($K8,Nov!$H$5:$R$791,10,FALSE),0)  + IFERROR(VLOOKUP($K8,Nov!$H$5:$R$791,11,FALSE),0)</f>
        <v>0</v>
      </c>
      <c r="Y8" s="171">
        <f>IFERROR(VLOOKUP($K8,Dic!$H$5:$R$791,10,FALSE),0)  + IFERROR(VLOOKUP($K8,Dic!$H$5:$R$791,11,FALSE),0)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4200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IFERROR(VLOOKUP($K9,Metas!$D$4:$V$477,19,FALSE),0)</f>
        <v>0</v>
      </c>
      <c r="N9" s="171">
        <f>IFERROR(VLOOKUP($K9,Ene!$H$5:$R$791,10,FALSE),0)  + IFERROR(VLOOKUP($K9,Ene!$H$5:$R$791,11,FALSE),0)</f>
        <v>38</v>
      </c>
      <c r="O9" s="171">
        <f>IFERROR(VLOOKUP($K9,Feb!$H$5:$R$791,10,FALSE),0)  + IFERROR(VLOOKUP($K9,Feb!$H$5:$R$791,11,FALSE),0)</f>
        <v>14</v>
      </c>
      <c r="P9" s="171">
        <f>IFERROR(VLOOKUP($K9,Mar!$H$5:$R$791,10,FALSE),0)  + IFERROR(VLOOKUP($K9,Mar!$H$5:$R$791,11,FALSE),0)</f>
        <v>13</v>
      </c>
      <c r="Q9" s="171">
        <f>IFERROR(VLOOKUP($K9,Abr!$H$5:$R$791,10,FALSE),0)  + IFERROR(VLOOKUP($K9,Abr!$H$5:$R$791,11,FALSE),0)</f>
        <v>0</v>
      </c>
      <c r="R9" s="171">
        <f>IFERROR(VLOOKUP($K9,May!$H$5:$R$791,10,FALSE),0)  + IFERROR(VLOOKUP($K9,May!$H$5:$R$791,11,FALSE),0)</f>
        <v>0</v>
      </c>
      <c r="S9" s="171">
        <f>IFERROR(VLOOKUP($K9,Jun!$H$5:$R$791,10,FALSE),0)  + IFERROR(VLOOKUP($K9,Jun!$H$5:$R$791,11,FALSE),0)</f>
        <v>0</v>
      </c>
      <c r="T9" s="171">
        <f>IFERROR(VLOOKUP($K9,Jul!$H$5:$R$791,10,FALSE),0)  + IFERROR(VLOOKUP($K9,Jul!$H$5:$R$791,11,FALSE),0)</f>
        <v>0</v>
      </c>
      <c r="U9" s="171">
        <f>IFERROR(VLOOKUP($K9,Ago!$H$5:$R$791,10,FALSE),0)  + IFERROR(VLOOKUP($K9,Ago!$H$5:$R$791,11,FALSE),0)</f>
        <v>0</v>
      </c>
      <c r="V9" s="171">
        <f>IFERROR(VLOOKUP($K9,Set!$H$5:$R$791,10,FALSE),0)  + IFERROR(VLOOKUP($K9,Set!$H$5:$R$791,11,FALSE),0)</f>
        <v>0</v>
      </c>
      <c r="W9" s="171">
        <f>IFERROR(VLOOKUP($K9,Oct!$H$5:$R$791,10,FALSE),0)  + IFERROR(VLOOKUP($K9,Oct!$H$5:$R$791,11,FALSE),0)</f>
        <v>0</v>
      </c>
      <c r="X9" s="171">
        <f>IFERROR(VLOOKUP($K9,Nov!$H$5:$R$791,10,FALSE),0)  + IFERROR(VLOOKUP($K9,Nov!$H$5:$R$791,11,FALSE),0)</f>
        <v>0</v>
      </c>
      <c r="Y9" s="171">
        <f>IFERROR(VLOOKUP($K9,Dic!$H$5:$R$791,10,FALSE),0)  + IFERROR(VLOOKUP($K9,Dic!$H$5:$R$791,11,FALSE),0)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5148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4200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IFERROR(VLOOKUP($K10,Metas!$D$4:$V$477,19,FALSE),0)</f>
        <v>0</v>
      </c>
      <c r="N10" s="171">
        <f>IFERROR(VLOOKUP($K10,Ene!$H$5:$R$791,10,FALSE),0)  + IFERROR(VLOOKUP($K10,Ene!$H$5:$R$791,11,FALSE),0)</f>
        <v>9</v>
      </c>
      <c r="O10" s="171">
        <f>IFERROR(VLOOKUP($K10,Feb!$H$5:$R$791,10,FALSE),0)  + IFERROR(VLOOKUP($K10,Feb!$H$5:$R$791,11,FALSE),0)</f>
        <v>9</v>
      </c>
      <c r="P10" s="171">
        <f>IFERROR(VLOOKUP($K10,Mar!$H$5:$R$791,10,FALSE),0)  + IFERROR(VLOOKUP($K10,Mar!$H$5:$R$791,11,FALSE),0)</f>
        <v>4</v>
      </c>
      <c r="Q10" s="171">
        <f>IFERROR(VLOOKUP($K10,Abr!$H$5:$R$791,10,FALSE),0)  + IFERROR(VLOOKUP($K10,Abr!$H$5:$R$791,11,FALSE),0)</f>
        <v>0</v>
      </c>
      <c r="R10" s="171">
        <f>IFERROR(VLOOKUP($K10,May!$H$5:$R$791,10,FALSE),0)  + IFERROR(VLOOKUP($K10,May!$H$5:$R$791,11,FALSE),0)</f>
        <v>0</v>
      </c>
      <c r="S10" s="171">
        <f>IFERROR(VLOOKUP($K10,Jun!$H$5:$R$791,10,FALSE),0)  + IFERROR(VLOOKUP($K10,Jun!$H$5:$R$791,11,FALSE),0)</f>
        <v>0</v>
      </c>
      <c r="T10" s="171">
        <f>IFERROR(VLOOKUP($K10,Jul!$H$5:$R$791,10,FALSE),0)  + IFERROR(VLOOKUP($K10,Jul!$H$5:$R$791,11,FALSE),0)</f>
        <v>0</v>
      </c>
      <c r="U10" s="171">
        <f>IFERROR(VLOOKUP($K10,Ago!$H$5:$R$791,10,FALSE),0)  + IFERROR(VLOOKUP($K10,Ago!$H$5:$R$791,11,FALSE),0)</f>
        <v>0</v>
      </c>
      <c r="V10" s="171">
        <f>IFERROR(VLOOKUP($K10,Set!$H$5:$R$791,10,FALSE),0)  + IFERROR(VLOOKUP($K10,Set!$H$5:$R$791,11,FALSE),0)</f>
        <v>0</v>
      </c>
      <c r="W10" s="171">
        <f>IFERROR(VLOOKUP($K10,Oct!$H$5:$R$791,10,FALSE),0)  + IFERROR(VLOOKUP($K10,Oct!$H$5:$R$791,11,FALSE),0)</f>
        <v>0</v>
      </c>
      <c r="X10" s="171">
        <f>IFERROR(VLOOKUP($K10,Nov!$H$5:$R$791,10,FALSE),0)  + IFERROR(VLOOKUP($K10,Nov!$H$5:$R$791,11,FALSE),0)</f>
        <v>0</v>
      </c>
      <c r="Y10" s="171">
        <f>IFERROR(VLOOKUP($K10,Dic!$H$5:$R$791,10,FALSE),0)  + IFERROR(VLOOKUP($K10,Dic!$H$5:$R$791,11,FALSE),0)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4589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4683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IFERROR(VLOOKUP($K11,Metas!$D$4:$V$477,19,FALSE),0)</f>
        <v>0</v>
      </c>
      <c r="N11" s="171">
        <f>IFERROR(VLOOKUP($K11,Ene!$H$5:$R$791,10,FALSE),0)  + IFERROR(VLOOKUP($K11,Ene!$H$5:$R$791,11,FALSE),0)</f>
        <v>6</v>
      </c>
      <c r="O11" s="171">
        <f>IFERROR(VLOOKUP($K11,Feb!$H$5:$R$791,10,FALSE),0)  + IFERROR(VLOOKUP($K11,Feb!$H$5:$R$791,11,FALSE),0)</f>
        <v>9</v>
      </c>
      <c r="P11" s="171">
        <f>IFERROR(VLOOKUP($K11,Mar!$H$5:$R$791,10,FALSE),0)  + IFERROR(VLOOKUP($K11,Mar!$H$5:$R$791,11,FALSE),0)</f>
        <v>1</v>
      </c>
      <c r="Q11" s="171">
        <f>IFERROR(VLOOKUP($K11,Abr!$H$5:$R$791,10,FALSE),0)  + IFERROR(VLOOKUP($K11,Abr!$H$5:$R$791,11,FALSE),0)</f>
        <v>1</v>
      </c>
      <c r="R11" s="171">
        <f>IFERROR(VLOOKUP($K11,May!$H$5:$R$791,10,FALSE),0)  + IFERROR(VLOOKUP($K11,May!$H$5:$R$791,11,FALSE),0)</f>
        <v>0</v>
      </c>
      <c r="S11" s="171">
        <f>IFERROR(VLOOKUP($K11,Jun!$H$5:$R$791,10,FALSE),0)  + IFERROR(VLOOKUP($K11,Jun!$H$5:$R$791,11,FALSE),0)</f>
        <v>0</v>
      </c>
      <c r="T11" s="171">
        <f>IFERROR(VLOOKUP($K11,Jul!$H$5:$R$791,10,FALSE),0)  + IFERROR(VLOOKUP($K11,Jul!$H$5:$R$791,11,FALSE),0)</f>
        <v>0</v>
      </c>
      <c r="U11" s="171">
        <f>IFERROR(VLOOKUP($K11,Ago!$H$5:$R$791,10,FALSE),0)  + IFERROR(VLOOKUP($K11,Ago!$H$5:$R$791,11,FALSE),0)</f>
        <v>0</v>
      </c>
      <c r="V11" s="171">
        <f>IFERROR(VLOOKUP($K11,Set!$H$5:$R$791,10,FALSE),0)  + IFERROR(VLOOKUP($K11,Set!$H$5:$R$791,11,FALSE),0)</f>
        <v>0</v>
      </c>
      <c r="W11" s="171">
        <f>IFERROR(VLOOKUP($K11,Oct!$H$5:$R$791,10,FALSE),0)  + IFERROR(VLOOKUP($K11,Oct!$H$5:$R$791,11,FALSE),0)</f>
        <v>0</v>
      </c>
      <c r="X11" s="171">
        <f>IFERROR(VLOOKUP($K11,Nov!$H$5:$R$791,10,FALSE),0)  + IFERROR(VLOOKUP($K11,Nov!$H$5:$R$791,11,FALSE),0)</f>
        <v>0</v>
      </c>
      <c r="Y11" s="171">
        <f>IFERROR(VLOOKUP($K11,Dic!$H$5:$R$791,10,FALSE),0)  + IFERROR(VLOOKUP($K11,Dic!$H$5:$R$791,11,FALSE),0)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49106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4589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IFERROR(VLOOKUP($K12,Metas!$D$4:$V$477,19,FALSE),0)</f>
        <v>0</v>
      </c>
      <c r="N12" s="171">
        <f>IFERROR(VLOOKUP($K12,Ene!$H$5:$R$791,10,FALSE),0)  + IFERROR(VLOOKUP($K12,Ene!$H$5:$R$791,11,FALSE),0)</f>
        <v>2</v>
      </c>
      <c r="O12" s="171">
        <f>IFERROR(VLOOKUP($K12,Feb!$H$5:$R$791,10,FALSE),0)  + IFERROR(VLOOKUP($K12,Feb!$H$5:$R$791,11,FALSE),0)</f>
        <v>3</v>
      </c>
      <c r="P12" s="171">
        <f>IFERROR(VLOOKUP($K12,Mar!$H$5:$R$791,10,FALSE),0)  + IFERROR(VLOOKUP($K12,Mar!$H$5:$R$791,11,FALSE),0)</f>
        <v>3</v>
      </c>
      <c r="Q12" s="171">
        <f>IFERROR(VLOOKUP($K12,Abr!$H$5:$R$791,10,FALSE),0)  + IFERROR(VLOOKUP($K12,Abr!$H$5:$R$791,11,FALSE),0)</f>
        <v>0</v>
      </c>
      <c r="R12" s="171">
        <f>IFERROR(VLOOKUP($K12,May!$H$5:$R$791,10,FALSE),0)  + IFERROR(VLOOKUP($K12,May!$H$5:$R$791,11,FALSE),0)</f>
        <v>0</v>
      </c>
      <c r="S12" s="171">
        <f>IFERROR(VLOOKUP($K12,Jun!$H$5:$R$791,10,FALSE),0)  + IFERROR(VLOOKUP($K12,Jun!$H$5:$R$791,11,FALSE),0)</f>
        <v>0</v>
      </c>
      <c r="T12" s="171">
        <f>IFERROR(VLOOKUP($K12,Jul!$H$5:$R$791,10,FALSE),0)  + IFERROR(VLOOKUP($K12,Jul!$H$5:$R$791,11,FALSE),0)</f>
        <v>0</v>
      </c>
      <c r="U12" s="171">
        <f>IFERROR(VLOOKUP($K12,Ago!$H$5:$R$791,10,FALSE),0)  + IFERROR(VLOOKUP($K12,Ago!$H$5:$R$791,11,FALSE),0)</f>
        <v>0</v>
      </c>
      <c r="V12" s="171">
        <f>IFERROR(VLOOKUP($K12,Set!$H$5:$R$791,10,FALSE),0)  + IFERROR(VLOOKUP($K12,Set!$H$5:$R$791,11,FALSE),0)</f>
        <v>0</v>
      </c>
      <c r="W12" s="171">
        <f>IFERROR(VLOOKUP($K12,Oct!$H$5:$R$791,10,FALSE),0)  + IFERROR(VLOOKUP($K12,Oct!$H$5:$R$791,11,FALSE),0)</f>
        <v>0</v>
      </c>
      <c r="X12" s="171">
        <f>IFERROR(VLOOKUP($K12,Nov!$H$5:$R$791,10,FALSE),0)  + IFERROR(VLOOKUP($K12,Nov!$H$5:$R$791,11,FALSE),0)</f>
        <v>0</v>
      </c>
      <c r="Y12" s="171">
        <f>IFERROR(VLOOKUP($K12,Dic!$H$5:$R$791,10,FALSE),0)  + IFERROR(VLOOKUP($K12,Dic!$H$5:$R$791,11,FALSE),0)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49106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IFERROR(VLOOKUP($K13,Metas!$D$4:$V$477,19,FALSE),0)</f>
        <v>0</v>
      </c>
      <c r="N13" s="171">
        <f>IFERROR(VLOOKUP($K13,Ene!$H$5:$R$791,10,FALSE),0)  + IFERROR(VLOOKUP($K13,Ene!$H$5:$R$791,11,FALSE),0)</f>
        <v>14</v>
      </c>
      <c r="O13" s="171">
        <f>IFERROR(VLOOKUP($K13,Feb!$H$5:$R$791,10,FALSE),0)  + IFERROR(VLOOKUP($K13,Feb!$H$5:$R$791,11,FALSE),0)</f>
        <v>15</v>
      </c>
      <c r="P13" s="171">
        <f>IFERROR(VLOOKUP($K13,Mar!$H$5:$R$791,10,FALSE),0)  + IFERROR(VLOOKUP($K13,Mar!$H$5:$R$791,11,FALSE),0)</f>
        <v>18</v>
      </c>
      <c r="Q13" s="171">
        <f>IFERROR(VLOOKUP($K13,Abr!$H$5:$R$791,10,FALSE),0)  + IFERROR(VLOOKUP($K13,Abr!$H$5:$R$791,11,FALSE),0)</f>
        <v>2</v>
      </c>
      <c r="R13" s="171">
        <f>IFERROR(VLOOKUP($K13,May!$H$5:$R$791,10,FALSE),0)  + IFERROR(VLOOKUP($K13,May!$H$5:$R$791,11,FALSE),0)</f>
        <v>0</v>
      </c>
      <c r="S13" s="171">
        <f>IFERROR(VLOOKUP($K13,Jun!$H$5:$R$791,10,FALSE),0)  + IFERROR(VLOOKUP($K13,Jun!$H$5:$R$791,11,FALSE),0)</f>
        <v>0</v>
      </c>
      <c r="T13" s="171">
        <f>IFERROR(VLOOKUP($K13,Jul!$H$5:$R$791,10,FALSE),0)  + IFERROR(VLOOKUP($K13,Jul!$H$5:$R$791,11,FALSE),0)</f>
        <v>0</v>
      </c>
      <c r="U13" s="171">
        <f>IFERROR(VLOOKUP($K13,Ago!$H$5:$R$791,10,FALSE),0)  + IFERROR(VLOOKUP($K13,Ago!$H$5:$R$791,11,FALSE),0)</f>
        <v>0</v>
      </c>
      <c r="V13" s="171">
        <f>IFERROR(VLOOKUP($K13,Set!$H$5:$R$791,10,FALSE),0)  + IFERROR(VLOOKUP($K13,Set!$H$5:$R$791,11,FALSE),0)</f>
        <v>0</v>
      </c>
      <c r="W13" s="171">
        <f>IFERROR(VLOOKUP($K13,Oct!$H$5:$R$791,10,FALSE),0)  + IFERROR(VLOOKUP($K13,Oct!$H$5:$R$791,11,FALSE),0)</f>
        <v>0</v>
      </c>
      <c r="X13" s="171">
        <f>IFERROR(VLOOKUP($K13,Nov!$H$5:$R$791,10,FALSE),0)  + IFERROR(VLOOKUP($K13,Nov!$H$5:$R$791,11,FALSE),0)</f>
        <v>0</v>
      </c>
      <c r="Y13" s="171">
        <f>IFERROR(VLOOKUP($K13,Dic!$H$5:$R$791,10,FALSE),0)  + IFERROR(VLOOKUP($K13,Dic!$H$5:$R$791,11,FALSE),0)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IFERROR(VLOOKUP($K14,Metas!$D$4:$V$477,19,FALSE),0)</f>
        <v>0</v>
      </c>
      <c r="N14" s="171">
        <f>IFERROR(VLOOKUP($K14,Ene!$H$5:$R$791,10,FALSE),0)  + IFERROR(VLOOKUP($K14,Ene!$H$5:$R$791,11,FALSE),0)</f>
        <v>14</v>
      </c>
      <c r="O14" s="171">
        <f>IFERROR(VLOOKUP($K14,Feb!$H$5:$R$791,10,FALSE),0)  + IFERROR(VLOOKUP($K14,Feb!$H$5:$R$791,11,FALSE),0)</f>
        <v>11</v>
      </c>
      <c r="P14" s="171">
        <f>IFERROR(VLOOKUP($K14,Mar!$H$5:$R$791,10,FALSE),0)  + IFERROR(VLOOKUP($K14,Mar!$H$5:$R$791,11,FALSE),0)</f>
        <v>19</v>
      </c>
      <c r="Q14" s="171">
        <f>IFERROR(VLOOKUP($K14,Abr!$H$5:$R$791,10,FALSE),0)  + IFERROR(VLOOKUP($K14,Abr!$H$5:$R$791,11,FALSE),0)</f>
        <v>4</v>
      </c>
      <c r="R14" s="171">
        <f>IFERROR(VLOOKUP($K14,May!$H$5:$R$791,10,FALSE),0)  + IFERROR(VLOOKUP($K14,May!$H$5:$R$791,11,FALSE),0)</f>
        <v>0</v>
      </c>
      <c r="S14" s="171">
        <f>IFERROR(VLOOKUP($K14,Jun!$H$5:$R$791,10,FALSE),0)  + IFERROR(VLOOKUP($K14,Jun!$H$5:$R$791,11,FALSE),0)</f>
        <v>0</v>
      </c>
      <c r="T14" s="171">
        <f>IFERROR(VLOOKUP($K14,Jul!$H$5:$R$791,10,FALSE),0)  + IFERROR(VLOOKUP($K14,Jul!$H$5:$R$791,11,FALSE),0)</f>
        <v>0</v>
      </c>
      <c r="U14" s="171">
        <f>IFERROR(VLOOKUP($K14,Ago!$H$5:$R$791,10,FALSE),0)  + IFERROR(VLOOKUP($K14,Ago!$H$5:$R$791,11,FALSE),0)</f>
        <v>0</v>
      </c>
      <c r="V14" s="171">
        <f>IFERROR(VLOOKUP($K14,Set!$H$5:$R$791,10,FALSE),0)  + IFERROR(VLOOKUP($K14,Set!$H$5:$R$791,11,FALSE),0)</f>
        <v>0</v>
      </c>
      <c r="W14" s="171">
        <f>IFERROR(VLOOKUP($K14,Oct!$H$5:$R$791,10,FALSE),0)  + IFERROR(VLOOKUP($K14,Oct!$H$5:$R$791,11,FALSE),0)</f>
        <v>0</v>
      </c>
      <c r="X14" s="171">
        <f>IFERROR(VLOOKUP($K14,Nov!$H$5:$R$791,10,FALSE),0)  + IFERROR(VLOOKUP($K14,Nov!$H$5:$R$791,11,FALSE),0)</f>
        <v>0</v>
      </c>
      <c r="Y14" s="171">
        <f>IFERROR(VLOOKUP($K14,Dic!$H$5:$R$791,10,FALSE),0)  + IFERROR(VLOOKUP($K14,Dic!$H$5:$R$791,11,FALSE),0)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IFERROR(VLOOKUP($K15,Metas!$D$4:$V$477,19,FALSE),0)</f>
        <v>0</v>
      </c>
      <c r="N15" s="171">
        <f>IFERROR(VLOOKUP($K15,Ene!$H$5:$R$791,10,FALSE),0)  + IFERROR(VLOOKUP($K15,Ene!$H$5:$R$791,11,FALSE),0)</f>
        <v>13</v>
      </c>
      <c r="O15" s="171">
        <f>IFERROR(VLOOKUP($K15,Feb!$H$5:$R$791,10,FALSE),0)  + IFERROR(VLOOKUP($K15,Feb!$H$5:$R$791,11,FALSE),0)</f>
        <v>15</v>
      </c>
      <c r="P15" s="171">
        <f>IFERROR(VLOOKUP($K15,Mar!$H$5:$R$791,10,FALSE),0)  + IFERROR(VLOOKUP($K15,Mar!$H$5:$R$791,11,FALSE),0)</f>
        <v>9</v>
      </c>
      <c r="Q15" s="171">
        <f>IFERROR(VLOOKUP($K15,Abr!$H$5:$R$791,10,FALSE),0)  + IFERROR(VLOOKUP($K15,Abr!$H$5:$R$791,11,FALSE),0)</f>
        <v>7</v>
      </c>
      <c r="R15" s="171">
        <f>IFERROR(VLOOKUP($K15,May!$H$5:$R$791,10,FALSE),0)  + IFERROR(VLOOKUP($K15,May!$H$5:$R$791,11,FALSE),0)</f>
        <v>0</v>
      </c>
      <c r="S15" s="171">
        <f>IFERROR(VLOOKUP($K15,Jun!$H$5:$R$791,10,FALSE),0)  + IFERROR(VLOOKUP($K15,Jun!$H$5:$R$791,11,FALSE),0)</f>
        <v>0</v>
      </c>
      <c r="T15" s="171">
        <f>IFERROR(VLOOKUP($K15,Jul!$H$5:$R$791,10,FALSE),0)  + IFERROR(VLOOKUP($K15,Jul!$H$5:$R$791,11,FALSE),0)</f>
        <v>0</v>
      </c>
      <c r="U15" s="171">
        <f>IFERROR(VLOOKUP($K15,Ago!$H$5:$R$791,10,FALSE),0)  + IFERROR(VLOOKUP($K15,Ago!$H$5:$R$791,11,FALSE),0)</f>
        <v>0</v>
      </c>
      <c r="V15" s="171">
        <f>IFERROR(VLOOKUP($K15,Set!$H$5:$R$791,10,FALSE),0)  + IFERROR(VLOOKUP($K15,Set!$H$5:$R$791,11,FALSE),0)</f>
        <v>0</v>
      </c>
      <c r="W15" s="171">
        <f>IFERROR(VLOOKUP($K15,Oct!$H$5:$R$791,10,FALSE),0)  + IFERROR(VLOOKUP($K15,Oct!$H$5:$R$791,11,FALSE),0)</f>
        <v>0</v>
      </c>
      <c r="X15" s="171">
        <f>IFERROR(VLOOKUP($K15,Nov!$H$5:$R$791,10,FALSE),0)  + IFERROR(VLOOKUP($K15,Nov!$H$5:$R$791,11,FALSE),0)</f>
        <v>0</v>
      </c>
      <c r="Y15" s="171">
        <f>IFERROR(VLOOKUP($K15,Dic!$H$5:$R$791,10,FALSE),0)  + IFERROR(VLOOKUP($K15,Dic!$H$5:$R$791,11,FALSE),0)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IFERROR(VLOOKUP($K16,Metas!$D$4:$V$477,19,FALSE),0)</f>
        <v>0</v>
      </c>
      <c r="N16" s="171">
        <f>IFERROR(VLOOKUP($K16,Ene!$H$5:$R$791,10,FALSE),0)  + IFERROR(VLOOKUP($K16,Ene!$H$5:$R$791,11,FALSE),0)</f>
        <v>34</v>
      </c>
      <c r="O16" s="171">
        <f>IFERROR(VLOOKUP($K16,Feb!$H$5:$R$791,10,FALSE),0)  + IFERROR(VLOOKUP($K16,Feb!$H$5:$R$791,11,FALSE),0)</f>
        <v>45</v>
      </c>
      <c r="P16" s="171">
        <f>IFERROR(VLOOKUP($K16,Mar!$H$5:$R$791,10,FALSE),0)  + IFERROR(VLOOKUP($K16,Mar!$H$5:$R$791,11,FALSE),0)</f>
        <v>89</v>
      </c>
      <c r="Q16" s="171">
        <f>IFERROR(VLOOKUP($K16,Abr!$H$5:$R$791,10,FALSE),0)  + IFERROR(VLOOKUP($K16,Abr!$H$5:$R$791,11,FALSE),0)</f>
        <v>6</v>
      </c>
      <c r="R16" s="171">
        <f>IFERROR(VLOOKUP($K16,May!$H$5:$R$791,10,FALSE),0)  + IFERROR(VLOOKUP($K16,May!$H$5:$R$791,11,FALSE),0)</f>
        <v>0</v>
      </c>
      <c r="S16" s="171">
        <f>IFERROR(VLOOKUP($K16,Jun!$H$5:$R$791,10,FALSE),0)  + IFERROR(VLOOKUP($K16,Jun!$H$5:$R$791,11,FALSE),0)</f>
        <v>0</v>
      </c>
      <c r="T16" s="171">
        <f>IFERROR(VLOOKUP($K16,Jul!$H$5:$R$791,10,FALSE),0)  + IFERROR(VLOOKUP($K16,Jul!$H$5:$R$791,11,FALSE),0)</f>
        <v>0</v>
      </c>
      <c r="U16" s="171">
        <f>IFERROR(VLOOKUP($K16,Ago!$H$5:$R$791,10,FALSE),0)  + IFERROR(VLOOKUP($K16,Ago!$H$5:$R$791,11,FALSE),0)</f>
        <v>0</v>
      </c>
      <c r="V16" s="171">
        <f>IFERROR(VLOOKUP($K16,Set!$H$5:$R$791,10,FALSE),0)  + IFERROR(VLOOKUP($K16,Set!$H$5:$R$791,11,FALSE),0)</f>
        <v>0</v>
      </c>
      <c r="W16" s="171">
        <f>IFERROR(VLOOKUP($K16,Oct!$H$5:$R$791,10,FALSE),0)  + IFERROR(VLOOKUP($K16,Oct!$H$5:$R$791,11,FALSE),0)</f>
        <v>0</v>
      </c>
      <c r="X16" s="171">
        <f>IFERROR(VLOOKUP($K16,Nov!$H$5:$R$791,10,FALSE),0)  + IFERROR(VLOOKUP($K16,Nov!$H$5:$R$791,11,FALSE),0)</f>
        <v>0</v>
      </c>
      <c r="Y16" s="171">
        <f>IFERROR(VLOOKUP($K16,Dic!$H$5:$R$791,10,FALSE),0)  + IFERROR(VLOOKUP($K16,Dic!$H$5:$R$791,11,FALSE),0)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IFERROR(VLOOKUP($K17,Metas!$D$4:$V$477,19,FALSE),0)</f>
        <v>0</v>
      </c>
      <c r="N17" s="171">
        <f>IFERROR(VLOOKUP($K17,Ene!$H$5:$R$791,10,FALSE),0)  + IFERROR(VLOOKUP($K17,Ene!$H$5:$R$791,11,FALSE),0)</f>
        <v>12</v>
      </c>
      <c r="O17" s="171">
        <f>IFERROR(VLOOKUP($K17,Feb!$H$5:$R$791,10,FALSE),0)  + IFERROR(VLOOKUP($K17,Feb!$H$5:$R$791,11,FALSE),0)</f>
        <v>5</v>
      </c>
      <c r="P17" s="171">
        <f>IFERROR(VLOOKUP($K17,Mar!$H$5:$R$791,10,FALSE),0)  + IFERROR(VLOOKUP($K17,Mar!$H$5:$R$791,11,FALSE),0)</f>
        <v>5</v>
      </c>
      <c r="Q17" s="171">
        <f>IFERROR(VLOOKUP($K17,Abr!$H$5:$R$791,10,FALSE),0)  + IFERROR(VLOOKUP($K17,Abr!$H$5:$R$791,11,FALSE),0)</f>
        <v>0</v>
      </c>
      <c r="R17" s="171">
        <f>IFERROR(VLOOKUP($K17,May!$H$5:$R$791,10,FALSE),0)  + IFERROR(VLOOKUP($K17,May!$H$5:$R$791,11,FALSE),0)</f>
        <v>0</v>
      </c>
      <c r="S17" s="171">
        <f>IFERROR(VLOOKUP($K17,Jun!$H$5:$R$791,10,FALSE),0)  + IFERROR(VLOOKUP($K17,Jun!$H$5:$R$791,11,FALSE),0)</f>
        <v>0</v>
      </c>
      <c r="T17" s="171">
        <f>IFERROR(VLOOKUP($K17,Jul!$H$5:$R$791,10,FALSE),0)  + IFERROR(VLOOKUP($K17,Jul!$H$5:$R$791,11,FALSE),0)</f>
        <v>0</v>
      </c>
      <c r="U17" s="171">
        <f>IFERROR(VLOOKUP($K17,Ago!$H$5:$R$791,10,FALSE),0)  + IFERROR(VLOOKUP($K17,Ago!$H$5:$R$791,11,FALSE),0)</f>
        <v>0</v>
      </c>
      <c r="V17" s="171">
        <f>IFERROR(VLOOKUP($K17,Set!$H$5:$R$791,10,FALSE),0)  + IFERROR(VLOOKUP($K17,Set!$H$5:$R$791,11,FALSE),0)</f>
        <v>0</v>
      </c>
      <c r="W17" s="171">
        <f>IFERROR(VLOOKUP($K17,Oct!$H$5:$R$791,10,FALSE),0)  + IFERROR(VLOOKUP($K17,Oct!$H$5:$R$791,11,FALSE),0)</f>
        <v>0</v>
      </c>
      <c r="X17" s="171">
        <f>IFERROR(VLOOKUP($K17,Nov!$H$5:$R$791,10,FALSE),0)  + IFERROR(VLOOKUP($K17,Nov!$H$5:$R$791,11,FALSE),0)</f>
        <v>0</v>
      </c>
      <c r="Y17" s="171">
        <f>IFERROR(VLOOKUP($K17,Dic!$H$5:$R$791,10,FALSE),0)  + IFERROR(VLOOKUP($K17,Dic!$H$5:$R$791,11,FALSE),0)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IFERROR(VLOOKUP($K18,Metas!$D$4:$V$477,19,FALSE),0)</f>
        <v>0</v>
      </c>
      <c r="N18" s="171">
        <f>IFERROR(VLOOKUP($K18,Ene!$H$5:$R$791,10,FALSE),0)  + IFERROR(VLOOKUP($K18,Ene!$H$5:$R$791,11,FALSE),0)</f>
        <v>7</v>
      </c>
      <c r="O18" s="171">
        <f>IFERROR(VLOOKUP($K18,Feb!$H$5:$R$791,10,FALSE),0)  + IFERROR(VLOOKUP($K18,Feb!$H$5:$R$791,11,FALSE),0)</f>
        <v>10</v>
      </c>
      <c r="P18" s="171">
        <f>IFERROR(VLOOKUP($K18,Mar!$H$5:$R$791,10,FALSE),0)  + IFERROR(VLOOKUP($K18,Mar!$H$5:$R$791,11,FALSE),0)</f>
        <v>7</v>
      </c>
      <c r="Q18" s="171">
        <f>IFERROR(VLOOKUP($K18,Abr!$H$5:$R$791,10,FALSE),0)  + IFERROR(VLOOKUP($K18,Abr!$H$5:$R$791,11,FALSE),0)</f>
        <v>0</v>
      </c>
      <c r="R18" s="171">
        <f>IFERROR(VLOOKUP($K18,May!$H$5:$R$791,10,FALSE),0)  + IFERROR(VLOOKUP($K18,May!$H$5:$R$791,11,FALSE),0)</f>
        <v>0</v>
      </c>
      <c r="S18" s="171">
        <f>IFERROR(VLOOKUP($K18,Jun!$H$5:$R$791,10,FALSE),0)  + IFERROR(VLOOKUP($K18,Jun!$H$5:$R$791,11,FALSE),0)</f>
        <v>0</v>
      </c>
      <c r="T18" s="171">
        <f>IFERROR(VLOOKUP($K18,Jul!$H$5:$R$791,10,FALSE),0)  + IFERROR(VLOOKUP($K18,Jul!$H$5:$R$791,11,FALSE),0)</f>
        <v>0</v>
      </c>
      <c r="U18" s="171">
        <f>IFERROR(VLOOKUP($K18,Ago!$H$5:$R$791,10,FALSE),0)  + IFERROR(VLOOKUP($K18,Ago!$H$5:$R$791,11,FALSE),0)</f>
        <v>0</v>
      </c>
      <c r="V18" s="171">
        <f>IFERROR(VLOOKUP($K18,Set!$H$5:$R$791,10,FALSE),0)  + IFERROR(VLOOKUP($K18,Set!$H$5:$R$791,11,FALSE),0)</f>
        <v>0</v>
      </c>
      <c r="W18" s="171">
        <f>IFERROR(VLOOKUP($K18,Oct!$H$5:$R$791,10,FALSE),0)  + IFERROR(VLOOKUP($K18,Oct!$H$5:$R$791,11,FALSE),0)</f>
        <v>0</v>
      </c>
      <c r="X18" s="171">
        <f>IFERROR(VLOOKUP($K18,Nov!$H$5:$R$791,10,FALSE),0)  + IFERROR(VLOOKUP($K18,Nov!$H$5:$R$791,11,FALSE),0)</f>
        <v>0</v>
      </c>
      <c r="Y18" s="171">
        <f>IFERROR(VLOOKUP($K18,Dic!$H$5:$R$791,10,FALSE),0)  + IFERROR(VLOOKUP($K18,Dic!$H$5:$R$791,11,FALSE),0)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IFERROR(VLOOKUP($K19,Metas!$D$4:$V$477,19,FALSE),0)</f>
        <v>0</v>
      </c>
      <c r="N19" s="171">
        <f>IFERROR(VLOOKUP($K19,Ene!$H$5:$R$791,10,FALSE),0)  + IFERROR(VLOOKUP($K19,Ene!$H$5:$R$791,11,FALSE),0)</f>
        <v>6</v>
      </c>
      <c r="O19" s="171">
        <f>IFERROR(VLOOKUP($K19,Feb!$H$5:$R$791,10,FALSE),0)  + IFERROR(VLOOKUP($K19,Feb!$H$5:$R$791,11,FALSE),0)</f>
        <v>2</v>
      </c>
      <c r="P19" s="171">
        <f>IFERROR(VLOOKUP($K19,Mar!$H$5:$R$791,10,FALSE),0)  + IFERROR(VLOOKUP($K19,Mar!$H$5:$R$791,11,FALSE),0)</f>
        <v>3</v>
      </c>
      <c r="Q19" s="171">
        <f>IFERROR(VLOOKUP($K19,Abr!$H$5:$R$791,10,FALSE),0)  + IFERROR(VLOOKUP($K19,Abr!$H$5:$R$791,11,FALSE),0)</f>
        <v>0</v>
      </c>
      <c r="R19" s="171">
        <f>IFERROR(VLOOKUP($K19,May!$H$5:$R$791,10,FALSE),0)  + IFERROR(VLOOKUP($K19,May!$H$5:$R$791,11,FALSE),0)</f>
        <v>0</v>
      </c>
      <c r="S19" s="171">
        <f>IFERROR(VLOOKUP($K19,Jun!$H$5:$R$791,10,FALSE),0)  + IFERROR(VLOOKUP($K19,Jun!$H$5:$R$791,11,FALSE),0)</f>
        <v>0</v>
      </c>
      <c r="T19" s="171">
        <f>IFERROR(VLOOKUP($K19,Jul!$H$5:$R$791,10,FALSE),0)  + IFERROR(VLOOKUP($K19,Jul!$H$5:$R$791,11,FALSE),0)</f>
        <v>0</v>
      </c>
      <c r="U19" s="171">
        <f>IFERROR(VLOOKUP($K19,Ago!$H$5:$R$791,10,FALSE),0)  + IFERROR(VLOOKUP($K19,Ago!$H$5:$R$791,11,FALSE),0)</f>
        <v>0</v>
      </c>
      <c r="V19" s="171">
        <f>IFERROR(VLOOKUP($K19,Set!$H$5:$R$791,10,FALSE),0)  + IFERROR(VLOOKUP($K19,Set!$H$5:$R$791,11,FALSE),0)</f>
        <v>0</v>
      </c>
      <c r="W19" s="171">
        <f>IFERROR(VLOOKUP($K19,Oct!$H$5:$R$791,10,FALSE),0)  + IFERROR(VLOOKUP($K19,Oct!$H$5:$R$791,11,FALSE),0)</f>
        <v>0</v>
      </c>
      <c r="X19" s="171">
        <f>IFERROR(VLOOKUP($K19,Nov!$H$5:$R$791,10,FALSE),0)  + IFERROR(VLOOKUP($K19,Nov!$H$5:$R$791,11,FALSE),0)</f>
        <v>0</v>
      </c>
      <c r="Y19" s="171">
        <f>IFERROR(VLOOKUP($K19,Dic!$H$5:$R$791,10,FALSE),0)  + IFERROR(VLOOKUP($K19,Dic!$H$5:$R$791,11,FALSE),0)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IFERROR(VLOOKUP($K20,Metas!$D$4:$V$477,19,FALSE),0)</f>
        <v>0</v>
      </c>
      <c r="N20" s="171">
        <f>IFERROR(VLOOKUP($K20,Ene!$H$5:$R$791,10,FALSE),0)  + IFERROR(VLOOKUP($K20,Ene!$H$5:$R$791,11,FALSE),0)</f>
        <v>2</v>
      </c>
      <c r="O20" s="171">
        <f>IFERROR(VLOOKUP($K20,Feb!$H$5:$R$791,10,FALSE),0)  + IFERROR(VLOOKUP($K20,Feb!$H$5:$R$791,11,FALSE),0)</f>
        <v>3</v>
      </c>
      <c r="P20" s="171">
        <f>IFERROR(VLOOKUP($K20,Mar!$H$5:$R$791,10,FALSE),0)  + IFERROR(VLOOKUP($K20,Mar!$H$5:$R$791,11,FALSE),0)</f>
        <v>1</v>
      </c>
      <c r="Q20" s="171">
        <f>IFERROR(VLOOKUP($K20,Abr!$H$5:$R$791,10,FALSE),0)  + IFERROR(VLOOKUP($K20,Abr!$H$5:$R$791,11,FALSE),0)</f>
        <v>0</v>
      </c>
      <c r="R20" s="171">
        <f>IFERROR(VLOOKUP($K20,May!$H$5:$R$791,10,FALSE),0)  + IFERROR(VLOOKUP($K20,May!$H$5:$R$791,11,FALSE),0)</f>
        <v>0</v>
      </c>
      <c r="S20" s="171">
        <f>IFERROR(VLOOKUP($K20,Jun!$H$5:$R$791,10,FALSE),0)  + IFERROR(VLOOKUP($K20,Jun!$H$5:$R$791,11,FALSE),0)</f>
        <v>0</v>
      </c>
      <c r="T20" s="171">
        <f>IFERROR(VLOOKUP($K20,Jul!$H$5:$R$791,10,FALSE),0)  + IFERROR(VLOOKUP($K20,Jul!$H$5:$R$791,11,FALSE),0)</f>
        <v>0</v>
      </c>
      <c r="U20" s="171">
        <f>IFERROR(VLOOKUP($K20,Ago!$H$5:$R$791,10,FALSE),0)  + IFERROR(VLOOKUP($K20,Ago!$H$5:$R$791,11,FALSE),0)</f>
        <v>0</v>
      </c>
      <c r="V20" s="171">
        <f>IFERROR(VLOOKUP($K20,Set!$H$5:$R$791,10,FALSE),0)  + IFERROR(VLOOKUP($K20,Set!$H$5:$R$791,11,FALSE),0)</f>
        <v>0</v>
      </c>
      <c r="W20" s="171">
        <f>IFERROR(VLOOKUP($K20,Oct!$H$5:$R$791,10,FALSE),0)  + IFERROR(VLOOKUP($K20,Oct!$H$5:$R$791,11,FALSE),0)</f>
        <v>0</v>
      </c>
      <c r="X20" s="171">
        <f>IFERROR(VLOOKUP($K20,Nov!$H$5:$R$791,10,FALSE),0)  + IFERROR(VLOOKUP($K20,Nov!$H$5:$R$791,11,FALSE),0)</f>
        <v>0</v>
      </c>
      <c r="Y20" s="171">
        <f>IFERROR(VLOOKUP($K20,Dic!$H$5:$R$791,10,FALSE),0)  + IFERROR(VLOOKUP($K20,Dic!$H$5:$R$791,11,FALSE),0)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IFERROR(VLOOKUP($K21,Metas!$D$4:$V$477,19,FALSE),0)</f>
        <v>0</v>
      </c>
      <c r="N21" s="171">
        <f>IFERROR(VLOOKUP($K21,Ene!$H$5:$R$791,10,FALSE),0)  + IFERROR(VLOOKUP($K21,Ene!$H$5:$R$791,11,FALSE),0)</f>
        <v>0</v>
      </c>
      <c r="O21" s="171">
        <f>IFERROR(VLOOKUP($K21,Feb!$H$5:$R$791,10,FALSE),0)  + IFERROR(VLOOKUP($K21,Feb!$H$5:$R$791,11,FALSE),0)</f>
        <v>0</v>
      </c>
      <c r="P21" s="171">
        <f>IFERROR(VLOOKUP($K21,Mar!$H$5:$R$791,10,FALSE),0)  + IFERROR(VLOOKUP($K21,Mar!$H$5:$R$791,11,FALSE),0)</f>
        <v>0</v>
      </c>
      <c r="Q21" s="171">
        <f>IFERROR(VLOOKUP($K21,Abr!$H$5:$R$791,10,FALSE),0)  + IFERROR(VLOOKUP($K21,Abr!$H$5:$R$791,11,FALSE),0)</f>
        <v>0</v>
      </c>
      <c r="R21" s="171">
        <f>IFERROR(VLOOKUP($K21,May!$H$5:$R$791,10,FALSE),0)  + IFERROR(VLOOKUP($K21,May!$H$5:$R$791,11,FALSE),0)</f>
        <v>0</v>
      </c>
      <c r="S21" s="171">
        <f>IFERROR(VLOOKUP($K21,Jun!$H$5:$R$791,10,FALSE),0)  + IFERROR(VLOOKUP($K21,Jun!$H$5:$R$791,11,FALSE),0)</f>
        <v>0</v>
      </c>
      <c r="T21" s="171">
        <f>IFERROR(VLOOKUP($K21,Jul!$H$5:$R$791,10,FALSE),0)  + IFERROR(VLOOKUP($K21,Jul!$H$5:$R$791,11,FALSE),0)</f>
        <v>0</v>
      </c>
      <c r="U21" s="171">
        <f>IFERROR(VLOOKUP($K21,Ago!$H$5:$R$791,10,FALSE),0)  + IFERROR(VLOOKUP($K21,Ago!$H$5:$R$791,11,FALSE),0)</f>
        <v>0</v>
      </c>
      <c r="V21" s="171">
        <f>IFERROR(VLOOKUP($K21,Set!$H$5:$R$791,10,FALSE),0)  + IFERROR(VLOOKUP($K21,Set!$H$5:$R$791,11,FALSE),0)</f>
        <v>0</v>
      </c>
      <c r="W21" s="171">
        <f>IFERROR(VLOOKUP($K21,Oct!$H$5:$R$791,10,FALSE),0)  + IFERROR(VLOOKUP($K21,Oct!$H$5:$R$791,11,FALSE),0)</f>
        <v>0</v>
      </c>
      <c r="X21" s="171">
        <f>IFERROR(VLOOKUP($K21,Nov!$H$5:$R$791,10,FALSE),0)  + IFERROR(VLOOKUP($K21,Nov!$H$5:$R$791,11,FALSE),0)</f>
        <v>0</v>
      </c>
      <c r="Y21" s="171">
        <f>IFERROR(VLOOKUP($K21,Dic!$H$5:$R$791,10,FALSE),0)  + IFERROR(VLOOKUP($K21,Dic!$H$5:$R$791,11,FALSE),0)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IFERROR(VLOOKUP($K22,Metas!$D$4:$V$477,19,FALSE),0)</f>
        <v>0</v>
      </c>
      <c r="N22" s="171">
        <f>IFERROR(VLOOKUP($K22,Ene!$H$5:$R$791,10,FALSE),0)  + IFERROR(VLOOKUP($K22,Ene!$H$5:$R$791,11,FALSE),0)</f>
        <v>9</v>
      </c>
      <c r="O22" s="171">
        <f>IFERROR(VLOOKUP($K22,Feb!$H$5:$R$791,10,FALSE),0)  + IFERROR(VLOOKUP($K22,Feb!$H$5:$R$791,11,FALSE),0)</f>
        <v>7</v>
      </c>
      <c r="P22" s="171">
        <f>IFERROR(VLOOKUP($K22,Mar!$H$5:$R$791,10,FALSE),0)  + IFERROR(VLOOKUP($K22,Mar!$H$5:$R$791,11,FALSE),0)</f>
        <v>5</v>
      </c>
      <c r="Q22" s="171">
        <f>IFERROR(VLOOKUP($K22,Abr!$H$5:$R$791,10,FALSE),0)  + IFERROR(VLOOKUP($K22,Abr!$H$5:$R$791,11,FALSE),0)</f>
        <v>0</v>
      </c>
      <c r="R22" s="171">
        <f>IFERROR(VLOOKUP($K22,May!$H$5:$R$791,10,FALSE),0)  + IFERROR(VLOOKUP($K22,May!$H$5:$R$791,11,FALSE),0)</f>
        <v>0</v>
      </c>
      <c r="S22" s="171">
        <f>IFERROR(VLOOKUP($K22,Jun!$H$5:$R$791,10,FALSE),0)  + IFERROR(VLOOKUP($K22,Jun!$H$5:$R$791,11,FALSE),0)</f>
        <v>0</v>
      </c>
      <c r="T22" s="171">
        <f>IFERROR(VLOOKUP($K22,Jul!$H$5:$R$791,10,FALSE),0)  + IFERROR(VLOOKUP($K22,Jul!$H$5:$R$791,11,FALSE),0)</f>
        <v>0</v>
      </c>
      <c r="U22" s="171">
        <f>IFERROR(VLOOKUP($K22,Ago!$H$5:$R$791,10,FALSE),0)  + IFERROR(VLOOKUP($K22,Ago!$H$5:$R$791,11,FALSE),0)</f>
        <v>0</v>
      </c>
      <c r="V22" s="171">
        <f>IFERROR(VLOOKUP($K22,Set!$H$5:$R$791,10,FALSE),0)  + IFERROR(VLOOKUP($K22,Set!$H$5:$R$791,11,FALSE),0)</f>
        <v>0</v>
      </c>
      <c r="W22" s="171">
        <f>IFERROR(VLOOKUP($K22,Oct!$H$5:$R$791,10,FALSE),0)  + IFERROR(VLOOKUP($K22,Oct!$H$5:$R$791,11,FALSE),0)</f>
        <v>0</v>
      </c>
      <c r="X22" s="171">
        <f>IFERROR(VLOOKUP($K22,Nov!$H$5:$R$791,10,FALSE),0)  + IFERROR(VLOOKUP($K22,Nov!$H$5:$R$791,11,FALSE),0)</f>
        <v>0</v>
      </c>
      <c r="Y22" s="171">
        <f>IFERROR(VLOOKUP($K22,Dic!$H$5:$R$791,10,FALSE),0)  + IFERROR(VLOOKUP($K22,Dic!$H$5:$R$791,11,FALSE),0)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IFERROR(VLOOKUP($K23,Metas!$D$4:$V$477,19,FALSE),0)</f>
        <v>0</v>
      </c>
      <c r="N23" s="171">
        <f>IFERROR(VLOOKUP($K23,Ene!$H$5:$R$791,10,FALSE),0)  + IFERROR(VLOOKUP($K23,Ene!$H$5:$R$791,11,FALSE),0)</f>
        <v>32</v>
      </c>
      <c r="O23" s="171">
        <f>IFERROR(VLOOKUP($K23,Feb!$H$5:$R$791,10,FALSE),0)  + IFERROR(VLOOKUP($K23,Feb!$H$5:$R$791,11,FALSE),0)</f>
        <v>51</v>
      </c>
      <c r="P23" s="171">
        <f>IFERROR(VLOOKUP($K23,Mar!$H$5:$R$791,10,FALSE),0)  + IFERROR(VLOOKUP($K23,Mar!$H$5:$R$791,11,FALSE),0)</f>
        <v>28</v>
      </c>
      <c r="Q23" s="171">
        <f>IFERROR(VLOOKUP($K23,Abr!$H$5:$R$791,10,FALSE),0)  + IFERROR(VLOOKUP($K23,Abr!$H$5:$R$791,11,FALSE),0)</f>
        <v>9</v>
      </c>
      <c r="R23" s="171">
        <f>IFERROR(VLOOKUP($K23,May!$H$5:$R$791,10,FALSE),0)  + IFERROR(VLOOKUP($K23,May!$H$5:$R$791,11,FALSE),0)</f>
        <v>0</v>
      </c>
      <c r="S23" s="171">
        <f>IFERROR(VLOOKUP($K23,Jun!$H$5:$R$791,10,FALSE),0)  + IFERROR(VLOOKUP($K23,Jun!$H$5:$R$791,11,FALSE),0)</f>
        <v>0</v>
      </c>
      <c r="T23" s="171">
        <f>IFERROR(VLOOKUP($K23,Jul!$H$5:$R$791,10,FALSE),0)  + IFERROR(VLOOKUP($K23,Jul!$H$5:$R$791,11,FALSE),0)</f>
        <v>0</v>
      </c>
      <c r="U23" s="171">
        <f>IFERROR(VLOOKUP($K23,Ago!$H$5:$R$791,10,FALSE),0)  + IFERROR(VLOOKUP($K23,Ago!$H$5:$R$791,11,FALSE),0)</f>
        <v>0</v>
      </c>
      <c r="V23" s="171">
        <f>IFERROR(VLOOKUP($K23,Set!$H$5:$R$791,10,FALSE),0)  + IFERROR(VLOOKUP($K23,Set!$H$5:$R$791,11,FALSE),0)</f>
        <v>0</v>
      </c>
      <c r="W23" s="171">
        <f>IFERROR(VLOOKUP($K23,Oct!$H$5:$R$791,10,FALSE),0)  + IFERROR(VLOOKUP($K23,Oct!$H$5:$R$791,11,FALSE),0)</f>
        <v>0</v>
      </c>
      <c r="X23" s="171">
        <f>IFERROR(VLOOKUP($K23,Nov!$H$5:$R$791,10,FALSE),0)  + IFERROR(VLOOKUP($K23,Nov!$H$5:$R$791,11,FALSE),0)</f>
        <v>0</v>
      </c>
      <c r="Y23" s="171">
        <f>IFERROR(VLOOKUP($K23,Dic!$H$5:$R$791,10,FALSE),0)  + IFERROR(VLOOKUP($K23,Dic!$H$5:$R$791,11,FALSE),0)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IFERROR(VLOOKUP($K24,Metas!$D$4:$V$477,19,FALSE),0)</f>
        <v>0</v>
      </c>
      <c r="N24" s="171">
        <f>IFERROR(VLOOKUP($K24,Ene!$H$5:$R$791,10,FALSE),0)  + IFERROR(VLOOKUP($K24,Ene!$H$5:$R$791,11,FALSE),0)</f>
        <v>40</v>
      </c>
      <c r="O24" s="171">
        <f>IFERROR(VLOOKUP($K24,Feb!$H$5:$R$791,10,FALSE),0)  + IFERROR(VLOOKUP($K24,Feb!$H$5:$R$791,11,FALSE),0)</f>
        <v>13</v>
      </c>
      <c r="P24" s="171">
        <f>IFERROR(VLOOKUP($K24,Mar!$H$5:$R$791,10,FALSE),0)  + IFERROR(VLOOKUP($K24,Mar!$H$5:$R$791,11,FALSE),0)</f>
        <v>66</v>
      </c>
      <c r="Q24" s="171">
        <f>IFERROR(VLOOKUP($K24,Abr!$H$5:$R$791,10,FALSE),0)  + IFERROR(VLOOKUP($K24,Abr!$H$5:$R$791,11,FALSE),0)</f>
        <v>6</v>
      </c>
      <c r="R24" s="171">
        <f>IFERROR(VLOOKUP($K24,May!$H$5:$R$791,10,FALSE),0)  + IFERROR(VLOOKUP($K24,May!$H$5:$R$791,11,FALSE),0)</f>
        <v>0</v>
      </c>
      <c r="S24" s="171">
        <f>IFERROR(VLOOKUP($K24,Jun!$H$5:$R$791,10,FALSE),0)  + IFERROR(VLOOKUP($K24,Jun!$H$5:$R$791,11,FALSE),0)</f>
        <v>0</v>
      </c>
      <c r="T24" s="171">
        <f>IFERROR(VLOOKUP($K24,Jul!$H$5:$R$791,10,FALSE),0)  + IFERROR(VLOOKUP($K24,Jul!$H$5:$R$791,11,FALSE),0)</f>
        <v>0</v>
      </c>
      <c r="U24" s="171">
        <f>IFERROR(VLOOKUP($K24,Ago!$H$5:$R$791,10,FALSE),0)  + IFERROR(VLOOKUP($K24,Ago!$H$5:$R$791,11,FALSE),0)</f>
        <v>0</v>
      </c>
      <c r="V24" s="171">
        <f>IFERROR(VLOOKUP($K24,Set!$H$5:$R$791,10,FALSE),0)  + IFERROR(VLOOKUP($K24,Set!$H$5:$R$791,11,FALSE),0)</f>
        <v>0</v>
      </c>
      <c r="W24" s="171">
        <f>IFERROR(VLOOKUP($K24,Oct!$H$5:$R$791,10,FALSE),0)  + IFERROR(VLOOKUP($K24,Oct!$H$5:$R$791,11,FALSE),0)</f>
        <v>0</v>
      </c>
      <c r="X24" s="171">
        <f>IFERROR(VLOOKUP($K24,Nov!$H$5:$R$791,10,FALSE),0)  + IFERROR(VLOOKUP($K24,Nov!$H$5:$R$791,11,FALSE),0)</f>
        <v>0</v>
      </c>
      <c r="Y24" s="171">
        <f>IFERROR(VLOOKUP($K24,Dic!$H$5:$R$791,10,FALSE),0)  + IFERROR(VLOOKUP($K24,Dic!$H$5:$R$791,11,FALSE),0)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IFERROR(VLOOKUP($K25,Metas!$D$4:$V$477,19,FALSE),0)</f>
        <v>0</v>
      </c>
      <c r="N25" s="171">
        <f>IFERROR(VLOOKUP($K25,Ene!$H$5:$R$791,10,FALSE),0)  + IFERROR(VLOOKUP($K25,Ene!$H$5:$R$791,11,FALSE),0)</f>
        <v>44</v>
      </c>
      <c r="O25" s="171">
        <f>IFERROR(VLOOKUP($K25,Feb!$H$5:$R$791,10,FALSE),0)  + IFERROR(VLOOKUP($K25,Feb!$H$5:$R$791,11,FALSE),0)</f>
        <v>15</v>
      </c>
      <c r="P25" s="171">
        <f>IFERROR(VLOOKUP($K25,Mar!$H$5:$R$791,10,FALSE),0)  + IFERROR(VLOOKUP($K25,Mar!$H$5:$R$791,11,FALSE),0)</f>
        <v>34</v>
      </c>
      <c r="Q25" s="171">
        <f>IFERROR(VLOOKUP($K25,Abr!$H$5:$R$791,10,FALSE),0)  + IFERROR(VLOOKUP($K25,Abr!$H$5:$R$791,11,FALSE),0)</f>
        <v>6</v>
      </c>
      <c r="R25" s="171">
        <f>IFERROR(VLOOKUP($K25,May!$H$5:$R$791,10,FALSE),0)  + IFERROR(VLOOKUP($K25,May!$H$5:$R$791,11,FALSE),0)</f>
        <v>0</v>
      </c>
      <c r="S25" s="171">
        <f>IFERROR(VLOOKUP($K25,Jun!$H$5:$R$791,10,FALSE),0)  + IFERROR(VLOOKUP($K25,Jun!$H$5:$R$791,11,FALSE),0)</f>
        <v>0</v>
      </c>
      <c r="T25" s="171">
        <f>IFERROR(VLOOKUP($K25,Jul!$H$5:$R$791,10,FALSE),0)  + IFERROR(VLOOKUP($K25,Jul!$H$5:$R$791,11,FALSE),0)</f>
        <v>0</v>
      </c>
      <c r="U25" s="171">
        <f>IFERROR(VLOOKUP($K25,Ago!$H$5:$R$791,10,FALSE),0)  + IFERROR(VLOOKUP($K25,Ago!$H$5:$R$791,11,FALSE),0)</f>
        <v>0</v>
      </c>
      <c r="V25" s="171">
        <f>IFERROR(VLOOKUP($K25,Set!$H$5:$R$791,10,FALSE),0)  + IFERROR(VLOOKUP($K25,Set!$H$5:$R$791,11,FALSE),0)</f>
        <v>0</v>
      </c>
      <c r="W25" s="171">
        <f>IFERROR(VLOOKUP($K25,Oct!$H$5:$R$791,10,FALSE),0)  + IFERROR(VLOOKUP($K25,Oct!$H$5:$R$791,11,FALSE),0)</f>
        <v>0</v>
      </c>
      <c r="X25" s="171">
        <f>IFERROR(VLOOKUP($K25,Nov!$H$5:$R$791,10,FALSE),0)  + IFERROR(VLOOKUP($K25,Nov!$H$5:$R$791,11,FALSE),0)</f>
        <v>0</v>
      </c>
      <c r="Y25" s="171">
        <f>IFERROR(VLOOKUP($K25,Dic!$H$5:$R$791,10,FALSE),0)  + IFERROR(VLOOKUP($K25,Dic!$H$5:$R$791,11,FALSE),0)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IFERROR(VLOOKUP($K26,Metas!$D$4:$V$477,19,FALSE),0)</f>
        <v>0</v>
      </c>
      <c r="N26" s="171">
        <f>IFERROR(VLOOKUP($K26,Ene!$H$5:$R$791,10,FALSE),0)  + IFERROR(VLOOKUP($K26,Ene!$H$5:$R$791,11,FALSE),0)</f>
        <v>24</v>
      </c>
      <c r="O26" s="171">
        <f>IFERROR(VLOOKUP($K26,Feb!$H$5:$R$791,10,FALSE),0)  + IFERROR(VLOOKUP($K26,Feb!$H$5:$R$791,11,FALSE),0)</f>
        <v>4</v>
      </c>
      <c r="P26" s="171">
        <f>IFERROR(VLOOKUP($K26,Mar!$H$5:$R$791,10,FALSE),0)  + IFERROR(VLOOKUP($K26,Mar!$H$5:$R$791,11,FALSE),0)</f>
        <v>36</v>
      </c>
      <c r="Q26" s="171">
        <f>IFERROR(VLOOKUP($K26,Abr!$H$5:$R$791,10,FALSE),0)  + IFERROR(VLOOKUP($K26,Abr!$H$5:$R$791,11,FALSE),0)</f>
        <v>8</v>
      </c>
      <c r="R26" s="171">
        <f>IFERROR(VLOOKUP($K26,May!$H$5:$R$791,10,FALSE),0)  + IFERROR(VLOOKUP($K26,May!$H$5:$R$791,11,FALSE),0)</f>
        <v>0</v>
      </c>
      <c r="S26" s="171">
        <f>IFERROR(VLOOKUP($K26,Jun!$H$5:$R$791,10,FALSE),0)  + IFERROR(VLOOKUP($K26,Jun!$H$5:$R$791,11,FALSE),0)</f>
        <v>0</v>
      </c>
      <c r="T26" s="171">
        <f>IFERROR(VLOOKUP($K26,Jul!$H$5:$R$791,10,FALSE),0)  + IFERROR(VLOOKUP($K26,Jul!$H$5:$R$791,11,FALSE),0)</f>
        <v>0</v>
      </c>
      <c r="U26" s="171">
        <f>IFERROR(VLOOKUP($K26,Ago!$H$5:$R$791,10,FALSE),0)  + IFERROR(VLOOKUP($K26,Ago!$H$5:$R$791,11,FALSE),0)</f>
        <v>0</v>
      </c>
      <c r="V26" s="171">
        <f>IFERROR(VLOOKUP($K26,Set!$H$5:$R$791,10,FALSE),0)  + IFERROR(VLOOKUP($K26,Set!$H$5:$R$791,11,FALSE),0)</f>
        <v>0</v>
      </c>
      <c r="W26" s="171">
        <f>IFERROR(VLOOKUP($K26,Oct!$H$5:$R$791,10,FALSE),0)  + IFERROR(VLOOKUP($K26,Oct!$H$5:$R$791,11,FALSE),0)</f>
        <v>0</v>
      </c>
      <c r="X26" s="171">
        <f>IFERROR(VLOOKUP($K26,Nov!$H$5:$R$791,10,FALSE),0)  + IFERROR(VLOOKUP($K26,Nov!$H$5:$R$791,11,FALSE),0)</f>
        <v>0</v>
      </c>
      <c r="Y26" s="171">
        <f>IFERROR(VLOOKUP($K26,Dic!$H$5:$R$791,10,FALSE),0)  + IFERROR(VLOOKUP($K26,Dic!$H$5:$R$791,11,FALSE),0)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3.9726680438582553E-2</v>
      </c>
      <c r="AO26" s="173">
        <f t="shared" ref="AO26:AY26" si="10">+AO34/$AJ$27</f>
        <v>3.9408866995073892E-2</v>
      </c>
      <c r="AP26" s="173">
        <f t="shared" si="10"/>
        <v>4.2587001430160497E-2</v>
      </c>
      <c r="AQ26" s="173">
        <f t="shared" si="10"/>
        <v>3.4959478785952644E-3</v>
      </c>
      <c r="AR26" s="173">
        <f t="shared" si="10"/>
        <v>0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3.9726680438582553E-2</v>
      </c>
      <c r="BI26" s="173">
        <f t="shared" ref="BI26:BS26" si="11">+IFERROR(BI35/$BD$27,0)</f>
        <v>3.9408866995073892E-2</v>
      </c>
      <c r="BJ26" s="173">
        <f t="shared" si="11"/>
        <v>4.2587001430160497E-2</v>
      </c>
      <c r="BK26" s="173">
        <f t="shared" si="11"/>
        <v>3.4959478785952644E-3</v>
      </c>
      <c r="BL26" s="173">
        <f t="shared" si="11"/>
        <v>0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IFERROR(VLOOKUP($K27,Metas!$D$4:$V$477,19,FALSE),0)</f>
        <v>0</v>
      </c>
      <c r="N27" s="171">
        <f>IFERROR(VLOOKUP($K27,Ene!$H$5:$R$791,10,FALSE),0)  + IFERROR(VLOOKUP($K27,Ene!$H$5:$R$791,11,FALSE),0)</f>
        <v>26</v>
      </c>
      <c r="O27" s="171">
        <f>IFERROR(VLOOKUP($K27,Feb!$H$5:$R$791,10,FALSE),0)  + IFERROR(VLOOKUP($K27,Feb!$H$5:$R$791,11,FALSE),0)</f>
        <v>50</v>
      </c>
      <c r="P27" s="171">
        <f>IFERROR(VLOOKUP($K27,Mar!$H$5:$R$791,10,FALSE),0)  + IFERROR(VLOOKUP($K27,Mar!$H$5:$R$791,11,FALSE),0)</f>
        <v>36</v>
      </c>
      <c r="Q27" s="171">
        <f>IFERROR(VLOOKUP($K27,Abr!$H$5:$R$791,10,FALSE),0)  + IFERROR(VLOOKUP($K27,Abr!$H$5:$R$791,11,FALSE),0)</f>
        <v>3</v>
      </c>
      <c r="R27" s="171">
        <f>IFERROR(VLOOKUP($K27,May!$H$5:$R$791,10,FALSE),0)  + IFERROR(VLOOKUP($K27,May!$H$5:$R$791,11,FALSE),0)</f>
        <v>0</v>
      </c>
      <c r="S27" s="171">
        <f>IFERROR(VLOOKUP($K27,Jun!$H$5:$R$791,10,FALSE),0)  + IFERROR(VLOOKUP($K27,Jun!$H$5:$R$791,11,FALSE),0)</f>
        <v>0</v>
      </c>
      <c r="T27" s="171">
        <f>IFERROR(VLOOKUP($K27,Jul!$H$5:$R$791,10,FALSE),0)  + IFERROR(VLOOKUP($K27,Jul!$H$5:$R$791,11,FALSE),0)</f>
        <v>0</v>
      </c>
      <c r="U27" s="171">
        <f>IFERROR(VLOOKUP($K27,Ago!$H$5:$R$791,10,FALSE),0)  + IFERROR(VLOOKUP($K27,Ago!$H$5:$R$791,11,FALSE),0)</f>
        <v>0</v>
      </c>
      <c r="V27" s="171">
        <f>IFERROR(VLOOKUP($K27,Set!$H$5:$R$791,10,FALSE),0)  + IFERROR(VLOOKUP($K27,Set!$H$5:$R$791,11,FALSE),0)</f>
        <v>0</v>
      </c>
      <c r="W27" s="171">
        <f>IFERROR(VLOOKUP($K27,Oct!$H$5:$R$791,10,FALSE),0)  + IFERROR(VLOOKUP($K27,Oct!$H$5:$R$791,11,FALSE),0)</f>
        <v>0</v>
      </c>
      <c r="X27" s="171">
        <f>IFERROR(VLOOKUP($K27,Nov!$H$5:$R$791,10,FALSE),0)  + IFERROR(VLOOKUP($K27,Nov!$H$5:$R$791,11,FALSE),0)</f>
        <v>0</v>
      </c>
      <c r="Y27" s="171">
        <f>IFERROR(VLOOKUP($K27,Dic!$H$5:$R$791,10,FALSE),0)  + IFERROR(VLOOKUP($K27,Dic!$H$5:$R$791,11,FALSE),0)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6293</v>
      </c>
      <c r="AK27" s="188">
        <f>+IFERROR(AH27/AJ27,0)</f>
        <v>0</v>
      </c>
      <c r="AM27" s="185" t="s">
        <v>260</v>
      </c>
      <c r="AN27" s="173">
        <f>+AN35/$AJ$34</f>
        <v>2.5697503671071953E-3</v>
      </c>
      <c r="AO27" s="173">
        <f t="shared" ref="AO27:AY27" si="12">+AO35/$AJ$34</f>
        <v>2.0802741067058247E-3</v>
      </c>
      <c r="AP27" s="173">
        <f t="shared" si="12"/>
        <v>9.7895252080274116E-4</v>
      </c>
      <c r="AQ27" s="173">
        <f t="shared" si="12"/>
        <v>3.6710719530102788E-4</v>
      </c>
      <c r="AR27" s="173">
        <f t="shared" si="12"/>
        <v>0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6293</v>
      </c>
      <c r="BE27" s="188">
        <f>+IFERROR(BB27/BD27,0)</f>
        <v>0</v>
      </c>
      <c r="BG27" s="185" t="s">
        <v>260</v>
      </c>
      <c r="BH27" s="173">
        <f>IFERROR(BH36/$BD$34,0)</f>
        <v>2.5697503671071953E-3</v>
      </c>
      <c r="BI27" s="173">
        <f t="shared" ref="BI27:BS27" si="13">IFERROR(BI36/$BD$34,0)</f>
        <v>2.0802741067058247E-3</v>
      </c>
      <c r="BJ27" s="173">
        <f t="shared" si="13"/>
        <v>9.7895252080274116E-4</v>
      </c>
      <c r="BK27" s="173">
        <f t="shared" si="13"/>
        <v>3.6710719530102788E-4</v>
      </c>
      <c r="BL27" s="173">
        <f t="shared" si="13"/>
        <v>0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IFERROR(VLOOKUP($K28,Metas!$D$4:$V$477,19,FALSE),0)</f>
        <v>0</v>
      </c>
      <c r="N28" s="171">
        <f>IFERROR(VLOOKUP($K28,Ene!$H$5:$R$791,10,FALSE),0)  + IFERROR(VLOOKUP($K28,Ene!$H$5:$R$791,11,FALSE),0)</f>
        <v>4</v>
      </c>
      <c r="O28" s="171">
        <f>IFERROR(VLOOKUP($K28,Feb!$H$5:$R$791,10,FALSE),0)  + IFERROR(VLOOKUP($K28,Feb!$H$5:$R$791,11,FALSE),0)</f>
        <v>5</v>
      </c>
      <c r="P28" s="171">
        <f>IFERROR(VLOOKUP($K28,Mar!$H$5:$R$791,10,FALSE),0)  + IFERROR(VLOOKUP($K28,Mar!$H$5:$R$791,11,FALSE),0)</f>
        <v>11</v>
      </c>
      <c r="Q28" s="171">
        <f>IFERROR(VLOOKUP($K28,Abr!$H$5:$R$791,10,FALSE),0)  + IFERROR(VLOOKUP($K28,Abr!$H$5:$R$791,11,FALSE),0)</f>
        <v>0</v>
      </c>
      <c r="R28" s="171">
        <f>IFERROR(VLOOKUP($K28,May!$H$5:$R$791,10,FALSE),0)  + IFERROR(VLOOKUP($K28,May!$H$5:$R$791,11,FALSE),0)</f>
        <v>0</v>
      </c>
      <c r="S28" s="171">
        <f>IFERROR(VLOOKUP($K28,Jun!$H$5:$R$791,10,FALSE),0)  + IFERROR(VLOOKUP($K28,Jun!$H$5:$R$791,11,FALSE),0)</f>
        <v>0</v>
      </c>
      <c r="T28" s="171">
        <f>IFERROR(VLOOKUP($K28,Jul!$H$5:$R$791,10,FALSE),0)  + IFERROR(VLOOKUP($K28,Jul!$H$5:$R$791,11,FALSE),0)</f>
        <v>0</v>
      </c>
      <c r="U28" s="171">
        <f>IFERROR(VLOOKUP($K28,Ago!$H$5:$R$791,10,FALSE),0)  + IFERROR(VLOOKUP($K28,Ago!$H$5:$R$791,11,FALSE),0)</f>
        <v>0</v>
      </c>
      <c r="V28" s="171">
        <f>IFERROR(VLOOKUP($K28,Set!$H$5:$R$791,10,FALSE),0)  + IFERROR(VLOOKUP($K28,Set!$H$5:$R$791,11,FALSE),0)</f>
        <v>0</v>
      </c>
      <c r="W28" s="171">
        <f>IFERROR(VLOOKUP($K28,Oct!$H$5:$R$791,10,FALSE),0)  + IFERROR(VLOOKUP($K28,Oct!$H$5:$R$791,11,FALSE),0)</f>
        <v>0</v>
      </c>
      <c r="X28" s="171">
        <f>IFERROR(VLOOKUP($K28,Nov!$H$5:$R$791,10,FALSE),0)  + IFERROR(VLOOKUP($K28,Nov!$H$5:$R$791,11,FALSE),0)</f>
        <v>0</v>
      </c>
      <c r="Y28" s="171">
        <f>IFERROR(VLOOKUP($K28,Dic!$H$5:$R$791,10,FALSE),0)  + IFERROR(VLOOKUP($K28,Dic!$H$5:$R$791,11,FALSE),0)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3137</v>
      </c>
      <c r="AK28" s="188">
        <f t="shared" ref="AK28:AK89" si="16">+IFERROR(AH28/AJ28,0)</f>
        <v>0</v>
      </c>
      <c r="AM28" s="185" t="s">
        <v>103</v>
      </c>
      <c r="AN28" s="173">
        <f>+AN36/$AJ$41</f>
        <v>3.614977878493579E-2</v>
      </c>
      <c r="AO28" s="173">
        <f t="shared" ref="AO28:AY28" si="17">+AO36/$AJ$41</f>
        <v>3.8307974533290171E-2</v>
      </c>
      <c r="AP28" s="173">
        <f t="shared" si="17"/>
        <v>2.9027732815366355E-2</v>
      </c>
      <c r="AQ28" s="173">
        <f t="shared" si="17"/>
        <v>1.4028272364303442E-3</v>
      </c>
      <c r="AR28" s="173">
        <f t="shared" si="17"/>
        <v>0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3088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3.614977878493579E-2</v>
      </c>
      <c r="BI28" s="173">
        <f t="shared" ref="BI28:BS28" si="21">IFERROR(BI37/$BD$41,0)</f>
        <v>3.8307974533290171E-2</v>
      </c>
      <c r="BJ28" s="173">
        <f t="shared" si="21"/>
        <v>2.9027732815366355E-2</v>
      </c>
      <c r="BK28" s="173">
        <f t="shared" si="21"/>
        <v>1.4028272364303442E-3</v>
      </c>
      <c r="BL28" s="173">
        <f t="shared" si="21"/>
        <v>0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IFERROR(VLOOKUP($K29,Metas!$D$4:$V$477,19,FALSE),0)</f>
        <v>0</v>
      </c>
      <c r="N29" s="171">
        <f>IFERROR(VLOOKUP($K29,Ene!$H$5:$R$791,10,FALSE),0)  + IFERROR(VLOOKUP($K29,Ene!$H$5:$R$791,11,FALSE),0)</f>
        <v>19</v>
      </c>
      <c r="O29" s="171">
        <f>IFERROR(VLOOKUP($K29,Feb!$H$5:$R$791,10,FALSE),0)  + IFERROR(VLOOKUP($K29,Feb!$H$5:$R$791,11,FALSE),0)</f>
        <v>18</v>
      </c>
      <c r="P29" s="171">
        <f>IFERROR(VLOOKUP($K29,Mar!$H$5:$R$791,10,FALSE),0)  + IFERROR(VLOOKUP($K29,Mar!$H$5:$R$791,11,FALSE),0)</f>
        <v>33</v>
      </c>
      <c r="Q29" s="171">
        <f>IFERROR(VLOOKUP($K29,Abr!$H$5:$R$791,10,FALSE),0)  + IFERROR(VLOOKUP($K29,Abr!$H$5:$R$791,11,FALSE),0)</f>
        <v>9</v>
      </c>
      <c r="R29" s="171">
        <f>IFERROR(VLOOKUP($K29,May!$H$5:$R$791,10,FALSE),0)  + IFERROR(VLOOKUP($K29,May!$H$5:$R$791,11,FALSE),0)</f>
        <v>0</v>
      </c>
      <c r="S29" s="171">
        <f>IFERROR(VLOOKUP($K29,Jun!$H$5:$R$791,10,FALSE),0)  + IFERROR(VLOOKUP($K29,Jun!$H$5:$R$791,11,FALSE),0)</f>
        <v>0</v>
      </c>
      <c r="T29" s="171">
        <f>IFERROR(VLOOKUP($K29,Jul!$H$5:$R$791,10,FALSE),0)  + IFERROR(VLOOKUP($K29,Jul!$H$5:$R$791,11,FALSE),0)</f>
        <v>0</v>
      </c>
      <c r="U29" s="171">
        <f>IFERROR(VLOOKUP($K29,Ago!$H$5:$R$791,10,FALSE),0)  + IFERROR(VLOOKUP($K29,Ago!$H$5:$R$791,11,FALSE),0)</f>
        <v>0</v>
      </c>
      <c r="V29" s="171">
        <f>IFERROR(VLOOKUP($K29,Set!$H$5:$R$791,10,FALSE),0)  + IFERROR(VLOOKUP($K29,Set!$H$5:$R$791,11,FALSE),0)</f>
        <v>0</v>
      </c>
      <c r="W29" s="171">
        <f>IFERROR(VLOOKUP($K29,Oct!$H$5:$R$791,10,FALSE),0)  + IFERROR(VLOOKUP($K29,Oct!$H$5:$R$791,11,FALSE),0)</f>
        <v>0</v>
      </c>
      <c r="X29" s="171">
        <f>IFERROR(VLOOKUP($K29,Nov!$H$5:$R$791,10,FALSE),0)  + IFERROR(VLOOKUP($K29,Nov!$H$5:$R$791,11,FALSE),0)</f>
        <v>0</v>
      </c>
      <c r="Y29" s="171">
        <f>IFERROR(VLOOKUP($K29,Dic!$H$5:$R$791,10,FALSE),0)  + IFERROR(VLOOKUP($K29,Dic!$H$5:$R$791,11,FALSE),0)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0</v>
      </c>
      <c r="AK29" s="188">
        <f t="shared" si="16"/>
        <v>0</v>
      </c>
      <c r="AM29" s="185" t="s">
        <v>1</v>
      </c>
      <c r="AN29" s="173">
        <f>+AN37/$AJ$52</f>
        <v>6.3959486073337707E-2</v>
      </c>
      <c r="AO29" s="173">
        <f t="shared" ref="AO29:AY29" si="22">+AO37/$AJ$52</f>
        <v>5.4768826784207074E-2</v>
      </c>
      <c r="AP29" s="173">
        <f t="shared" si="22"/>
        <v>6.5741348588577317E-2</v>
      </c>
      <c r="AQ29" s="173">
        <f t="shared" si="22"/>
        <v>8.5341836256213072E-3</v>
      </c>
      <c r="AR29" s="173">
        <f t="shared" si="22"/>
        <v>0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0</v>
      </c>
      <c r="BE29" s="188">
        <f t="shared" si="20"/>
        <v>0</v>
      </c>
      <c r="BG29" s="185" t="s">
        <v>257</v>
      </c>
      <c r="BH29" s="173">
        <f>IFERROR(BH38/$BD$46,0)</f>
        <v>0.63603818615751795</v>
      </c>
      <c r="BI29" s="173">
        <f t="shared" ref="BI29:BS29" si="23">IFERROR(BI38/$BD$46,0)</f>
        <v>0.54295942720763724</v>
      </c>
      <c r="BJ29" s="173">
        <f t="shared" si="23"/>
        <v>0.66706443914081148</v>
      </c>
      <c r="BK29" s="173">
        <f t="shared" si="23"/>
        <v>0.10143198090692124</v>
      </c>
      <c r="BL29" s="173">
        <f t="shared" si="23"/>
        <v>0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IFERROR(VLOOKUP($K30,Metas!$D$4:$V$477,19,FALSE),0)</f>
        <v>0</v>
      </c>
      <c r="N30" s="171">
        <f>IFERROR(VLOOKUP($K30,Ene!$H$5:$R$791,10,FALSE),0)  + IFERROR(VLOOKUP($K30,Ene!$H$5:$R$791,11,FALSE),0)</f>
        <v>1</v>
      </c>
      <c r="O30" s="171">
        <f>IFERROR(VLOOKUP($K30,Feb!$H$5:$R$791,10,FALSE),0)  + IFERROR(VLOOKUP($K30,Feb!$H$5:$R$791,11,FALSE),0)</f>
        <v>7</v>
      </c>
      <c r="P30" s="171">
        <f>IFERROR(VLOOKUP($K30,Mar!$H$5:$R$791,10,FALSE),0)  + IFERROR(VLOOKUP($K30,Mar!$H$5:$R$791,11,FALSE),0)</f>
        <v>4</v>
      </c>
      <c r="Q30" s="171">
        <f>IFERROR(VLOOKUP($K30,Abr!$H$5:$R$791,10,FALSE),0)  + IFERROR(VLOOKUP($K30,Abr!$H$5:$R$791,11,FALSE),0)</f>
        <v>2</v>
      </c>
      <c r="R30" s="171">
        <f>IFERROR(VLOOKUP($K30,May!$H$5:$R$791,10,FALSE),0)  + IFERROR(VLOOKUP($K30,May!$H$5:$R$791,11,FALSE),0)</f>
        <v>0</v>
      </c>
      <c r="S30" s="171">
        <f>IFERROR(VLOOKUP($K30,Jun!$H$5:$R$791,10,FALSE),0)  + IFERROR(VLOOKUP($K30,Jun!$H$5:$R$791,11,FALSE),0)</f>
        <v>0</v>
      </c>
      <c r="T30" s="171">
        <f>IFERROR(VLOOKUP($K30,Jul!$H$5:$R$791,10,FALSE),0)  + IFERROR(VLOOKUP($K30,Jul!$H$5:$R$791,11,FALSE),0)</f>
        <v>0</v>
      </c>
      <c r="U30" s="171">
        <f>IFERROR(VLOOKUP($K30,Ago!$H$5:$R$791,10,FALSE),0)  + IFERROR(VLOOKUP($K30,Ago!$H$5:$R$791,11,FALSE),0)</f>
        <v>0</v>
      </c>
      <c r="V30" s="171">
        <f>IFERROR(VLOOKUP($K30,Set!$H$5:$R$791,10,FALSE),0)  + IFERROR(VLOOKUP($K30,Set!$H$5:$R$791,11,FALSE),0)</f>
        <v>0</v>
      </c>
      <c r="W30" s="171">
        <f>IFERROR(VLOOKUP($K30,Oct!$H$5:$R$791,10,FALSE),0)  + IFERROR(VLOOKUP($K30,Oct!$H$5:$R$791,11,FALSE),0)</f>
        <v>0</v>
      </c>
      <c r="X30" s="171">
        <f>IFERROR(VLOOKUP($K30,Nov!$H$5:$R$791,10,FALSE),0)  + IFERROR(VLOOKUP($K30,Nov!$H$5:$R$791,11,FALSE),0)</f>
        <v>0</v>
      </c>
      <c r="Y30" s="171">
        <f>IFERROR(VLOOKUP($K30,Dic!$H$5:$R$791,10,FALSE),0)  + IFERROR(VLOOKUP($K30,Dic!$H$5:$R$791,11,FALSE),0)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2335</v>
      </c>
      <c r="AK30" s="188">
        <f t="shared" si="16"/>
        <v>0</v>
      </c>
      <c r="AM30" s="185" t="s">
        <v>138</v>
      </c>
      <c r="AN30" s="173">
        <f>+AN38/$AJ$65</f>
        <v>2.3255813953488372E-2</v>
      </c>
      <c r="AO30" s="173">
        <f t="shared" ref="AO30:AY30" si="24">+AO38/$AJ$65</f>
        <v>1.8087855297157621E-2</v>
      </c>
      <c r="AP30" s="173">
        <f t="shared" si="24"/>
        <v>2.454780361757106E-2</v>
      </c>
      <c r="AQ30" s="173">
        <f t="shared" si="24"/>
        <v>7.7519379844961239E-3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2335</v>
      </c>
      <c r="BE30" s="188">
        <f t="shared" si="20"/>
        <v>0</v>
      </c>
      <c r="BG30" s="185" t="s">
        <v>258</v>
      </c>
      <c r="BH30" s="173">
        <f>IFERROR(BH39/$BD$51,0)</f>
        <v>1.5365148228488792E-2</v>
      </c>
      <c r="BI30" s="173">
        <f t="shared" ref="BI30:BS30" si="25">IFERROR(BI39/$BD$51,0)</f>
        <v>1.3015184381778741E-2</v>
      </c>
      <c r="BJ30" s="173">
        <f t="shared" si="25"/>
        <v>1.4370932754880694E-2</v>
      </c>
      <c r="BK30" s="173">
        <f t="shared" si="25"/>
        <v>1.0845986984815619E-3</v>
      </c>
      <c r="BL30" s="173">
        <f t="shared" si="25"/>
        <v>0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IFERROR(VLOOKUP($K31,Metas!$D$4:$V$477,19,FALSE),0)</f>
        <v>0</v>
      </c>
      <c r="N31" s="171">
        <f>IFERROR(VLOOKUP($K31,Ene!$H$5:$R$791,10,FALSE),0)  + IFERROR(VLOOKUP($K31,Ene!$H$5:$R$791,11,FALSE),0)</f>
        <v>7</v>
      </c>
      <c r="O31" s="171">
        <f>IFERROR(VLOOKUP($K31,Feb!$H$5:$R$791,10,FALSE),0)  + IFERROR(VLOOKUP($K31,Feb!$H$5:$R$791,11,FALSE),0)</f>
        <v>7</v>
      </c>
      <c r="P31" s="171">
        <f>IFERROR(VLOOKUP($K31,Mar!$H$5:$R$791,10,FALSE),0)  + IFERROR(VLOOKUP($K31,Mar!$H$5:$R$791,11,FALSE),0)</f>
        <v>7</v>
      </c>
      <c r="Q31" s="171">
        <f>IFERROR(VLOOKUP($K31,Abr!$H$5:$R$791,10,FALSE),0)  + IFERROR(VLOOKUP($K31,Abr!$H$5:$R$791,11,FALSE),0)</f>
        <v>1</v>
      </c>
      <c r="R31" s="171">
        <f>IFERROR(VLOOKUP($K31,May!$H$5:$R$791,10,FALSE),0)  + IFERROR(VLOOKUP($K31,May!$H$5:$R$791,11,FALSE),0)</f>
        <v>0</v>
      </c>
      <c r="S31" s="171">
        <f>IFERROR(VLOOKUP($K31,Jun!$H$5:$R$791,10,FALSE),0)  + IFERROR(VLOOKUP($K31,Jun!$H$5:$R$791,11,FALSE),0)</f>
        <v>0</v>
      </c>
      <c r="T31" s="171">
        <f>IFERROR(VLOOKUP($K31,Jul!$H$5:$R$791,10,FALSE),0)  + IFERROR(VLOOKUP($K31,Jul!$H$5:$R$791,11,FALSE),0)</f>
        <v>0</v>
      </c>
      <c r="U31" s="171">
        <f>IFERROR(VLOOKUP($K31,Ago!$H$5:$R$791,10,FALSE),0)  + IFERROR(VLOOKUP($K31,Ago!$H$5:$R$791,11,FALSE),0)</f>
        <v>0</v>
      </c>
      <c r="V31" s="171">
        <f>IFERROR(VLOOKUP($K31,Set!$H$5:$R$791,10,FALSE),0)  + IFERROR(VLOOKUP($K31,Set!$H$5:$R$791,11,FALSE),0)</f>
        <v>0</v>
      </c>
      <c r="W31" s="171">
        <f>IFERROR(VLOOKUP($K31,Oct!$H$5:$R$791,10,FALSE),0)  + IFERROR(VLOOKUP($K31,Oct!$H$5:$R$791,11,FALSE),0)</f>
        <v>0</v>
      </c>
      <c r="X31" s="171">
        <f>IFERROR(VLOOKUP($K31,Nov!$H$5:$R$791,10,FALSE),0)  + IFERROR(VLOOKUP($K31,Nov!$H$5:$R$791,11,FALSE),0)</f>
        <v>0</v>
      </c>
      <c r="Y31" s="171">
        <f>IFERROR(VLOOKUP($K31,Dic!$H$5:$R$791,10,FALSE),0)  + IFERROR(VLOOKUP($K31,Dic!$H$5:$R$791,11,FALSE),0)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821</v>
      </c>
      <c r="AK31" s="188">
        <f t="shared" si="16"/>
        <v>0</v>
      </c>
      <c r="AM31" s="185" t="s">
        <v>313</v>
      </c>
      <c r="AN31" s="173">
        <f>+AN39/$AJ$47</f>
        <v>3.2857142857142856E-2</v>
      </c>
      <c r="AO31" s="173">
        <f t="shared" ref="AO31:AY31" si="26">+AO39/$AJ$47</f>
        <v>3.0238095238095238E-2</v>
      </c>
      <c r="AP31" s="173">
        <f t="shared" si="26"/>
        <v>3.0952380952380953E-2</v>
      </c>
      <c r="AQ31" s="173">
        <f t="shared" si="26"/>
        <v>2.142857142857143E-3</v>
      </c>
      <c r="AR31" s="173">
        <f t="shared" si="26"/>
        <v>0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821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IFERROR(VLOOKUP($K32,Metas!$D$4:$V$477,19,FALSE),0)</f>
        <v>0</v>
      </c>
      <c r="N32" s="171">
        <f>IFERROR(VLOOKUP($K32,Ene!$H$5:$R$791,10,FALSE),0)  + IFERROR(VLOOKUP($K32,Ene!$H$5:$R$791,11,FALSE),0)</f>
        <v>20</v>
      </c>
      <c r="O32" s="171">
        <f>IFERROR(VLOOKUP($K32,Feb!$H$5:$R$791,10,FALSE),0)  + IFERROR(VLOOKUP($K32,Feb!$H$5:$R$791,11,FALSE),0)</f>
        <v>19</v>
      </c>
      <c r="P32" s="171">
        <f>IFERROR(VLOOKUP($K32,Mar!$H$5:$R$791,10,FALSE),0)  + IFERROR(VLOOKUP($K32,Mar!$H$5:$R$791,11,FALSE),0)</f>
        <v>14</v>
      </c>
      <c r="Q32" s="171">
        <f>IFERROR(VLOOKUP($K32,Abr!$H$5:$R$791,10,FALSE),0)  + IFERROR(VLOOKUP($K32,Abr!$H$5:$R$791,11,FALSE),0)</f>
        <v>4</v>
      </c>
      <c r="R32" s="171">
        <f>IFERROR(VLOOKUP($K32,May!$H$5:$R$791,10,FALSE),0)  + IFERROR(VLOOKUP($K32,May!$H$5:$R$791,11,FALSE),0)</f>
        <v>0</v>
      </c>
      <c r="S32" s="171">
        <f>IFERROR(VLOOKUP($K32,Jun!$H$5:$R$791,10,FALSE),0)  + IFERROR(VLOOKUP($K32,Jun!$H$5:$R$791,11,FALSE),0)</f>
        <v>0</v>
      </c>
      <c r="T32" s="171">
        <f>IFERROR(VLOOKUP($K32,Jul!$H$5:$R$791,10,FALSE),0)  + IFERROR(VLOOKUP($K32,Jul!$H$5:$R$791,11,FALSE),0)</f>
        <v>0</v>
      </c>
      <c r="U32" s="171">
        <f>IFERROR(VLOOKUP($K32,Ago!$H$5:$R$791,10,FALSE),0)  + IFERROR(VLOOKUP($K32,Ago!$H$5:$R$791,11,FALSE),0)</f>
        <v>0</v>
      </c>
      <c r="V32" s="171">
        <f>IFERROR(VLOOKUP($K32,Set!$H$5:$R$791,10,FALSE),0)  + IFERROR(VLOOKUP($K32,Set!$H$5:$R$791,11,FALSE),0)</f>
        <v>0</v>
      </c>
      <c r="W32" s="171">
        <f>IFERROR(VLOOKUP($K32,Oct!$H$5:$R$791,10,FALSE),0)  + IFERROR(VLOOKUP($K32,Oct!$H$5:$R$791,11,FALSE),0)</f>
        <v>0</v>
      </c>
      <c r="X32" s="171">
        <f>IFERROR(VLOOKUP($K32,Nov!$H$5:$R$791,10,FALSE),0)  + IFERROR(VLOOKUP($K32,Nov!$H$5:$R$791,11,FALSE),0)</f>
        <v>0</v>
      </c>
      <c r="Y32" s="171">
        <f>IFERROR(VLOOKUP($K32,Dic!$H$5:$R$791,10,FALSE),0)  + IFERROR(VLOOKUP($K32,Dic!$H$5:$R$791,11,FALSE),0)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0</v>
      </c>
      <c r="AK32" s="188">
        <f t="shared" si="16"/>
        <v>0</v>
      </c>
      <c r="AM32" s="185" t="s">
        <v>5</v>
      </c>
      <c r="AN32" s="173">
        <f>+AN40/$AJ$70</f>
        <v>1.6511266511266512E-2</v>
      </c>
      <c r="AO32" s="173">
        <f t="shared" ref="AO32:AY32" si="28">+AO40/$AJ$70</f>
        <v>1.5345765345765346E-2</v>
      </c>
      <c r="AP32" s="173">
        <f t="shared" si="28"/>
        <v>1.7482517482517484E-2</v>
      </c>
      <c r="AQ32" s="173">
        <f t="shared" si="28"/>
        <v>1.3597513597513598E-3</v>
      </c>
      <c r="AR32" s="173">
        <f t="shared" si="28"/>
        <v>0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0</v>
      </c>
      <c r="BE32" s="188">
        <f t="shared" si="20"/>
        <v>0</v>
      </c>
      <c r="BG32" s="185" t="s">
        <v>143</v>
      </c>
      <c r="BH32" s="173">
        <f>IFERROR(BH41/$BD$59,0)</f>
        <v>3.2857142857142856E-2</v>
      </c>
      <c r="BI32" s="173">
        <f t="shared" ref="BI32:BS32" si="29">IFERROR(BI41/$BD$59,0)</f>
        <v>3.0238095238095238E-2</v>
      </c>
      <c r="BJ32" s="173">
        <f t="shared" si="29"/>
        <v>3.0952380952380953E-2</v>
      </c>
      <c r="BK32" s="173">
        <f t="shared" si="29"/>
        <v>2.142857142857143E-3</v>
      </c>
      <c r="BL32" s="173">
        <f t="shared" si="29"/>
        <v>0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IFERROR(VLOOKUP($K33,Metas!$D$4:$V$477,19,FALSE),0)</f>
        <v>0</v>
      </c>
      <c r="N33" s="171">
        <f>IFERROR(VLOOKUP($K33,Ene!$H$5:$R$791,10,FALSE),0)  + IFERROR(VLOOKUP($K33,Ene!$H$5:$R$791,11,FALSE),0)</f>
        <v>0</v>
      </c>
      <c r="O33" s="171">
        <f>IFERROR(VLOOKUP($K33,Feb!$H$5:$R$791,10,FALSE),0)  + IFERROR(VLOOKUP($K33,Feb!$H$5:$R$791,11,FALSE),0)</f>
        <v>0</v>
      </c>
      <c r="P33" s="171">
        <f>IFERROR(VLOOKUP($K33,Mar!$H$5:$R$791,10,FALSE),0)  + IFERROR(VLOOKUP($K33,Mar!$H$5:$R$791,11,FALSE),0)</f>
        <v>0</v>
      </c>
      <c r="Q33" s="171">
        <f>IFERROR(VLOOKUP($K33,Abr!$H$5:$R$791,10,FALSE),0)  + IFERROR(VLOOKUP($K33,Abr!$H$5:$R$791,11,FALSE),0)</f>
        <v>0</v>
      </c>
      <c r="R33" s="171">
        <f>IFERROR(VLOOKUP($K33,May!$H$5:$R$791,10,FALSE),0)  + IFERROR(VLOOKUP($K33,May!$H$5:$R$791,11,FALSE),0)</f>
        <v>0</v>
      </c>
      <c r="S33" s="171">
        <f>IFERROR(VLOOKUP($K33,Jun!$H$5:$R$791,10,FALSE),0)  + IFERROR(VLOOKUP($K33,Jun!$H$5:$R$791,11,FALSE),0)</f>
        <v>0</v>
      </c>
      <c r="T33" s="171">
        <f>IFERROR(VLOOKUP($K33,Jul!$H$5:$R$791,10,FALSE),0)  + IFERROR(VLOOKUP($K33,Jul!$H$5:$R$791,11,FALSE),0)</f>
        <v>0</v>
      </c>
      <c r="U33" s="171">
        <f>IFERROR(VLOOKUP($K33,Ago!$H$5:$R$791,10,FALSE),0)  + IFERROR(VLOOKUP($K33,Ago!$H$5:$R$791,11,FALSE),0)</f>
        <v>0</v>
      </c>
      <c r="V33" s="171">
        <f>IFERROR(VLOOKUP($K33,Set!$H$5:$R$791,10,FALSE),0)  + IFERROR(VLOOKUP($K33,Set!$H$5:$R$791,11,FALSE),0)</f>
        <v>0</v>
      </c>
      <c r="W33" s="171">
        <f>IFERROR(VLOOKUP($K33,Oct!$H$5:$R$791,10,FALSE),0)  + IFERROR(VLOOKUP($K33,Oct!$H$5:$R$791,11,FALSE),0)</f>
        <v>0</v>
      </c>
      <c r="X33" s="171">
        <f>IFERROR(VLOOKUP($K33,Nov!$H$5:$R$791,10,FALSE),0)  + IFERROR(VLOOKUP($K33,Nov!$H$5:$R$791,11,FALSE),0)</f>
        <v>0</v>
      </c>
      <c r="Y33" s="171">
        <f>IFERROR(VLOOKUP($K33,Dic!$H$5:$R$791,10,FALSE),0)  + IFERROR(VLOOKUP($K33,Dic!$H$5:$R$791,11,FALSE),0)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0</v>
      </c>
      <c r="AK33" s="188">
        <f t="shared" si="16"/>
        <v>0</v>
      </c>
      <c r="AM33" s="185" t="s">
        <v>31</v>
      </c>
      <c r="AN33" s="173">
        <f>+AN41/$AJ$82</f>
        <v>4.5107866637611682E-2</v>
      </c>
      <c r="AO33" s="173">
        <f t="shared" ref="AO33:AY33" si="30">+AO41/$AJ$82</f>
        <v>4.0531706254085857E-2</v>
      </c>
      <c r="AP33" s="173">
        <f t="shared" si="30"/>
        <v>4.7069078230551321E-2</v>
      </c>
      <c r="AQ33" s="173">
        <f t="shared" si="30"/>
        <v>4.5761603835258223E-3</v>
      </c>
      <c r="AR33" s="173">
        <f t="shared" si="30"/>
        <v>0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49</v>
      </c>
      <c r="BE33" s="188">
        <f t="shared" si="20"/>
        <v>0</v>
      </c>
      <c r="BG33" s="185" t="s">
        <v>5</v>
      </c>
      <c r="BH33" s="173">
        <f>IFERROR(BH42/$BD$64,0)</f>
        <v>1.6442451420029897E-2</v>
      </c>
      <c r="BI33" s="173">
        <f t="shared" ref="BI33:BS33" si="31">IFERROR(BI42/$BD$64,0)</f>
        <v>1.6228913089899637E-2</v>
      </c>
      <c r="BJ33" s="173">
        <f t="shared" si="31"/>
        <v>1.9218449711723255E-2</v>
      </c>
      <c r="BK33" s="173">
        <f t="shared" si="31"/>
        <v>1.4947683109118087E-3</v>
      </c>
      <c r="BL33" s="173">
        <f t="shared" si="31"/>
        <v>0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IFERROR(VLOOKUP($K34,Metas!$D$4:$V$477,19,FALSE),0)</f>
        <v>0</v>
      </c>
      <c r="N34" s="171">
        <f>IFERROR(VLOOKUP($K34,Ene!$H$5:$R$791,10,FALSE),0)  + IFERROR(VLOOKUP($K34,Ene!$H$5:$R$791,11,FALSE),0)</f>
        <v>0</v>
      </c>
      <c r="O34" s="171">
        <f>IFERROR(VLOOKUP($K34,Feb!$H$5:$R$791,10,FALSE),0)  + IFERROR(VLOOKUP($K34,Feb!$H$5:$R$791,11,FALSE),0)</f>
        <v>0</v>
      </c>
      <c r="P34" s="171">
        <f>IFERROR(VLOOKUP($K34,Mar!$H$5:$R$791,10,FALSE),0)  + IFERROR(VLOOKUP($K34,Mar!$H$5:$R$791,11,FALSE),0)</f>
        <v>0</v>
      </c>
      <c r="Q34" s="171">
        <f>IFERROR(VLOOKUP($K34,Abr!$H$5:$R$791,10,FALSE),0)  + IFERROR(VLOOKUP($K34,Abr!$H$5:$R$791,11,FALSE),0)</f>
        <v>0</v>
      </c>
      <c r="R34" s="171">
        <f>IFERROR(VLOOKUP($K34,May!$H$5:$R$791,10,FALSE),0)  + IFERROR(VLOOKUP($K34,May!$H$5:$R$791,11,FALSE),0)</f>
        <v>0</v>
      </c>
      <c r="S34" s="171">
        <f>IFERROR(VLOOKUP($K34,Jun!$H$5:$R$791,10,FALSE),0)  + IFERROR(VLOOKUP($K34,Jun!$H$5:$R$791,11,FALSE),0)</f>
        <v>0</v>
      </c>
      <c r="T34" s="171">
        <f>IFERROR(VLOOKUP($K34,Jul!$H$5:$R$791,10,FALSE),0)  + IFERROR(VLOOKUP($K34,Jul!$H$5:$R$791,11,FALSE),0)</f>
        <v>0</v>
      </c>
      <c r="U34" s="171">
        <f>IFERROR(VLOOKUP($K34,Ago!$H$5:$R$791,10,FALSE),0)  + IFERROR(VLOOKUP($K34,Ago!$H$5:$R$791,11,FALSE),0)</f>
        <v>0</v>
      </c>
      <c r="V34" s="171">
        <f>IFERROR(VLOOKUP($K34,Set!$H$5:$R$791,10,FALSE),0)  + IFERROR(VLOOKUP($K34,Set!$H$5:$R$791,11,FALSE),0)</f>
        <v>0</v>
      </c>
      <c r="W34" s="171">
        <f>IFERROR(VLOOKUP($K34,Oct!$H$5:$R$791,10,FALSE),0)  + IFERROR(VLOOKUP($K34,Oct!$H$5:$R$791,11,FALSE),0)</f>
        <v>0</v>
      </c>
      <c r="X34" s="171">
        <f>IFERROR(VLOOKUP($K34,Nov!$H$5:$R$791,10,FALSE),0)  + IFERROR(VLOOKUP($K34,Nov!$H$5:$R$791,11,FALSE),0)</f>
        <v>0</v>
      </c>
      <c r="Y34" s="171">
        <f>IFERROR(VLOOKUP($K34,Dic!$H$5:$R$791,10,FALSE),0)  + IFERROR(VLOOKUP($K34,Dic!$H$5:$R$791,11,FALSE),0)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8172</v>
      </c>
      <c r="AK34" s="188">
        <f t="shared" si="16"/>
        <v>0</v>
      </c>
      <c r="AM34" s="194" t="s">
        <v>234</v>
      </c>
      <c r="AN34" s="195">
        <f t="shared" ref="AN34:AY41" si="32">+SUMIFS(N:N,$D:$D,$AM34)</f>
        <v>250</v>
      </c>
      <c r="AO34" s="195">
        <f t="shared" si="32"/>
        <v>248</v>
      </c>
      <c r="AP34" s="195">
        <f t="shared" si="32"/>
        <v>268</v>
      </c>
      <c r="AQ34" s="195">
        <f t="shared" si="32"/>
        <v>22</v>
      </c>
      <c r="AR34" s="195">
        <f t="shared" si="32"/>
        <v>0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8172</v>
      </c>
      <c r="BE34" s="188">
        <f t="shared" si="20"/>
        <v>0</v>
      </c>
      <c r="BG34" s="185" t="s">
        <v>31</v>
      </c>
      <c r="BH34" s="173">
        <f>IFERROR(BH43/$BD$68,0)</f>
        <v>4.5107866637611682E-2</v>
      </c>
      <c r="BI34" s="173">
        <f t="shared" ref="BI34:BS34" si="33">IFERROR(BI43/$BD$68,0)</f>
        <v>4.0531706254085857E-2</v>
      </c>
      <c r="BJ34" s="173">
        <f t="shared" si="33"/>
        <v>4.7069078230551321E-2</v>
      </c>
      <c r="BK34" s="173">
        <f t="shared" si="33"/>
        <v>4.5761603835258223E-3</v>
      </c>
      <c r="BL34" s="173">
        <f t="shared" si="33"/>
        <v>0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IFERROR(VLOOKUP($K35,Metas!$D$4:$V$477,19,FALSE),0)</f>
        <v>0</v>
      </c>
      <c r="N35" s="171">
        <f>IFERROR(VLOOKUP($K35,Ene!$H$5:$R$791,10,FALSE),0)  + IFERROR(VLOOKUP($K35,Ene!$H$5:$R$791,11,FALSE),0)</f>
        <v>0</v>
      </c>
      <c r="O35" s="171">
        <f>IFERROR(VLOOKUP($K35,Feb!$H$5:$R$791,10,FALSE),0)  + IFERROR(VLOOKUP($K35,Feb!$H$5:$R$791,11,FALSE),0)</f>
        <v>0</v>
      </c>
      <c r="P35" s="171">
        <f>IFERROR(VLOOKUP($K35,Mar!$H$5:$R$791,10,FALSE),0)  + IFERROR(VLOOKUP($K35,Mar!$H$5:$R$791,11,FALSE),0)</f>
        <v>2</v>
      </c>
      <c r="Q35" s="171">
        <f>IFERROR(VLOOKUP($K35,Abr!$H$5:$R$791,10,FALSE),0)  + IFERROR(VLOOKUP($K35,Abr!$H$5:$R$791,11,FALSE),0)</f>
        <v>0</v>
      </c>
      <c r="R35" s="171">
        <f>IFERROR(VLOOKUP($K35,May!$H$5:$R$791,10,FALSE),0)  + IFERROR(VLOOKUP($K35,May!$H$5:$R$791,11,FALSE),0)</f>
        <v>0</v>
      </c>
      <c r="S35" s="171">
        <f>IFERROR(VLOOKUP($K35,Jun!$H$5:$R$791,10,FALSE),0)  + IFERROR(VLOOKUP($K35,Jun!$H$5:$R$791,11,FALSE),0)</f>
        <v>0</v>
      </c>
      <c r="T35" s="171">
        <f>IFERROR(VLOOKUP($K35,Jul!$H$5:$R$791,10,FALSE),0)  + IFERROR(VLOOKUP($K35,Jul!$H$5:$R$791,11,FALSE),0)</f>
        <v>0</v>
      </c>
      <c r="U35" s="171">
        <f>IFERROR(VLOOKUP($K35,Ago!$H$5:$R$791,10,FALSE),0)  + IFERROR(VLOOKUP($K35,Ago!$H$5:$R$791,11,FALSE),0)</f>
        <v>0</v>
      </c>
      <c r="V35" s="171">
        <f>IFERROR(VLOOKUP($K35,Set!$H$5:$R$791,10,FALSE),0)  + IFERROR(VLOOKUP($K35,Set!$H$5:$R$791,11,FALSE),0)</f>
        <v>0</v>
      </c>
      <c r="W35" s="171">
        <f>IFERROR(VLOOKUP($K35,Oct!$H$5:$R$791,10,FALSE),0)  + IFERROR(VLOOKUP($K35,Oct!$H$5:$R$791,11,FALSE),0)</f>
        <v>0</v>
      </c>
      <c r="X35" s="171">
        <f>IFERROR(VLOOKUP($K35,Nov!$H$5:$R$791,10,FALSE),0)  + IFERROR(VLOOKUP($K35,Nov!$H$5:$R$791,11,FALSE),0)</f>
        <v>0</v>
      </c>
      <c r="Y35" s="171">
        <f>IFERROR(VLOOKUP($K35,Dic!$H$5:$R$791,10,FALSE),0)  + IFERROR(VLOOKUP($K35,Dic!$H$5:$R$791,11,FALSE),0)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2436</v>
      </c>
      <c r="AK35" s="188">
        <f t="shared" si="16"/>
        <v>0</v>
      </c>
      <c r="AM35" s="194" t="s">
        <v>260</v>
      </c>
      <c r="AN35" s="195">
        <f t="shared" si="32"/>
        <v>21</v>
      </c>
      <c r="AO35" s="195">
        <f t="shared" si="32"/>
        <v>17</v>
      </c>
      <c r="AP35" s="195">
        <f t="shared" si="32"/>
        <v>8</v>
      </c>
      <c r="AQ35" s="195">
        <f t="shared" si="32"/>
        <v>3</v>
      </c>
      <c r="AR35" s="195">
        <f t="shared" si="32"/>
        <v>0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2193</v>
      </c>
      <c r="BE35" s="188">
        <f t="shared" si="20"/>
        <v>0</v>
      </c>
      <c r="BG35" s="196" t="s">
        <v>234</v>
      </c>
      <c r="BH35" s="195">
        <f t="shared" ref="BH35:BS43" si="38">+SUMIFS(N:N,$H:$H,$BG35)</f>
        <v>250</v>
      </c>
      <c r="BI35" s="195">
        <f t="shared" si="38"/>
        <v>248</v>
      </c>
      <c r="BJ35" s="195">
        <f t="shared" si="38"/>
        <v>268</v>
      </c>
      <c r="BK35" s="195">
        <f t="shared" si="38"/>
        <v>22</v>
      </c>
      <c r="BL35" s="195">
        <f t="shared" si="38"/>
        <v>0</v>
      </c>
      <c r="BM35" s="195">
        <f t="shared" si="38"/>
        <v>0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IFERROR(VLOOKUP($K36,Metas!$D$4:$V$477,19,FALSE),0)</f>
        <v>0</v>
      </c>
      <c r="N36" s="171">
        <f>IFERROR(VLOOKUP($K36,Ene!$H$5:$R$791,10,FALSE),0)  + IFERROR(VLOOKUP($K36,Ene!$H$5:$R$791,11,FALSE),0)</f>
        <v>0</v>
      </c>
      <c r="O36" s="171">
        <f>IFERROR(VLOOKUP($K36,Feb!$H$5:$R$791,10,FALSE),0)  + IFERROR(VLOOKUP($K36,Feb!$H$5:$R$791,11,FALSE),0)</f>
        <v>0</v>
      </c>
      <c r="P36" s="171">
        <f>IFERROR(VLOOKUP($K36,Mar!$H$5:$R$791,10,FALSE),0)  + IFERROR(VLOOKUP($K36,Mar!$H$5:$R$791,11,FALSE),0)</f>
        <v>0</v>
      </c>
      <c r="Q36" s="171">
        <f>IFERROR(VLOOKUP($K36,Abr!$H$5:$R$791,10,FALSE),0)  + IFERROR(VLOOKUP($K36,Abr!$H$5:$R$791,11,FALSE),0)</f>
        <v>0</v>
      </c>
      <c r="R36" s="171">
        <f>IFERROR(VLOOKUP($K36,May!$H$5:$R$791,10,FALSE),0)  + IFERROR(VLOOKUP($K36,May!$H$5:$R$791,11,FALSE),0)</f>
        <v>0</v>
      </c>
      <c r="S36" s="171">
        <f>IFERROR(VLOOKUP($K36,Jun!$H$5:$R$791,10,FALSE),0)  + IFERROR(VLOOKUP($K36,Jun!$H$5:$R$791,11,FALSE),0)</f>
        <v>0</v>
      </c>
      <c r="T36" s="171">
        <f>IFERROR(VLOOKUP($K36,Jul!$H$5:$R$791,10,FALSE),0)  + IFERROR(VLOOKUP($K36,Jul!$H$5:$R$791,11,FALSE),0)</f>
        <v>0</v>
      </c>
      <c r="U36" s="171">
        <f>IFERROR(VLOOKUP($K36,Ago!$H$5:$R$791,10,FALSE),0)  + IFERROR(VLOOKUP($K36,Ago!$H$5:$R$791,11,FALSE),0)</f>
        <v>0</v>
      </c>
      <c r="V36" s="171">
        <f>IFERROR(VLOOKUP($K36,Set!$H$5:$R$791,10,FALSE),0)  + IFERROR(VLOOKUP($K36,Set!$H$5:$R$791,11,FALSE),0)</f>
        <v>0</v>
      </c>
      <c r="W36" s="171">
        <f>IFERROR(VLOOKUP($K36,Oct!$H$5:$R$791,10,FALSE),0)  + IFERROR(VLOOKUP($K36,Oct!$H$5:$R$791,11,FALSE),0)</f>
        <v>0</v>
      </c>
      <c r="X36" s="171">
        <f>IFERROR(VLOOKUP($K36,Nov!$H$5:$R$791,10,FALSE),0)  + IFERROR(VLOOKUP($K36,Nov!$H$5:$R$791,11,FALSE),0)</f>
        <v>0</v>
      </c>
      <c r="Y36" s="171">
        <f>IFERROR(VLOOKUP($K36,Dic!$H$5:$R$791,10,FALSE),0)  + IFERROR(VLOOKUP($K36,Dic!$H$5:$R$791,11,FALSE),0)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0</v>
      </c>
      <c r="AK36" s="188">
        <f t="shared" si="16"/>
        <v>0</v>
      </c>
      <c r="AM36" s="194" t="s">
        <v>103</v>
      </c>
      <c r="AN36" s="195">
        <f t="shared" si="32"/>
        <v>335</v>
      </c>
      <c r="AO36" s="195">
        <f t="shared" si="32"/>
        <v>355</v>
      </c>
      <c r="AP36" s="195">
        <f t="shared" si="32"/>
        <v>269</v>
      </c>
      <c r="AQ36" s="195">
        <f t="shared" si="32"/>
        <v>13</v>
      </c>
      <c r="AR36" s="195">
        <f t="shared" si="32"/>
        <v>0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107</v>
      </c>
      <c r="BE36" s="188">
        <f t="shared" si="20"/>
        <v>0</v>
      </c>
      <c r="BG36" s="196" t="s">
        <v>260</v>
      </c>
      <c r="BH36" s="195">
        <f t="shared" si="38"/>
        <v>21</v>
      </c>
      <c r="BI36" s="195">
        <f t="shared" si="38"/>
        <v>17</v>
      </c>
      <c r="BJ36" s="195">
        <f t="shared" si="38"/>
        <v>8</v>
      </c>
      <c r="BK36" s="195">
        <f t="shared" si="38"/>
        <v>3</v>
      </c>
      <c r="BL36" s="195">
        <f t="shared" si="38"/>
        <v>0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IFERROR(VLOOKUP($K37,Metas!$D$4:$V$477,19,FALSE),0)</f>
        <v>1355</v>
      </c>
      <c r="N37" s="171">
        <f>IFERROR(VLOOKUP($K37,Ene!$H$5:$R$791,10,FALSE),0)  + IFERROR(VLOOKUP($K37,Ene!$H$5:$R$791,11,FALSE),0)</f>
        <v>13</v>
      </c>
      <c r="O37" s="171">
        <f>IFERROR(VLOOKUP($K37,Feb!$H$5:$R$791,10,FALSE),0)  + IFERROR(VLOOKUP($K37,Feb!$H$5:$R$791,11,FALSE),0)</f>
        <v>12</v>
      </c>
      <c r="P37" s="171">
        <f>IFERROR(VLOOKUP($K37,Mar!$H$5:$R$791,10,FALSE),0)  + IFERROR(VLOOKUP($K37,Mar!$H$5:$R$791,11,FALSE),0)</f>
        <v>20</v>
      </c>
      <c r="Q37" s="171">
        <f>IFERROR(VLOOKUP($K37,Abr!$H$5:$R$791,10,FALSE),0)  + IFERROR(VLOOKUP($K37,Abr!$H$5:$R$791,11,FALSE),0)</f>
        <v>0</v>
      </c>
      <c r="R37" s="171">
        <f>IFERROR(VLOOKUP($K37,May!$H$5:$R$791,10,FALSE),0)  + IFERROR(VLOOKUP($K37,May!$H$5:$R$791,11,FALSE),0)</f>
        <v>0</v>
      </c>
      <c r="S37" s="171">
        <f>IFERROR(VLOOKUP($K37,Jun!$H$5:$R$791,10,FALSE),0)  + IFERROR(VLOOKUP($K37,Jun!$H$5:$R$791,11,FALSE),0)</f>
        <v>0</v>
      </c>
      <c r="T37" s="171">
        <f>IFERROR(VLOOKUP($K37,Jul!$H$5:$R$791,10,FALSE),0)  + IFERROR(VLOOKUP($K37,Jul!$H$5:$R$791,11,FALSE),0)</f>
        <v>0</v>
      </c>
      <c r="U37" s="171">
        <f>IFERROR(VLOOKUP($K37,Ago!$H$5:$R$791,10,FALSE),0)  + IFERROR(VLOOKUP($K37,Ago!$H$5:$R$791,11,FALSE),0)</f>
        <v>0</v>
      </c>
      <c r="V37" s="171">
        <f>IFERROR(VLOOKUP($K37,Set!$H$5:$R$791,10,FALSE),0)  + IFERROR(VLOOKUP($K37,Set!$H$5:$R$791,11,FALSE),0)</f>
        <v>0</v>
      </c>
      <c r="W37" s="171">
        <f>IFERROR(VLOOKUP($K37,Oct!$H$5:$R$791,10,FALSE),0)  + IFERROR(VLOOKUP($K37,Oct!$H$5:$R$791,11,FALSE),0)</f>
        <v>0</v>
      </c>
      <c r="X37" s="171">
        <f>IFERROR(VLOOKUP($K37,Nov!$H$5:$R$791,10,FALSE),0)  + IFERROR(VLOOKUP($K37,Nov!$H$5:$R$791,11,FALSE),0)</f>
        <v>0</v>
      </c>
      <c r="Y37" s="171">
        <f>IFERROR(VLOOKUP($K37,Dic!$H$5:$R$791,10,FALSE),0)  + IFERROR(VLOOKUP($K37,Dic!$H$5:$R$791,11,FALSE),0)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841</v>
      </c>
      <c r="AK37" s="188">
        <f t="shared" si="16"/>
        <v>0</v>
      </c>
      <c r="AM37" s="194" t="s">
        <v>1</v>
      </c>
      <c r="AN37" s="195">
        <f t="shared" si="32"/>
        <v>682</v>
      </c>
      <c r="AO37" s="195">
        <f t="shared" si="32"/>
        <v>584</v>
      </c>
      <c r="AP37" s="195">
        <f t="shared" si="32"/>
        <v>701</v>
      </c>
      <c r="AQ37" s="195">
        <f t="shared" si="32"/>
        <v>91</v>
      </c>
      <c r="AR37" s="195">
        <f t="shared" si="32"/>
        <v>0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734</v>
      </c>
      <c r="BE37" s="188">
        <f t="shared" si="20"/>
        <v>0</v>
      </c>
      <c r="BG37" s="196" t="s">
        <v>103</v>
      </c>
      <c r="BH37" s="195">
        <f t="shared" si="38"/>
        <v>335</v>
      </c>
      <c r="BI37" s="195">
        <f t="shared" si="38"/>
        <v>355</v>
      </c>
      <c r="BJ37" s="195">
        <f t="shared" si="38"/>
        <v>269</v>
      </c>
      <c r="BK37" s="195">
        <f t="shared" si="38"/>
        <v>13</v>
      </c>
      <c r="BL37" s="195">
        <f t="shared" si="38"/>
        <v>0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IFERROR(VLOOKUP($K38,Metas!$D$4:$V$477,19,FALSE),0)</f>
        <v>48</v>
      </c>
      <c r="N38" s="171">
        <f>IFERROR(VLOOKUP($K38,Ene!$H$5:$R$791,10,FALSE),0)  + IFERROR(VLOOKUP($K38,Ene!$H$5:$R$791,11,FALSE),0)</f>
        <v>0</v>
      </c>
      <c r="O38" s="171">
        <f>IFERROR(VLOOKUP($K38,Feb!$H$5:$R$791,10,FALSE),0)  + IFERROR(VLOOKUP($K38,Feb!$H$5:$R$791,11,FALSE),0)</f>
        <v>0</v>
      </c>
      <c r="P38" s="171">
        <f>IFERROR(VLOOKUP($K38,Mar!$H$5:$R$791,10,FALSE),0)  + IFERROR(VLOOKUP($K38,Mar!$H$5:$R$791,11,FALSE),0)</f>
        <v>0</v>
      </c>
      <c r="Q38" s="171">
        <f>IFERROR(VLOOKUP($K38,Abr!$H$5:$R$791,10,FALSE),0)  + IFERROR(VLOOKUP($K38,Abr!$H$5:$R$791,11,FALSE),0)</f>
        <v>0</v>
      </c>
      <c r="R38" s="171">
        <f>IFERROR(VLOOKUP($K38,May!$H$5:$R$791,10,FALSE),0)  + IFERROR(VLOOKUP($K38,May!$H$5:$R$791,11,FALSE),0)</f>
        <v>0</v>
      </c>
      <c r="S38" s="171">
        <f>IFERROR(VLOOKUP($K38,Jun!$H$5:$R$791,10,FALSE),0)  + IFERROR(VLOOKUP($K38,Jun!$H$5:$R$791,11,FALSE),0)</f>
        <v>0</v>
      </c>
      <c r="T38" s="171">
        <f>IFERROR(VLOOKUP($K38,Jul!$H$5:$R$791,10,FALSE),0)  + IFERROR(VLOOKUP($K38,Jul!$H$5:$R$791,11,FALSE),0)</f>
        <v>0</v>
      </c>
      <c r="U38" s="171">
        <f>IFERROR(VLOOKUP($K38,Ago!$H$5:$R$791,10,FALSE),0)  + IFERROR(VLOOKUP($K38,Ago!$H$5:$R$791,11,FALSE),0)</f>
        <v>0</v>
      </c>
      <c r="V38" s="171">
        <f>IFERROR(VLOOKUP($K38,Set!$H$5:$R$791,10,FALSE),0)  + IFERROR(VLOOKUP($K38,Set!$H$5:$R$791,11,FALSE),0)</f>
        <v>0</v>
      </c>
      <c r="W38" s="171">
        <f>IFERROR(VLOOKUP($K38,Oct!$H$5:$R$791,10,FALSE),0)  + IFERROR(VLOOKUP($K38,Oct!$H$5:$R$791,11,FALSE),0)</f>
        <v>0</v>
      </c>
      <c r="X38" s="171">
        <f>IFERROR(VLOOKUP($K38,Nov!$H$5:$R$791,10,FALSE),0)  + IFERROR(VLOOKUP($K38,Nov!$H$5:$R$791,11,FALSE),0)</f>
        <v>0</v>
      </c>
      <c r="Y38" s="171">
        <f>IFERROR(VLOOKUP($K38,Dic!$H$5:$R$791,10,FALSE),0)  + IFERROR(VLOOKUP($K38,Dic!$H$5:$R$791,11,FALSE),0)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2060</v>
      </c>
      <c r="AK38" s="188">
        <f t="shared" si="16"/>
        <v>0</v>
      </c>
      <c r="AM38" s="194" t="s">
        <v>138</v>
      </c>
      <c r="AN38" s="195">
        <f t="shared" si="32"/>
        <v>18</v>
      </c>
      <c r="AO38" s="195">
        <f t="shared" si="32"/>
        <v>14</v>
      </c>
      <c r="AP38" s="195">
        <f t="shared" si="32"/>
        <v>19</v>
      </c>
      <c r="AQ38" s="195">
        <f t="shared" si="32"/>
        <v>6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2060</v>
      </c>
      <c r="BE38" s="188">
        <f t="shared" si="20"/>
        <v>0</v>
      </c>
      <c r="BG38" s="196" t="s">
        <v>257</v>
      </c>
      <c r="BH38" s="195">
        <f t="shared" si="38"/>
        <v>533</v>
      </c>
      <c r="BI38" s="195">
        <f t="shared" si="38"/>
        <v>455</v>
      </c>
      <c r="BJ38" s="195">
        <f t="shared" si="38"/>
        <v>559</v>
      </c>
      <c r="BK38" s="195">
        <f t="shared" si="38"/>
        <v>85</v>
      </c>
      <c r="BL38" s="195">
        <f t="shared" si="38"/>
        <v>0</v>
      </c>
      <c r="BM38" s="195">
        <f t="shared" si="38"/>
        <v>0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IFERROR(VLOOKUP($K39,Metas!$D$4:$V$477,19,FALSE),0)</f>
        <v>14</v>
      </c>
      <c r="N39" s="171">
        <f>IFERROR(VLOOKUP($K39,Ene!$H$5:$R$791,10,FALSE),0)  + IFERROR(VLOOKUP($K39,Ene!$H$5:$R$791,11,FALSE),0)</f>
        <v>0</v>
      </c>
      <c r="O39" s="171">
        <f>IFERROR(VLOOKUP($K39,Feb!$H$5:$R$791,10,FALSE),0)  + IFERROR(VLOOKUP($K39,Feb!$H$5:$R$791,11,FALSE),0)</f>
        <v>0</v>
      </c>
      <c r="P39" s="171">
        <f>IFERROR(VLOOKUP($K39,Mar!$H$5:$R$791,10,FALSE),0)  + IFERROR(VLOOKUP($K39,Mar!$H$5:$R$791,11,FALSE),0)</f>
        <v>0</v>
      </c>
      <c r="Q39" s="171">
        <f>IFERROR(VLOOKUP($K39,Abr!$H$5:$R$791,10,FALSE),0)  + IFERROR(VLOOKUP($K39,Abr!$H$5:$R$791,11,FALSE),0)</f>
        <v>0</v>
      </c>
      <c r="R39" s="171">
        <f>IFERROR(VLOOKUP($K39,May!$H$5:$R$791,10,FALSE),0)  + IFERROR(VLOOKUP($K39,May!$H$5:$R$791,11,FALSE),0)</f>
        <v>0</v>
      </c>
      <c r="S39" s="171">
        <f>IFERROR(VLOOKUP($K39,Jun!$H$5:$R$791,10,FALSE),0)  + IFERROR(VLOOKUP($K39,Jun!$H$5:$R$791,11,FALSE),0)</f>
        <v>0</v>
      </c>
      <c r="T39" s="171">
        <f>IFERROR(VLOOKUP($K39,Jul!$H$5:$R$791,10,FALSE),0)  + IFERROR(VLOOKUP($K39,Jul!$H$5:$R$791,11,FALSE),0)</f>
        <v>0</v>
      </c>
      <c r="U39" s="171">
        <f>IFERROR(VLOOKUP($K39,Ago!$H$5:$R$791,10,FALSE),0)  + IFERROR(VLOOKUP($K39,Ago!$H$5:$R$791,11,FALSE),0)</f>
        <v>0</v>
      </c>
      <c r="V39" s="171">
        <f>IFERROR(VLOOKUP($K39,Set!$H$5:$R$791,10,FALSE),0)  + IFERROR(VLOOKUP($K39,Set!$H$5:$R$791,11,FALSE),0)</f>
        <v>0</v>
      </c>
      <c r="W39" s="171">
        <f>IFERROR(VLOOKUP($K39,Oct!$H$5:$R$791,10,FALSE),0)  + IFERROR(VLOOKUP($K39,Oct!$H$5:$R$791,11,FALSE),0)</f>
        <v>0</v>
      </c>
      <c r="X39" s="171">
        <f>IFERROR(VLOOKUP($K39,Nov!$H$5:$R$791,10,FALSE),0)  + IFERROR(VLOOKUP($K39,Nov!$H$5:$R$791,11,FALSE),0)</f>
        <v>0</v>
      </c>
      <c r="Y39" s="171">
        <f>IFERROR(VLOOKUP($K39,Dic!$H$5:$R$791,10,FALSE),0)  + IFERROR(VLOOKUP($K39,Dic!$H$5:$R$791,11,FALSE),0)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0</v>
      </c>
      <c r="AK39" s="188">
        <f t="shared" si="16"/>
        <v>0</v>
      </c>
      <c r="AM39" s="194" t="s">
        <v>313</v>
      </c>
      <c r="AN39" s="195">
        <f t="shared" si="32"/>
        <v>138</v>
      </c>
      <c r="AO39" s="195">
        <f t="shared" si="32"/>
        <v>127</v>
      </c>
      <c r="AP39" s="195">
        <f t="shared" si="32"/>
        <v>130</v>
      </c>
      <c r="AQ39" s="195">
        <f t="shared" si="32"/>
        <v>9</v>
      </c>
      <c r="AR39" s="195">
        <f t="shared" si="32"/>
        <v>0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0</v>
      </c>
      <c r="BE39" s="188">
        <f t="shared" si="20"/>
        <v>0</v>
      </c>
      <c r="BG39" s="196" t="s">
        <v>258</v>
      </c>
      <c r="BH39" s="195">
        <f t="shared" si="38"/>
        <v>170</v>
      </c>
      <c r="BI39" s="195">
        <f t="shared" si="38"/>
        <v>144</v>
      </c>
      <c r="BJ39" s="195">
        <f t="shared" si="38"/>
        <v>159</v>
      </c>
      <c r="BK39" s="195">
        <f t="shared" si="38"/>
        <v>12</v>
      </c>
      <c r="BL39" s="195">
        <f t="shared" si="38"/>
        <v>0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IFERROR(VLOOKUP($K40,Metas!$D$4:$V$477,19,FALSE),0)</f>
        <v>132</v>
      </c>
      <c r="N40" s="171">
        <f>IFERROR(VLOOKUP($K40,Ene!$H$5:$R$791,10,FALSE),0)  + IFERROR(VLOOKUP($K40,Ene!$H$5:$R$791,11,FALSE),0)</f>
        <v>9</v>
      </c>
      <c r="O40" s="171">
        <f>IFERROR(VLOOKUP($K40,Feb!$H$5:$R$791,10,FALSE),0)  + IFERROR(VLOOKUP($K40,Feb!$H$5:$R$791,11,FALSE),0)</f>
        <v>6</v>
      </c>
      <c r="P40" s="171">
        <f>IFERROR(VLOOKUP($K40,Mar!$H$5:$R$791,10,FALSE),0)  + IFERROR(VLOOKUP($K40,Mar!$H$5:$R$791,11,FALSE),0)</f>
        <v>1</v>
      </c>
      <c r="Q40" s="171">
        <f>IFERROR(VLOOKUP($K40,Abr!$H$5:$R$791,10,FALSE),0)  + IFERROR(VLOOKUP($K40,Abr!$H$5:$R$791,11,FALSE),0)</f>
        <v>0</v>
      </c>
      <c r="R40" s="171">
        <f>IFERROR(VLOOKUP($K40,May!$H$5:$R$791,10,FALSE),0)  + IFERROR(VLOOKUP($K40,May!$H$5:$R$791,11,FALSE),0)</f>
        <v>0</v>
      </c>
      <c r="S40" s="171">
        <f>IFERROR(VLOOKUP($K40,Jun!$H$5:$R$791,10,FALSE),0)  + IFERROR(VLOOKUP($K40,Jun!$H$5:$R$791,11,FALSE),0)</f>
        <v>0</v>
      </c>
      <c r="T40" s="171">
        <f>IFERROR(VLOOKUP($K40,Jul!$H$5:$R$791,10,FALSE),0)  + IFERROR(VLOOKUP($K40,Jul!$H$5:$R$791,11,FALSE),0)</f>
        <v>0</v>
      </c>
      <c r="U40" s="171">
        <f>IFERROR(VLOOKUP($K40,Ago!$H$5:$R$791,10,FALSE),0)  + IFERROR(VLOOKUP($K40,Ago!$H$5:$R$791,11,FALSE),0)</f>
        <v>0</v>
      </c>
      <c r="V40" s="171">
        <f>IFERROR(VLOOKUP($K40,Set!$H$5:$R$791,10,FALSE),0)  + IFERROR(VLOOKUP($K40,Set!$H$5:$R$791,11,FALSE),0)</f>
        <v>0</v>
      </c>
      <c r="W40" s="171">
        <f>IFERROR(VLOOKUP($K40,Oct!$H$5:$R$791,10,FALSE),0)  + IFERROR(VLOOKUP($K40,Oct!$H$5:$R$791,11,FALSE),0)</f>
        <v>0</v>
      </c>
      <c r="X40" s="171">
        <f>IFERROR(VLOOKUP($K40,Nov!$H$5:$R$791,10,FALSE),0)  + IFERROR(VLOOKUP($K40,Nov!$H$5:$R$791,11,FALSE),0)</f>
        <v>0</v>
      </c>
      <c r="Y40" s="171">
        <f>IFERROR(VLOOKUP($K40,Dic!$H$5:$R$791,10,FALSE),0)  + IFERROR(VLOOKUP($K40,Dic!$H$5:$R$791,11,FALSE),0)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2835</v>
      </c>
      <c r="AK40" s="188">
        <f t="shared" si="16"/>
        <v>0</v>
      </c>
      <c r="AM40" s="194" t="s">
        <v>5</v>
      </c>
      <c r="AN40" s="195">
        <f t="shared" si="32"/>
        <v>85</v>
      </c>
      <c r="AO40" s="195">
        <f t="shared" si="32"/>
        <v>79</v>
      </c>
      <c r="AP40" s="195">
        <f t="shared" si="32"/>
        <v>90</v>
      </c>
      <c r="AQ40" s="195">
        <f t="shared" si="32"/>
        <v>7</v>
      </c>
      <c r="AR40" s="195">
        <f t="shared" si="32"/>
        <v>0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3078</v>
      </c>
      <c r="BE40" s="188">
        <f t="shared" si="20"/>
        <v>0</v>
      </c>
      <c r="BG40" s="196" t="s">
        <v>274</v>
      </c>
      <c r="BH40" s="195">
        <f t="shared" si="38"/>
        <v>5</v>
      </c>
      <c r="BI40" s="195">
        <f t="shared" si="38"/>
        <v>2</v>
      </c>
      <c r="BJ40" s="195">
        <f t="shared" si="38"/>
        <v>2</v>
      </c>
      <c r="BK40" s="195">
        <f t="shared" si="38"/>
        <v>0</v>
      </c>
      <c r="BL40" s="195">
        <f t="shared" si="38"/>
        <v>0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IFERROR(VLOOKUP($K41,Metas!$D$4:$V$477,19,FALSE),0)</f>
        <v>130</v>
      </c>
      <c r="N41" s="171">
        <f>IFERROR(VLOOKUP($K41,Ene!$H$5:$R$791,10,FALSE),0)  + IFERROR(VLOOKUP($K41,Ene!$H$5:$R$791,11,FALSE),0)</f>
        <v>4</v>
      </c>
      <c r="O41" s="171">
        <f>IFERROR(VLOOKUP($K41,Feb!$H$5:$R$791,10,FALSE),0)  + IFERROR(VLOOKUP($K41,Feb!$H$5:$R$791,11,FALSE),0)</f>
        <v>1</v>
      </c>
      <c r="P41" s="171">
        <f>IFERROR(VLOOKUP($K41,Mar!$H$5:$R$791,10,FALSE),0)  + IFERROR(VLOOKUP($K41,Mar!$H$5:$R$791,11,FALSE),0)</f>
        <v>2</v>
      </c>
      <c r="Q41" s="171">
        <f>IFERROR(VLOOKUP($K41,Abr!$H$5:$R$791,10,FALSE),0)  + IFERROR(VLOOKUP($K41,Abr!$H$5:$R$791,11,FALSE),0)</f>
        <v>0</v>
      </c>
      <c r="R41" s="171">
        <f>IFERROR(VLOOKUP($K41,May!$H$5:$R$791,10,FALSE),0)  + IFERROR(VLOOKUP($K41,May!$H$5:$R$791,11,FALSE),0)</f>
        <v>0</v>
      </c>
      <c r="S41" s="171">
        <f>IFERROR(VLOOKUP($K41,Jun!$H$5:$R$791,10,FALSE),0)  + IFERROR(VLOOKUP($K41,Jun!$H$5:$R$791,11,FALSE),0)</f>
        <v>0</v>
      </c>
      <c r="T41" s="171">
        <f>IFERROR(VLOOKUP($K41,Jul!$H$5:$R$791,10,FALSE),0)  + IFERROR(VLOOKUP($K41,Jul!$H$5:$R$791,11,FALSE),0)</f>
        <v>0</v>
      </c>
      <c r="U41" s="171">
        <f>IFERROR(VLOOKUP($K41,Ago!$H$5:$R$791,10,FALSE),0)  + IFERROR(VLOOKUP($K41,Ago!$H$5:$R$791,11,FALSE),0)</f>
        <v>0</v>
      </c>
      <c r="V41" s="171">
        <f>IFERROR(VLOOKUP($K41,Set!$H$5:$R$791,10,FALSE),0)  + IFERROR(VLOOKUP($K41,Set!$H$5:$R$791,11,FALSE),0)</f>
        <v>0</v>
      </c>
      <c r="W41" s="171">
        <f>IFERROR(VLOOKUP($K41,Oct!$H$5:$R$791,10,FALSE),0)  + IFERROR(VLOOKUP($K41,Oct!$H$5:$R$791,11,FALSE),0)</f>
        <v>0</v>
      </c>
      <c r="X41" s="171">
        <f>IFERROR(VLOOKUP($K41,Nov!$H$5:$R$791,10,FALSE),0)  + IFERROR(VLOOKUP($K41,Nov!$H$5:$R$791,11,FALSE),0)</f>
        <v>0</v>
      </c>
      <c r="Y41" s="171">
        <f>IFERROR(VLOOKUP($K41,Dic!$H$5:$R$791,10,FALSE),0)  + IFERROR(VLOOKUP($K41,Dic!$H$5:$R$791,11,FALSE),0)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9267</v>
      </c>
      <c r="AK41" s="188">
        <f t="shared" si="16"/>
        <v>0</v>
      </c>
      <c r="AM41" s="194" t="s">
        <v>31</v>
      </c>
      <c r="AN41" s="195">
        <f t="shared" si="32"/>
        <v>207</v>
      </c>
      <c r="AO41" s="195">
        <f t="shared" si="32"/>
        <v>186</v>
      </c>
      <c r="AP41" s="195">
        <f t="shared" si="32"/>
        <v>216</v>
      </c>
      <c r="AQ41" s="195">
        <f t="shared" si="32"/>
        <v>21</v>
      </c>
      <c r="AR41" s="195">
        <f t="shared" si="32"/>
        <v>0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9267</v>
      </c>
      <c r="BE41" s="188">
        <f t="shared" si="20"/>
        <v>0</v>
      </c>
      <c r="BG41" s="196" t="s">
        <v>143</v>
      </c>
      <c r="BH41" s="195">
        <f t="shared" si="38"/>
        <v>138</v>
      </c>
      <c r="BI41" s="195">
        <f t="shared" si="38"/>
        <v>127</v>
      </c>
      <c r="BJ41" s="195">
        <f t="shared" si="38"/>
        <v>130</v>
      </c>
      <c r="BK41" s="195">
        <f t="shared" si="38"/>
        <v>9</v>
      </c>
      <c r="BL41" s="195">
        <f t="shared" si="38"/>
        <v>0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IFERROR(VLOOKUP($K42,Metas!$D$4:$V$477,19,FALSE),0)</f>
        <v>19</v>
      </c>
      <c r="N42" s="171">
        <f>IFERROR(VLOOKUP($K42,Ene!$H$5:$R$791,10,FALSE),0)  + IFERROR(VLOOKUP($K42,Ene!$H$5:$R$791,11,FALSE),0)</f>
        <v>0</v>
      </c>
      <c r="O42" s="171">
        <f>IFERROR(VLOOKUP($K42,Feb!$H$5:$R$791,10,FALSE),0)  + IFERROR(VLOOKUP($K42,Feb!$H$5:$R$791,11,FALSE),0)</f>
        <v>0</v>
      </c>
      <c r="P42" s="171">
        <f>IFERROR(VLOOKUP($K42,Mar!$H$5:$R$791,10,FALSE),0)  + IFERROR(VLOOKUP($K42,Mar!$H$5:$R$791,11,FALSE),0)</f>
        <v>0</v>
      </c>
      <c r="Q42" s="171">
        <f>IFERROR(VLOOKUP($K42,Abr!$H$5:$R$791,10,FALSE),0)  + IFERROR(VLOOKUP($K42,Abr!$H$5:$R$791,11,FALSE),0)</f>
        <v>0</v>
      </c>
      <c r="R42" s="171">
        <f>IFERROR(VLOOKUP($K42,May!$H$5:$R$791,10,FALSE),0)  + IFERROR(VLOOKUP($K42,May!$H$5:$R$791,11,FALSE),0)</f>
        <v>0</v>
      </c>
      <c r="S42" s="171">
        <f>IFERROR(VLOOKUP($K42,Jun!$H$5:$R$791,10,FALSE),0)  + IFERROR(VLOOKUP($K42,Jun!$H$5:$R$791,11,FALSE),0)</f>
        <v>0</v>
      </c>
      <c r="T42" s="171">
        <f>IFERROR(VLOOKUP($K42,Jul!$H$5:$R$791,10,FALSE),0)  + IFERROR(VLOOKUP($K42,Jul!$H$5:$R$791,11,FALSE),0)</f>
        <v>0</v>
      </c>
      <c r="U42" s="171">
        <f>IFERROR(VLOOKUP($K42,Ago!$H$5:$R$791,10,FALSE),0)  + IFERROR(VLOOKUP($K42,Ago!$H$5:$R$791,11,FALSE),0)</f>
        <v>0</v>
      </c>
      <c r="V42" s="171">
        <f>IFERROR(VLOOKUP($K42,Set!$H$5:$R$791,10,FALSE),0)  + IFERROR(VLOOKUP($K42,Set!$H$5:$R$791,11,FALSE),0)</f>
        <v>0</v>
      </c>
      <c r="W42" s="171">
        <f>IFERROR(VLOOKUP($K42,Oct!$H$5:$R$791,10,FALSE),0)  + IFERROR(VLOOKUP($K42,Oct!$H$5:$R$791,11,FALSE),0)</f>
        <v>0</v>
      </c>
      <c r="X42" s="171">
        <f>IFERROR(VLOOKUP($K42,Nov!$H$5:$R$791,10,FALSE),0)  + IFERROR(VLOOKUP($K42,Nov!$H$5:$R$791,11,FALSE),0)</f>
        <v>0</v>
      </c>
      <c r="Y42" s="171">
        <f>IFERROR(VLOOKUP($K42,Dic!$H$5:$R$791,10,FALSE),0)  + IFERROR(VLOOKUP($K42,Dic!$H$5:$R$791,11,FALSE),0)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4332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1255</v>
      </c>
      <c r="BE42" s="188">
        <f t="shared" si="20"/>
        <v>0</v>
      </c>
      <c r="BG42" s="196" t="s">
        <v>5</v>
      </c>
      <c r="BH42" s="195">
        <f t="shared" si="38"/>
        <v>77</v>
      </c>
      <c r="BI42" s="195">
        <f t="shared" si="38"/>
        <v>76</v>
      </c>
      <c r="BJ42" s="195">
        <f t="shared" si="38"/>
        <v>90</v>
      </c>
      <c r="BK42" s="195">
        <f t="shared" si="38"/>
        <v>7</v>
      </c>
      <c r="BL42" s="195">
        <f t="shared" si="38"/>
        <v>0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IFERROR(VLOOKUP($K43,Metas!$D$4:$V$477,19,FALSE),0)</f>
        <v>30</v>
      </c>
      <c r="N43" s="171">
        <f>IFERROR(VLOOKUP($K43,Ene!$H$5:$R$791,10,FALSE),0)  + IFERROR(VLOOKUP($K43,Ene!$H$5:$R$791,11,FALSE),0)</f>
        <v>0</v>
      </c>
      <c r="O43" s="171">
        <f>IFERROR(VLOOKUP($K43,Feb!$H$5:$R$791,10,FALSE),0)  + IFERROR(VLOOKUP($K43,Feb!$H$5:$R$791,11,FALSE),0)</f>
        <v>1</v>
      </c>
      <c r="P43" s="171">
        <f>IFERROR(VLOOKUP($K43,Mar!$H$5:$R$791,10,FALSE),0)  + IFERROR(VLOOKUP($K43,Mar!$H$5:$R$791,11,FALSE),0)</f>
        <v>0</v>
      </c>
      <c r="Q43" s="171">
        <f>IFERROR(VLOOKUP($K43,Abr!$H$5:$R$791,10,FALSE),0)  + IFERROR(VLOOKUP($K43,Abr!$H$5:$R$791,11,FALSE),0)</f>
        <v>0</v>
      </c>
      <c r="R43" s="171">
        <f>IFERROR(VLOOKUP($K43,May!$H$5:$R$791,10,FALSE),0)  + IFERROR(VLOOKUP($K43,May!$H$5:$R$791,11,FALSE),0)</f>
        <v>0</v>
      </c>
      <c r="S43" s="171">
        <f>IFERROR(VLOOKUP($K43,Jun!$H$5:$R$791,10,FALSE),0)  + IFERROR(VLOOKUP($K43,Jun!$H$5:$R$791,11,FALSE),0)</f>
        <v>0</v>
      </c>
      <c r="T43" s="171">
        <f>IFERROR(VLOOKUP($K43,Jul!$H$5:$R$791,10,FALSE),0)  + IFERROR(VLOOKUP($K43,Jul!$H$5:$R$791,11,FALSE),0)</f>
        <v>0</v>
      </c>
      <c r="U43" s="171">
        <f>IFERROR(VLOOKUP($K43,Ago!$H$5:$R$791,10,FALSE),0)  + IFERROR(VLOOKUP($K43,Ago!$H$5:$R$791,11,FALSE),0)</f>
        <v>0</v>
      </c>
      <c r="V43" s="171">
        <f>IFERROR(VLOOKUP($K43,Set!$H$5:$R$791,10,FALSE),0)  + IFERROR(VLOOKUP($K43,Set!$H$5:$R$791,11,FALSE),0)</f>
        <v>0</v>
      </c>
      <c r="W43" s="171">
        <f>IFERROR(VLOOKUP($K43,Oct!$H$5:$R$791,10,FALSE),0)  + IFERROR(VLOOKUP($K43,Oct!$H$5:$R$791,11,FALSE),0)</f>
        <v>0</v>
      </c>
      <c r="X43" s="171">
        <f>IFERROR(VLOOKUP($K43,Nov!$H$5:$R$791,10,FALSE),0)  + IFERROR(VLOOKUP($K43,Nov!$H$5:$R$791,11,FALSE),0)</f>
        <v>0</v>
      </c>
      <c r="Y43" s="171">
        <f>IFERROR(VLOOKUP($K43,Dic!$H$5:$R$791,10,FALSE),0)  + IFERROR(VLOOKUP($K43,Dic!$H$5:$R$791,11,FALSE),0)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1065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2650</v>
      </c>
      <c r="BE43" s="188">
        <f t="shared" si="20"/>
        <v>0</v>
      </c>
      <c r="BG43" s="196" t="s">
        <v>31</v>
      </c>
      <c r="BH43" s="195">
        <f t="shared" si="38"/>
        <v>207</v>
      </c>
      <c r="BI43" s="195">
        <f t="shared" si="38"/>
        <v>186</v>
      </c>
      <c r="BJ43" s="195">
        <f t="shared" si="38"/>
        <v>216</v>
      </c>
      <c r="BK43" s="195">
        <f t="shared" si="38"/>
        <v>21</v>
      </c>
      <c r="BL43" s="195">
        <f t="shared" si="38"/>
        <v>0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IFERROR(VLOOKUP($K44,Metas!$D$4:$V$477,19,FALSE),0)</f>
        <v>51</v>
      </c>
      <c r="N44" s="171">
        <f>IFERROR(VLOOKUP($K44,Ene!$H$5:$R$791,10,FALSE),0)  + IFERROR(VLOOKUP($K44,Ene!$H$5:$R$791,11,FALSE),0)</f>
        <v>0</v>
      </c>
      <c r="O44" s="171">
        <f>IFERROR(VLOOKUP($K44,Feb!$H$5:$R$791,10,FALSE),0)  + IFERROR(VLOOKUP($K44,Feb!$H$5:$R$791,11,FALSE),0)</f>
        <v>0</v>
      </c>
      <c r="P44" s="171">
        <f>IFERROR(VLOOKUP($K44,Mar!$H$5:$R$791,10,FALSE),0)  + IFERROR(VLOOKUP($K44,Mar!$H$5:$R$791,11,FALSE),0)</f>
        <v>1</v>
      </c>
      <c r="Q44" s="171">
        <f>IFERROR(VLOOKUP($K44,Abr!$H$5:$R$791,10,FALSE),0)  + IFERROR(VLOOKUP($K44,Abr!$H$5:$R$791,11,FALSE),0)</f>
        <v>0</v>
      </c>
      <c r="R44" s="171">
        <f>IFERROR(VLOOKUP($K44,May!$H$5:$R$791,10,FALSE),0)  + IFERROR(VLOOKUP($K44,May!$H$5:$R$791,11,FALSE),0)</f>
        <v>0</v>
      </c>
      <c r="S44" s="171">
        <f>IFERROR(VLOOKUP($K44,Jun!$H$5:$R$791,10,FALSE),0)  + IFERROR(VLOOKUP($K44,Jun!$H$5:$R$791,11,FALSE),0)</f>
        <v>0</v>
      </c>
      <c r="T44" s="171">
        <f>IFERROR(VLOOKUP($K44,Jul!$H$5:$R$791,10,FALSE),0)  + IFERROR(VLOOKUP($K44,Jul!$H$5:$R$791,11,FALSE),0)</f>
        <v>0</v>
      </c>
      <c r="U44" s="171">
        <f>IFERROR(VLOOKUP($K44,Ago!$H$5:$R$791,10,FALSE),0)  + IFERROR(VLOOKUP($K44,Ago!$H$5:$R$791,11,FALSE),0)</f>
        <v>0</v>
      </c>
      <c r="V44" s="171">
        <f>IFERROR(VLOOKUP($K44,Set!$H$5:$R$791,10,FALSE),0)  + IFERROR(VLOOKUP($K44,Set!$H$5:$R$791,11,FALSE),0)</f>
        <v>0</v>
      </c>
      <c r="W44" s="171">
        <f>IFERROR(VLOOKUP($K44,Oct!$H$5:$R$791,10,FALSE),0)  + IFERROR(VLOOKUP($K44,Oct!$H$5:$R$791,11,FALSE),0)</f>
        <v>0</v>
      </c>
      <c r="X44" s="171">
        <f>IFERROR(VLOOKUP($K44,Nov!$H$5:$R$791,10,FALSE),0)  + IFERROR(VLOOKUP($K44,Nov!$H$5:$R$791,11,FALSE),0)</f>
        <v>0</v>
      </c>
      <c r="Y44" s="171">
        <f>IFERROR(VLOOKUP($K44,Dic!$H$5:$R$791,10,FALSE),0)  + IFERROR(VLOOKUP($K44,Dic!$H$5:$R$791,11,FALSE),0)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1233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5362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IFERROR(VLOOKUP($K45,Metas!$D$4:$V$477,19,FALSE),0)</f>
        <v>57</v>
      </c>
      <c r="N45" s="171">
        <f>IFERROR(VLOOKUP($K45,Ene!$H$5:$R$791,10,FALSE),0)  + IFERROR(VLOOKUP($K45,Ene!$H$5:$R$791,11,FALSE),0)</f>
        <v>0</v>
      </c>
      <c r="O45" s="171">
        <f>IFERROR(VLOOKUP($K45,Feb!$H$5:$R$791,10,FALSE),0)  + IFERROR(VLOOKUP($K45,Feb!$H$5:$R$791,11,FALSE),0)</f>
        <v>0</v>
      </c>
      <c r="P45" s="171">
        <f>IFERROR(VLOOKUP($K45,Mar!$H$5:$R$791,10,FALSE),0)  + IFERROR(VLOOKUP($K45,Mar!$H$5:$R$791,11,FALSE),0)</f>
        <v>0</v>
      </c>
      <c r="Q45" s="171">
        <f>IFERROR(VLOOKUP($K45,Abr!$H$5:$R$791,10,FALSE),0)  + IFERROR(VLOOKUP($K45,Abr!$H$5:$R$791,11,FALSE),0)</f>
        <v>0</v>
      </c>
      <c r="R45" s="171">
        <f>IFERROR(VLOOKUP($K45,May!$H$5:$R$791,10,FALSE),0)  + IFERROR(VLOOKUP($K45,May!$H$5:$R$791,11,FALSE),0)</f>
        <v>0</v>
      </c>
      <c r="S45" s="171">
        <f>IFERROR(VLOOKUP($K45,Jun!$H$5:$R$791,10,FALSE),0)  + IFERROR(VLOOKUP($K45,Jun!$H$5:$R$791,11,FALSE),0)</f>
        <v>0</v>
      </c>
      <c r="T45" s="171">
        <f>IFERROR(VLOOKUP($K45,Jul!$H$5:$R$791,10,FALSE),0)  + IFERROR(VLOOKUP($K45,Jul!$H$5:$R$791,11,FALSE),0)</f>
        <v>0</v>
      </c>
      <c r="U45" s="171">
        <f>IFERROR(VLOOKUP($K45,Ago!$H$5:$R$791,10,FALSE),0)  + IFERROR(VLOOKUP($K45,Ago!$H$5:$R$791,11,FALSE),0)</f>
        <v>0</v>
      </c>
      <c r="V45" s="171">
        <f>IFERROR(VLOOKUP($K45,Set!$H$5:$R$791,10,FALSE),0)  + IFERROR(VLOOKUP($K45,Set!$H$5:$R$791,11,FALSE),0)</f>
        <v>0</v>
      </c>
      <c r="W45" s="171">
        <f>IFERROR(VLOOKUP($K45,Oct!$H$5:$R$791,10,FALSE),0)  + IFERROR(VLOOKUP($K45,Oct!$H$5:$R$791,11,FALSE),0)</f>
        <v>0</v>
      </c>
      <c r="X45" s="171">
        <f>IFERROR(VLOOKUP($K45,Nov!$H$5:$R$791,10,FALSE),0)  + IFERROR(VLOOKUP($K45,Nov!$H$5:$R$791,11,FALSE),0)</f>
        <v>0</v>
      </c>
      <c r="Y45" s="171">
        <f>IFERROR(VLOOKUP($K45,Dic!$H$5:$R$791,10,FALSE),0)  + IFERROR(VLOOKUP($K45,Dic!$H$5:$R$791,11,FALSE),0)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0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0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IFERROR(VLOOKUP($K46,Metas!$D$4:$V$477,19,FALSE),0)</f>
        <v>29</v>
      </c>
      <c r="N46" s="171">
        <f>IFERROR(VLOOKUP($K46,Ene!$H$5:$R$791,10,FALSE),0)  + IFERROR(VLOOKUP($K46,Ene!$H$5:$R$791,11,FALSE),0)</f>
        <v>1</v>
      </c>
      <c r="O46" s="171">
        <f>IFERROR(VLOOKUP($K46,Feb!$H$5:$R$791,10,FALSE),0)  + IFERROR(VLOOKUP($K46,Feb!$H$5:$R$791,11,FALSE),0)</f>
        <v>0</v>
      </c>
      <c r="P46" s="171">
        <f>IFERROR(VLOOKUP($K46,Mar!$H$5:$R$791,10,FALSE),0)  + IFERROR(VLOOKUP($K46,Mar!$H$5:$R$791,11,FALSE),0)</f>
        <v>0</v>
      </c>
      <c r="Q46" s="171">
        <f>IFERROR(VLOOKUP($K46,Abr!$H$5:$R$791,10,FALSE),0)  + IFERROR(VLOOKUP($K46,Abr!$H$5:$R$791,11,FALSE),0)</f>
        <v>0</v>
      </c>
      <c r="R46" s="171">
        <f>IFERROR(VLOOKUP($K46,May!$H$5:$R$791,10,FALSE),0)  + IFERROR(VLOOKUP($K46,May!$H$5:$R$791,11,FALSE),0)</f>
        <v>0</v>
      </c>
      <c r="S46" s="171">
        <f>IFERROR(VLOOKUP($K46,Jun!$H$5:$R$791,10,FALSE),0)  + IFERROR(VLOOKUP($K46,Jun!$H$5:$R$791,11,FALSE),0)</f>
        <v>0</v>
      </c>
      <c r="T46" s="171">
        <f>IFERROR(VLOOKUP($K46,Jul!$H$5:$R$791,10,FALSE),0)  + IFERROR(VLOOKUP($K46,Jul!$H$5:$R$791,11,FALSE),0)</f>
        <v>0</v>
      </c>
      <c r="U46" s="171">
        <f>IFERROR(VLOOKUP($K46,Ago!$H$5:$R$791,10,FALSE),0)  + IFERROR(VLOOKUP($K46,Ago!$H$5:$R$791,11,FALSE),0)</f>
        <v>0</v>
      </c>
      <c r="V46" s="171">
        <f>IFERROR(VLOOKUP($K46,Set!$H$5:$R$791,10,FALSE),0)  + IFERROR(VLOOKUP($K46,Set!$H$5:$R$791,11,FALSE),0)</f>
        <v>0</v>
      </c>
      <c r="W46" s="171">
        <f>IFERROR(VLOOKUP($K46,Oct!$H$5:$R$791,10,FALSE),0)  + IFERROR(VLOOKUP($K46,Oct!$H$5:$R$791,11,FALSE),0)</f>
        <v>0</v>
      </c>
      <c r="X46" s="171">
        <f>IFERROR(VLOOKUP($K46,Nov!$H$5:$R$791,10,FALSE),0)  + IFERROR(VLOOKUP($K46,Nov!$H$5:$R$791,11,FALSE),0)</f>
        <v>0</v>
      </c>
      <c r="Y46" s="171">
        <f>IFERROR(VLOOKUP($K46,Dic!$H$5:$R$791,10,FALSE),0)  + IFERROR(VLOOKUP($K46,Dic!$H$5:$R$791,11,FALSE),0)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2637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838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IFERROR(VLOOKUP($K47,Metas!$D$4:$V$477,19,FALSE),0)</f>
        <v>0</v>
      </c>
      <c r="N47" s="171">
        <f>IFERROR(VLOOKUP($K47,Ene!$H$5:$R$791,10,FALSE),0)  + IFERROR(VLOOKUP($K47,Ene!$H$5:$R$791,11,FALSE),0)</f>
        <v>1</v>
      </c>
      <c r="O47" s="171">
        <f>IFERROR(VLOOKUP($K47,Feb!$H$5:$R$791,10,FALSE),0)  + IFERROR(VLOOKUP($K47,Feb!$H$5:$R$791,11,FALSE),0)</f>
        <v>0</v>
      </c>
      <c r="P47" s="171">
        <f>IFERROR(VLOOKUP($K47,Mar!$H$5:$R$791,10,FALSE),0)  + IFERROR(VLOOKUP($K47,Mar!$H$5:$R$791,11,FALSE),0)</f>
        <v>1</v>
      </c>
      <c r="Q47" s="171">
        <f>IFERROR(VLOOKUP($K47,Abr!$H$5:$R$791,10,FALSE),0)  + IFERROR(VLOOKUP($K47,Abr!$H$5:$R$791,11,FALSE),0)</f>
        <v>0</v>
      </c>
      <c r="R47" s="171">
        <f>IFERROR(VLOOKUP($K47,May!$H$5:$R$791,10,FALSE),0)  + IFERROR(VLOOKUP($K47,May!$H$5:$R$791,11,FALSE),0)</f>
        <v>0</v>
      </c>
      <c r="S47" s="171">
        <f>IFERROR(VLOOKUP($K47,Jun!$H$5:$R$791,10,FALSE),0)  + IFERROR(VLOOKUP($K47,Jun!$H$5:$R$791,11,FALSE),0)</f>
        <v>0</v>
      </c>
      <c r="T47" s="171">
        <f>IFERROR(VLOOKUP($K47,Jul!$H$5:$R$791,10,FALSE),0)  + IFERROR(VLOOKUP($K47,Jul!$H$5:$R$791,11,FALSE),0)</f>
        <v>0</v>
      </c>
      <c r="U47" s="171">
        <f>IFERROR(VLOOKUP($K47,Ago!$H$5:$R$791,10,FALSE),0)  + IFERROR(VLOOKUP($K47,Ago!$H$5:$R$791,11,FALSE),0)</f>
        <v>0</v>
      </c>
      <c r="V47" s="171">
        <f>IFERROR(VLOOKUP($K47,Set!$H$5:$R$791,10,FALSE),0)  + IFERROR(VLOOKUP($K47,Set!$H$5:$R$791,11,FALSE),0)</f>
        <v>0</v>
      </c>
      <c r="W47" s="171">
        <f>IFERROR(VLOOKUP($K47,Oct!$H$5:$R$791,10,FALSE),0)  + IFERROR(VLOOKUP($K47,Oct!$H$5:$R$791,11,FALSE),0)</f>
        <v>0</v>
      </c>
      <c r="X47" s="171">
        <f>IFERROR(VLOOKUP($K47,Nov!$H$5:$R$791,10,FALSE),0)  + IFERROR(VLOOKUP($K47,Nov!$H$5:$R$791,11,FALSE),0)</f>
        <v>0</v>
      </c>
      <c r="Y47" s="171">
        <f>IFERROR(VLOOKUP($K47,Dic!$H$5:$R$791,10,FALSE),0)  + IFERROR(VLOOKUP($K47,Dic!$H$5:$R$791,11,FALSE),0)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4200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14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IFERROR(VLOOKUP($K48,Metas!$D$4:$V$477,19,FALSE),0)</f>
        <v>0</v>
      </c>
      <c r="N48" s="171">
        <f>IFERROR(VLOOKUP($K48,Ene!$H$5:$R$791,10,FALSE),0)  + IFERROR(VLOOKUP($K48,Ene!$H$5:$R$791,11,FALSE),0)</f>
        <v>3</v>
      </c>
      <c r="O48" s="171">
        <f>IFERROR(VLOOKUP($K48,Feb!$H$5:$R$791,10,FALSE),0)  + IFERROR(VLOOKUP($K48,Feb!$H$5:$R$791,11,FALSE),0)</f>
        <v>1</v>
      </c>
      <c r="P48" s="171">
        <f>IFERROR(VLOOKUP($K48,Mar!$H$5:$R$791,10,FALSE),0)  + IFERROR(VLOOKUP($K48,Mar!$H$5:$R$791,11,FALSE),0)</f>
        <v>2</v>
      </c>
      <c r="Q48" s="171">
        <f>IFERROR(VLOOKUP($K48,Abr!$H$5:$R$791,10,FALSE),0)  + IFERROR(VLOOKUP($K48,Abr!$H$5:$R$791,11,FALSE),0)</f>
        <v>0</v>
      </c>
      <c r="R48" s="171">
        <f>IFERROR(VLOOKUP($K48,May!$H$5:$R$791,10,FALSE),0)  + IFERROR(VLOOKUP($K48,May!$H$5:$R$791,11,FALSE),0)</f>
        <v>0</v>
      </c>
      <c r="S48" s="171">
        <f>IFERROR(VLOOKUP($K48,Jun!$H$5:$R$791,10,FALSE),0)  + IFERROR(VLOOKUP($K48,Jun!$H$5:$R$791,11,FALSE),0)</f>
        <v>0</v>
      </c>
      <c r="T48" s="171">
        <f>IFERROR(VLOOKUP($K48,Jul!$H$5:$R$791,10,FALSE),0)  + IFERROR(VLOOKUP($K48,Jul!$H$5:$R$791,11,FALSE),0)</f>
        <v>0</v>
      </c>
      <c r="U48" s="171">
        <f>IFERROR(VLOOKUP($K48,Ago!$H$5:$R$791,10,FALSE),0)  + IFERROR(VLOOKUP($K48,Ago!$H$5:$R$791,11,FALSE),0)</f>
        <v>0</v>
      </c>
      <c r="V48" s="171">
        <f>IFERROR(VLOOKUP($K48,Set!$H$5:$R$791,10,FALSE),0)  + IFERROR(VLOOKUP($K48,Set!$H$5:$R$791,11,FALSE),0)</f>
        <v>0</v>
      </c>
      <c r="W48" s="171">
        <f>IFERROR(VLOOKUP($K48,Oct!$H$5:$R$791,10,FALSE),0)  + IFERROR(VLOOKUP($K48,Oct!$H$5:$R$791,11,FALSE),0)</f>
        <v>0</v>
      </c>
      <c r="X48" s="171">
        <f>IFERROR(VLOOKUP($K48,Nov!$H$5:$R$791,10,FALSE),0)  + IFERROR(VLOOKUP($K48,Nov!$H$5:$R$791,11,FALSE),0)</f>
        <v>0</v>
      </c>
      <c r="Y48" s="171">
        <f>IFERROR(VLOOKUP($K48,Dic!$H$5:$R$791,10,FALSE),0)  + IFERROR(VLOOKUP($K48,Dic!$H$5:$R$791,11,FALSE),0)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2131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824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IFERROR(VLOOKUP($K49,Metas!$D$4:$V$477,19,FALSE),0)</f>
        <v>0</v>
      </c>
      <c r="N49" s="171">
        <f>IFERROR(VLOOKUP($K49,Ene!$H$5:$R$791,10,FALSE),0)  + IFERROR(VLOOKUP($K49,Ene!$H$5:$R$791,11,FALSE),0)</f>
        <v>4</v>
      </c>
      <c r="O49" s="171">
        <f>IFERROR(VLOOKUP($K49,Feb!$H$5:$R$791,10,FALSE),0)  + IFERROR(VLOOKUP($K49,Feb!$H$5:$R$791,11,FALSE),0)</f>
        <v>2</v>
      </c>
      <c r="P49" s="171">
        <f>IFERROR(VLOOKUP($K49,Mar!$H$5:$R$791,10,FALSE),0)  + IFERROR(VLOOKUP($K49,Mar!$H$5:$R$791,11,FALSE),0)</f>
        <v>4</v>
      </c>
      <c r="Q49" s="171">
        <f>IFERROR(VLOOKUP($K49,Abr!$H$5:$R$791,10,FALSE),0)  + IFERROR(VLOOKUP($K49,Abr!$H$5:$R$791,11,FALSE),0)</f>
        <v>0</v>
      </c>
      <c r="R49" s="171">
        <f>IFERROR(VLOOKUP($K49,May!$H$5:$R$791,10,FALSE),0)  + IFERROR(VLOOKUP($K49,May!$H$5:$R$791,11,FALSE),0)</f>
        <v>0</v>
      </c>
      <c r="S49" s="171">
        <f>IFERROR(VLOOKUP($K49,Jun!$H$5:$R$791,10,FALSE),0)  + IFERROR(VLOOKUP($K49,Jun!$H$5:$R$791,11,FALSE),0)</f>
        <v>0</v>
      </c>
      <c r="T49" s="171">
        <f>IFERROR(VLOOKUP($K49,Jul!$H$5:$R$791,10,FALSE),0)  + IFERROR(VLOOKUP($K49,Jul!$H$5:$R$791,11,FALSE),0)</f>
        <v>0</v>
      </c>
      <c r="U49" s="171">
        <f>IFERROR(VLOOKUP($K49,Ago!$H$5:$R$791,10,FALSE),0)  + IFERROR(VLOOKUP($K49,Ago!$H$5:$R$791,11,FALSE),0)</f>
        <v>0</v>
      </c>
      <c r="V49" s="171">
        <f>IFERROR(VLOOKUP($K49,Set!$H$5:$R$791,10,FALSE),0)  + IFERROR(VLOOKUP($K49,Set!$H$5:$R$791,11,FALSE),0)</f>
        <v>0</v>
      </c>
      <c r="W49" s="171">
        <f>IFERROR(VLOOKUP($K49,Oct!$H$5:$R$791,10,FALSE),0)  + IFERROR(VLOOKUP($K49,Oct!$H$5:$R$791,11,FALSE),0)</f>
        <v>0</v>
      </c>
      <c r="X49" s="171">
        <f>IFERROR(VLOOKUP($K49,Nov!$H$5:$R$791,10,FALSE),0)  + IFERROR(VLOOKUP($K49,Nov!$H$5:$R$791,11,FALSE),0)</f>
        <v>0</v>
      </c>
      <c r="Y49" s="171">
        <f>IFERROR(VLOOKUP($K49,Dic!$H$5:$R$791,10,FALSE),0)  + IFERROR(VLOOKUP($K49,Dic!$H$5:$R$791,11,FALSE),0)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0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0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IFERROR(VLOOKUP($K50,Metas!$D$4:$V$477,19,FALSE),0)</f>
        <v>0</v>
      </c>
      <c r="N50" s="171">
        <f>IFERROR(VLOOKUP($K50,Ene!$H$5:$R$791,10,FALSE),0)  + IFERROR(VLOOKUP($K50,Ene!$H$5:$R$791,11,FALSE),0)</f>
        <v>18</v>
      </c>
      <c r="O50" s="171">
        <f>IFERROR(VLOOKUP($K50,Feb!$H$5:$R$791,10,FALSE),0)  + IFERROR(VLOOKUP($K50,Feb!$H$5:$R$791,11,FALSE),0)</f>
        <v>16</v>
      </c>
      <c r="P50" s="171">
        <f>IFERROR(VLOOKUP($K50,Mar!$H$5:$R$791,10,FALSE),0)  + IFERROR(VLOOKUP($K50,Mar!$H$5:$R$791,11,FALSE),0)</f>
        <v>10</v>
      </c>
      <c r="Q50" s="171">
        <f>IFERROR(VLOOKUP($K50,Abr!$H$5:$R$791,10,FALSE),0)  + IFERROR(VLOOKUP($K50,Abr!$H$5:$R$791,11,FALSE),0)</f>
        <v>0</v>
      </c>
      <c r="R50" s="171">
        <f>IFERROR(VLOOKUP($K50,May!$H$5:$R$791,10,FALSE),0)  + IFERROR(VLOOKUP($K50,May!$H$5:$R$791,11,FALSE),0)</f>
        <v>0</v>
      </c>
      <c r="S50" s="171">
        <f>IFERROR(VLOOKUP($K50,Jun!$H$5:$R$791,10,FALSE),0)  + IFERROR(VLOOKUP($K50,Jun!$H$5:$R$791,11,FALSE),0)</f>
        <v>0</v>
      </c>
      <c r="T50" s="171">
        <f>IFERROR(VLOOKUP($K50,Jul!$H$5:$R$791,10,FALSE),0)  + IFERROR(VLOOKUP($K50,Jul!$H$5:$R$791,11,FALSE),0)</f>
        <v>0</v>
      </c>
      <c r="U50" s="171">
        <f>IFERROR(VLOOKUP($K50,Ago!$H$5:$R$791,10,FALSE),0)  + IFERROR(VLOOKUP($K50,Ago!$H$5:$R$791,11,FALSE),0)</f>
        <v>0</v>
      </c>
      <c r="V50" s="171">
        <f>IFERROR(VLOOKUP($K50,Set!$H$5:$R$791,10,FALSE),0)  + IFERROR(VLOOKUP($K50,Set!$H$5:$R$791,11,FALSE),0)</f>
        <v>0</v>
      </c>
      <c r="W50" s="171">
        <f>IFERROR(VLOOKUP($K50,Oct!$H$5:$R$791,10,FALSE),0)  + IFERROR(VLOOKUP($K50,Oct!$H$5:$R$791,11,FALSE),0)</f>
        <v>0</v>
      </c>
      <c r="X50" s="171">
        <f>IFERROR(VLOOKUP($K50,Nov!$H$5:$R$791,10,FALSE),0)  + IFERROR(VLOOKUP($K50,Nov!$H$5:$R$791,11,FALSE),0)</f>
        <v>0</v>
      </c>
      <c r="Y50" s="171">
        <f>IFERROR(VLOOKUP($K50,Dic!$H$5:$R$791,10,FALSE),0)  + IFERROR(VLOOKUP($K50,Dic!$H$5:$R$791,11,FALSE),0)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1093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0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IFERROR(VLOOKUP($K51,Metas!$D$4:$V$477,19,FALSE),0)</f>
        <v>0</v>
      </c>
      <c r="N51" s="171">
        <f>IFERROR(VLOOKUP($K51,Ene!$H$5:$R$791,10,FALSE),0)  + IFERROR(VLOOKUP($K51,Ene!$H$5:$R$791,11,FALSE),0)</f>
        <v>0</v>
      </c>
      <c r="O51" s="171">
        <f>IFERROR(VLOOKUP($K51,Feb!$H$5:$R$791,10,FALSE),0)  + IFERROR(VLOOKUP($K51,Feb!$H$5:$R$791,11,FALSE),0)</f>
        <v>0</v>
      </c>
      <c r="P51" s="171">
        <f>IFERROR(VLOOKUP($K51,Mar!$H$5:$R$791,10,FALSE),0)  + IFERROR(VLOOKUP($K51,Mar!$H$5:$R$791,11,FALSE),0)</f>
        <v>0</v>
      </c>
      <c r="Q51" s="171">
        <f>IFERROR(VLOOKUP($K51,Abr!$H$5:$R$791,10,FALSE),0)  + IFERROR(VLOOKUP($K51,Abr!$H$5:$R$791,11,FALSE),0)</f>
        <v>0</v>
      </c>
      <c r="R51" s="171">
        <f>IFERROR(VLOOKUP($K51,May!$H$5:$R$791,10,FALSE),0)  + IFERROR(VLOOKUP($K51,May!$H$5:$R$791,11,FALSE),0)</f>
        <v>0</v>
      </c>
      <c r="S51" s="171">
        <f>IFERROR(VLOOKUP($K51,Jun!$H$5:$R$791,10,FALSE),0)  + IFERROR(VLOOKUP($K51,Jun!$H$5:$R$791,11,FALSE),0)</f>
        <v>0</v>
      </c>
      <c r="T51" s="171">
        <f>IFERROR(VLOOKUP($K51,Jul!$H$5:$R$791,10,FALSE),0)  + IFERROR(VLOOKUP($K51,Jul!$H$5:$R$791,11,FALSE),0)</f>
        <v>0</v>
      </c>
      <c r="U51" s="171">
        <f>IFERROR(VLOOKUP($K51,Ago!$H$5:$R$791,10,FALSE),0)  + IFERROR(VLOOKUP($K51,Ago!$H$5:$R$791,11,FALSE),0)</f>
        <v>0</v>
      </c>
      <c r="V51" s="171">
        <f>IFERROR(VLOOKUP($K51,Set!$H$5:$R$791,10,FALSE),0)  + IFERROR(VLOOKUP($K51,Set!$H$5:$R$791,11,FALSE),0)</f>
        <v>0</v>
      </c>
      <c r="W51" s="171">
        <f>IFERROR(VLOOKUP($K51,Oct!$H$5:$R$791,10,FALSE),0)  + IFERROR(VLOOKUP($K51,Oct!$H$5:$R$791,11,FALSE),0)</f>
        <v>0</v>
      </c>
      <c r="X51" s="171">
        <f>IFERROR(VLOOKUP($K51,Nov!$H$5:$R$791,10,FALSE),0)  + IFERROR(VLOOKUP($K51,Nov!$H$5:$R$791,11,FALSE),0)</f>
        <v>0</v>
      </c>
      <c r="Y51" s="171">
        <f>IFERROR(VLOOKUP($K51,Dic!$H$5:$R$791,10,FALSE),0)  + IFERROR(VLOOKUP($K51,Dic!$H$5:$R$791,11,FALSE),0)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976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11064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IFERROR(VLOOKUP($K52,Metas!$D$4:$V$477,19,FALSE),0)</f>
        <v>383</v>
      </c>
      <c r="N52" s="171">
        <f>IFERROR(VLOOKUP($K52,Ene!$H$5:$R$791,10,FALSE),0)  + IFERROR(VLOOKUP($K52,Ene!$H$5:$R$791,11,FALSE),0)</f>
        <v>8</v>
      </c>
      <c r="O52" s="171">
        <f>IFERROR(VLOOKUP($K52,Feb!$H$5:$R$791,10,FALSE),0)  + IFERROR(VLOOKUP($K52,Feb!$H$5:$R$791,11,FALSE),0)</f>
        <v>3</v>
      </c>
      <c r="P52" s="171">
        <f>IFERROR(VLOOKUP($K52,Mar!$H$5:$R$791,10,FALSE),0)  + IFERROR(VLOOKUP($K52,Mar!$H$5:$R$791,11,FALSE),0)</f>
        <v>0</v>
      </c>
      <c r="Q52" s="171">
        <f>IFERROR(VLOOKUP($K52,Abr!$H$5:$R$791,10,FALSE),0)  + IFERROR(VLOOKUP($K52,Abr!$H$5:$R$791,11,FALSE),0)</f>
        <v>0</v>
      </c>
      <c r="R52" s="171">
        <f>IFERROR(VLOOKUP($K52,May!$H$5:$R$791,10,FALSE),0)  + IFERROR(VLOOKUP($K52,May!$H$5:$R$791,11,FALSE),0)</f>
        <v>0</v>
      </c>
      <c r="S52" s="171">
        <f>IFERROR(VLOOKUP($K52,Jun!$H$5:$R$791,10,FALSE),0)  + IFERROR(VLOOKUP($K52,Jun!$H$5:$R$791,11,FALSE),0)</f>
        <v>0</v>
      </c>
      <c r="T52" s="171">
        <f>IFERROR(VLOOKUP($K52,Jul!$H$5:$R$791,10,FALSE),0)  + IFERROR(VLOOKUP($K52,Jul!$H$5:$R$791,11,FALSE),0)</f>
        <v>0</v>
      </c>
      <c r="U52" s="171">
        <f>IFERROR(VLOOKUP($K52,Ago!$H$5:$R$791,10,FALSE),0)  + IFERROR(VLOOKUP($K52,Ago!$H$5:$R$791,11,FALSE),0)</f>
        <v>0</v>
      </c>
      <c r="V52" s="171">
        <f>IFERROR(VLOOKUP($K52,Set!$H$5:$R$791,10,FALSE),0)  + IFERROR(VLOOKUP($K52,Set!$H$5:$R$791,11,FALSE),0)</f>
        <v>0</v>
      </c>
      <c r="W52" s="171">
        <f>IFERROR(VLOOKUP($K52,Oct!$H$5:$R$791,10,FALSE),0)  + IFERROR(VLOOKUP($K52,Oct!$H$5:$R$791,11,FALSE),0)</f>
        <v>0</v>
      </c>
      <c r="X52" s="171">
        <f>IFERROR(VLOOKUP($K52,Nov!$H$5:$R$791,10,FALSE),0)  + IFERROR(VLOOKUP($K52,Nov!$H$5:$R$791,11,FALSE),0)</f>
        <v>0</v>
      </c>
      <c r="Y52" s="171">
        <f>IFERROR(VLOOKUP($K52,Dic!$H$5:$R$791,10,FALSE),0)  + IFERROR(VLOOKUP($K52,Dic!$H$5:$R$791,11,FALSE),0)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10663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465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IFERROR(VLOOKUP($K53,Metas!$D$4:$V$477,19,FALSE),0)</f>
        <v>766</v>
      </c>
      <c r="N53" s="171">
        <f>IFERROR(VLOOKUP($K53,Ene!$H$5:$R$791,10,FALSE),0)  + IFERROR(VLOOKUP($K53,Ene!$H$5:$R$791,11,FALSE),0)</f>
        <v>23</v>
      </c>
      <c r="O53" s="171">
        <f>IFERROR(VLOOKUP($K53,Feb!$H$5:$R$791,10,FALSE),0)  + IFERROR(VLOOKUP($K53,Feb!$H$5:$R$791,11,FALSE),0)</f>
        <v>17</v>
      </c>
      <c r="P53" s="171">
        <f>IFERROR(VLOOKUP($K53,Mar!$H$5:$R$791,10,FALSE),0)  + IFERROR(VLOOKUP($K53,Mar!$H$5:$R$791,11,FALSE),0)</f>
        <v>27</v>
      </c>
      <c r="Q53" s="171">
        <f>IFERROR(VLOOKUP($K53,Abr!$H$5:$R$791,10,FALSE),0)  + IFERROR(VLOOKUP($K53,Abr!$H$5:$R$791,11,FALSE),0)</f>
        <v>0</v>
      </c>
      <c r="R53" s="171">
        <f>IFERROR(VLOOKUP($K53,May!$H$5:$R$791,10,FALSE),0)  + IFERROR(VLOOKUP($K53,May!$H$5:$R$791,11,FALSE),0)</f>
        <v>0</v>
      </c>
      <c r="S53" s="171">
        <f>IFERROR(VLOOKUP($K53,Jun!$H$5:$R$791,10,FALSE),0)  + IFERROR(VLOOKUP($K53,Jun!$H$5:$R$791,11,FALSE),0)</f>
        <v>0</v>
      </c>
      <c r="T53" s="171">
        <f>IFERROR(VLOOKUP($K53,Jul!$H$5:$R$791,10,FALSE),0)  + IFERROR(VLOOKUP($K53,Jul!$H$5:$R$791,11,FALSE),0)</f>
        <v>0</v>
      </c>
      <c r="U53" s="171">
        <f>IFERROR(VLOOKUP($K53,Ago!$H$5:$R$791,10,FALSE),0)  + IFERROR(VLOOKUP($K53,Ago!$H$5:$R$791,11,FALSE),0)</f>
        <v>0</v>
      </c>
      <c r="V53" s="171">
        <f>IFERROR(VLOOKUP($K53,Set!$H$5:$R$791,10,FALSE),0)  + IFERROR(VLOOKUP($K53,Set!$H$5:$R$791,11,FALSE),0)</f>
        <v>0</v>
      </c>
      <c r="W53" s="171">
        <f>IFERROR(VLOOKUP($K53,Oct!$H$5:$R$791,10,FALSE),0)  + IFERROR(VLOOKUP($K53,Oct!$H$5:$R$791,11,FALSE),0)</f>
        <v>0</v>
      </c>
      <c r="X53" s="171">
        <f>IFERROR(VLOOKUP($K53,Nov!$H$5:$R$791,10,FALSE),0)  + IFERROR(VLOOKUP($K53,Nov!$H$5:$R$791,11,FALSE),0)</f>
        <v>0</v>
      </c>
      <c r="Y53" s="171">
        <f>IFERROR(VLOOKUP($K53,Dic!$H$5:$R$791,10,FALSE),0)  + IFERROR(VLOOKUP($K53,Dic!$H$5:$R$791,11,FALSE),0)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824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3830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IFERROR(VLOOKUP($K54,Metas!$D$4:$V$477,19,FALSE),0)</f>
        <v>96</v>
      </c>
      <c r="N54" s="171">
        <f>IFERROR(VLOOKUP($K54,Ene!$H$5:$R$791,10,FALSE),0)  + IFERROR(VLOOKUP($K54,Ene!$H$5:$R$791,11,FALSE),0)</f>
        <v>1</v>
      </c>
      <c r="O54" s="171">
        <f>IFERROR(VLOOKUP($K54,Feb!$H$5:$R$791,10,FALSE),0)  + IFERROR(VLOOKUP($K54,Feb!$H$5:$R$791,11,FALSE),0)</f>
        <v>1</v>
      </c>
      <c r="P54" s="171">
        <f>IFERROR(VLOOKUP($K54,Mar!$H$5:$R$791,10,FALSE),0)  + IFERROR(VLOOKUP($K54,Mar!$H$5:$R$791,11,FALSE),0)</f>
        <v>3</v>
      </c>
      <c r="Q54" s="171">
        <f>IFERROR(VLOOKUP($K54,Abr!$H$5:$R$791,10,FALSE),0)  + IFERROR(VLOOKUP($K54,Abr!$H$5:$R$791,11,FALSE),0)</f>
        <v>0</v>
      </c>
      <c r="R54" s="171">
        <f>IFERROR(VLOOKUP($K54,May!$H$5:$R$791,10,FALSE),0)  + IFERROR(VLOOKUP($K54,May!$H$5:$R$791,11,FALSE),0)</f>
        <v>0</v>
      </c>
      <c r="S54" s="171">
        <f>IFERROR(VLOOKUP($K54,Jun!$H$5:$R$791,10,FALSE),0)  + IFERROR(VLOOKUP($K54,Jun!$H$5:$R$791,11,FALSE),0)</f>
        <v>0</v>
      </c>
      <c r="T54" s="171">
        <f>IFERROR(VLOOKUP($K54,Jul!$H$5:$R$791,10,FALSE),0)  + IFERROR(VLOOKUP($K54,Jul!$H$5:$R$791,11,FALSE),0)</f>
        <v>0</v>
      </c>
      <c r="U54" s="171">
        <f>IFERROR(VLOOKUP($K54,Ago!$H$5:$R$791,10,FALSE),0)  + IFERROR(VLOOKUP($K54,Ago!$H$5:$R$791,11,FALSE),0)</f>
        <v>0</v>
      </c>
      <c r="V54" s="171">
        <f>IFERROR(VLOOKUP($K54,Set!$H$5:$R$791,10,FALSE),0)  + IFERROR(VLOOKUP($K54,Set!$H$5:$R$791,11,FALSE),0)</f>
        <v>0</v>
      </c>
      <c r="W54" s="171">
        <f>IFERROR(VLOOKUP($K54,Oct!$H$5:$R$791,10,FALSE),0)  + IFERROR(VLOOKUP($K54,Oct!$H$5:$R$791,11,FALSE),0)</f>
        <v>0</v>
      </c>
      <c r="X54" s="171">
        <f>IFERROR(VLOOKUP($K54,Nov!$H$5:$R$791,10,FALSE),0)  + IFERROR(VLOOKUP($K54,Nov!$H$5:$R$791,11,FALSE),0)</f>
        <v>0</v>
      </c>
      <c r="Y54" s="171">
        <f>IFERROR(VLOOKUP($K54,Dic!$H$5:$R$791,10,FALSE),0)  + IFERROR(VLOOKUP($K54,Dic!$H$5:$R$791,11,FALSE),0)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0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774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IFERROR(VLOOKUP($K55,Metas!$D$4:$V$477,19,FALSE),0)</f>
        <v>94</v>
      </c>
      <c r="N55" s="171">
        <f>IFERROR(VLOOKUP($K55,Ene!$H$5:$R$791,10,FALSE),0)  + IFERROR(VLOOKUP($K55,Ene!$H$5:$R$791,11,FALSE),0)</f>
        <v>0</v>
      </c>
      <c r="O55" s="171">
        <f>IFERROR(VLOOKUP($K55,Feb!$H$5:$R$791,10,FALSE),0)  + IFERROR(VLOOKUP($K55,Feb!$H$5:$R$791,11,FALSE),0)</f>
        <v>0</v>
      </c>
      <c r="P55" s="171">
        <f>IFERROR(VLOOKUP($K55,Mar!$H$5:$R$791,10,FALSE),0)  + IFERROR(VLOOKUP($K55,Mar!$H$5:$R$791,11,FALSE),0)</f>
        <v>0</v>
      </c>
      <c r="Q55" s="171">
        <f>IFERROR(VLOOKUP($K55,Abr!$H$5:$R$791,10,FALSE),0)  + IFERROR(VLOOKUP($K55,Abr!$H$5:$R$791,11,FALSE),0)</f>
        <v>0</v>
      </c>
      <c r="R55" s="171">
        <f>IFERROR(VLOOKUP($K55,May!$H$5:$R$791,10,FALSE),0)  + IFERROR(VLOOKUP($K55,May!$H$5:$R$791,11,FALSE),0)</f>
        <v>0</v>
      </c>
      <c r="S55" s="171">
        <f>IFERROR(VLOOKUP($K55,Jun!$H$5:$R$791,10,FALSE),0)  + IFERROR(VLOOKUP($K55,Jun!$H$5:$R$791,11,FALSE),0)</f>
        <v>0</v>
      </c>
      <c r="T55" s="171">
        <f>IFERROR(VLOOKUP($K55,Jul!$H$5:$R$791,10,FALSE),0)  + IFERROR(VLOOKUP($K55,Jul!$H$5:$R$791,11,FALSE),0)</f>
        <v>0</v>
      </c>
      <c r="U55" s="171">
        <f>IFERROR(VLOOKUP($K55,Ago!$H$5:$R$791,10,FALSE),0)  + IFERROR(VLOOKUP($K55,Ago!$H$5:$R$791,11,FALSE),0)</f>
        <v>0</v>
      </c>
      <c r="V55" s="171">
        <f>IFERROR(VLOOKUP($K55,Set!$H$5:$R$791,10,FALSE),0)  + IFERROR(VLOOKUP($K55,Set!$H$5:$R$791,11,FALSE),0)</f>
        <v>0</v>
      </c>
      <c r="W55" s="171">
        <f>IFERROR(VLOOKUP($K55,Oct!$H$5:$R$791,10,FALSE),0)  + IFERROR(VLOOKUP($K55,Oct!$H$5:$R$791,11,FALSE),0)</f>
        <v>0</v>
      </c>
      <c r="X55" s="171">
        <f>IFERROR(VLOOKUP($K55,Nov!$H$5:$R$791,10,FALSE),0)  + IFERROR(VLOOKUP($K55,Nov!$H$5:$R$791,11,FALSE),0)</f>
        <v>0</v>
      </c>
      <c r="Y55" s="171">
        <f>IFERROR(VLOOKUP($K55,Dic!$H$5:$R$791,10,FALSE),0)  + IFERROR(VLOOKUP($K55,Dic!$H$5:$R$791,11,FALSE),0)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1960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4049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IFERROR(VLOOKUP($K56,Metas!$D$4:$V$477,19,FALSE),0)</f>
        <v>87</v>
      </c>
      <c r="N56" s="171">
        <f>IFERROR(VLOOKUP($K56,Ene!$H$5:$R$791,10,FALSE),0)  + IFERROR(VLOOKUP($K56,Ene!$H$5:$R$791,11,FALSE),0)</f>
        <v>0</v>
      </c>
      <c r="O56" s="171">
        <f>IFERROR(VLOOKUP($K56,Feb!$H$5:$R$791,10,FALSE),0)  + IFERROR(VLOOKUP($K56,Feb!$H$5:$R$791,11,FALSE),0)</f>
        <v>0</v>
      </c>
      <c r="P56" s="171">
        <f>IFERROR(VLOOKUP($K56,Mar!$H$5:$R$791,10,FALSE),0)  + IFERROR(VLOOKUP($K56,Mar!$H$5:$R$791,11,FALSE),0)</f>
        <v>0</v>
      </c>
      <c r="Q56" s="171">
        <f>IFERROR(VLOOKUP($K56,Abr!$H$5:$R$791,10,FALSE),0)  + IFERROR(VLOOKUP($K56,Abr!$H$5:$R$791,11,FALSE),0)</f>
        <v>0</v>
      </c>
      <c r="R56" s="171">
        <f>IFERROR(VLOOKUP($K56,May!$H$5:$R$791,10,FALSE),0)  + IFERROR(VLOOKUP($K56,May!$H$5:$R$791,11,FALSE),0)</f>
        <v>0</v>
      </c>
      <c r="S56" s="171">
        <f>IFERROR(VLOOKUP($K56,Jun!$H$5:$R$791,10,FALSE),0)  + IFERROR(VLOOKUP($K56,Jun!$H$5:$R$791,11,FALSE),0)</f>
        <v>0</v>
      </c>
      <c r="T56" s="171">
        <f>IFERROR(VLOOKUP($K56,Jul!$H$5:$R$791,10,FALSE),0)  + IFERROR(VLOOKUP($K56,Jul!$H$5:$R$791,11,FALSE),0)</f>
        <v>0</v>
      </c>
      <c r="U56" s="171">
        <f>IFERROR(VLOOKUP($K56,Ago!$H$5:$R$791,10,FALSE),0)  + IFERROR(VLOOKUP($K56,Ago!$H$5:$R$791,11,FALSE),0)</f>
        <v>0</v>
      </c>
      <c r="V56" s="171">
        <f>IFERROR(VLOOKUP($K56,Set!$H$5:$R$791,10,FALSE),0)  + IFERROR(VLOOKUP($K56,Set!$H$5:$R$791,11,FALSE),0)</f>
        <v>0</v>
      </c>
      <c r="W56" s="171">
        <f>IFERROR(VLOOKUP($K56,Oct!$H$5:$R$791,10,FALSE),0)  + IFERROR(VLOOKUP($K56,Oct!$H$5:$R$791,11,FALSE),0)</f>
        <v>0</v>
      </c>
      <c r="X56" s="171">
        <f>IFERROR(VLOOKUP($K56,Nov!$H$5:$R$791,10,FALSE),0)  + IFERROR(VLOOKUP($K56,Nov!$H$5:$R$791,11,FALSE),0)</f>
        <v>0</v>
      </c>
      <c r="Y56" s="171">
        <f>IFERROR(VLOOKUP($K56,Dic!$H$5:$R$791,10,FALSE),0)  + IFERROR(VLOOKUP($K56,Dic!$H$5:$R$791,11,FALSE),0)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1285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1946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IFERROR(VLOOKUP($K57,Metas!$D$4:$V$477,19,FALSE),0)</f>
        <v>59</v>
      </c>
      <c r="N57" s="171">
        <f>IFERROR(VLOOKUP($K57,Ene!$H$5:$R$791,10,FALSE),0)  + IFERROR(VLOOKUP($K57,Ene!$H$5:$R$791,11,FALSE),0)</f>
        <v>0</v>
      </c>
      <c r="O57" s="171">
        <f>IFERROR(VLOOKUP($K57,Feb!$H$5:$R$791,10,FALSE),0)  + IFERROR(VLOOKUP($K57,Feb!$H$5:$R$791,11,FALSE),0)</f>
        <v>0</v>
      </c>
      <c r="P57" s="171">
        <f>IFERROR(VLOOKUP($K57,Mar!$H$5:$R$791,10,FALSE),0)  + IFERROR(VLOOKUP($K57,Mar!$H$5:$R$791,11,FALSE),0)</f>
        <v>0</v>
      </c>
      <c r="Q57" s="171">
        <f>IFERROR(VLOOKUP($K57,Abr!$H$5:$R$791,10,FALSE),0)  + IFERROR(VLOOKUP($K57,Abr!$H$5:$R$791,11,FALSE),0)</f>
        <v>0</v>
      </c>
      <c r="R57" s="171">
        <f>IFERROR(VLOOKUP($K57,May!$H$5:$R$791,10,FALSE),0)  + IFERROR(VLOOKUP($K57,May!$H$5:$R$791,11,FALSE),0)</f>
        <v>0</v>
      </c>
      <c r="S57" s="171">
        <f>IFERROR(VLOOKUP($K57,Jun!$H$5:$R$791,10,FALSE),0)  + IFERROR(VLOOKUP($K57,Jun!$H$5:$R$791,11,FALSE),0)</f>
        <v>0</v>
      </c>
      <c r="T57" s="171">
        <f>IFERROR(VLOOKUP($K57,Jul!$H$5:$R$791,10,FALSE),0)  + IFERROR(VLOOKUP($K57,Jul!$H$5:$R$791,11,FALSE),0)</f>
        <v>0</v>
      </c>
      <c r="U57" s="171">
        <f>IFERROR(VLOOKUP($K57,Ago!$H$5:$R$791,10,FALSE),0)  + IFERROR(VLOOKUP($K57,Ago!$H$5:$R$791,11,FALSE),0)</f>
        <v>0</v>
      </c>
      <c r="V57" s="171">
        <f>IFERROR(VLOOKUP($K57,Set!$H$5:$R$791,10,FALSE),0)  + IFERROR(VLOOKUP($K57,Set!$H$5:$R$791,11,FALSE),0)</f>
        <v>0</v>
      </c>
      <c r="W57" s="171">
        <f>IFERROR(VLOOKUP($K57,Oct!$H$5:$R$791,10,FALSE),0)  + IFERROR(VLOOKUP($K57,Oct!$H$5:$R$791,11,FALSE),0)</f>
        <v>0</v>
      </c>
      <c r="X57" s="171">
        <f>IFERROR(VLOOKUP($K57,Nov!$H$5:$R$791,10,FALSE),0)  + IFERROR(VLOOKUP($K57,Nov!$H$5:$R$791,11,FALSE),0)</f>
        <v>0</v>
      </c>
      <c r="Y57" s="171">
        <f>IFERROR(VLOOKUP($K57,Dic!$H$5:$R$791,10,FALSE),0)  + IFERROR(VLOOKUP($K57,Dic!$H$5:$R$791,11,FALSE),0)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0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IFERROR(VLOOKUP($K58,Metas!$D$4:$V$477,19,FALSE),0)</f>
        <v>135</v>
      </c>
      <c r="N58" s="171">
        <f>IFERROR(VLOOKUP($K58,Ene!$H$5:$R$791,10,FALSE),0)  + IFERROR(VLOOKUP($K58,Ene!$H$5:$R$791,11,FALSE),0)</f>
        <v>1</v>
      </c>
      <c r="O58" s="171">
        <f>IFERROR(VLOOKUP($K58,Feb!$H$5:$R$791,10,FALSE),0)  + IFERROR(VLOOKUP($K58,Feb!$H$5:$R$791,11,FALSE),0)</f>
        <v>0</v>
      </c>
      <c r="P58" s="171">
        <f>IFERROR(VLOOKUP($K58,Mar!$H$5:$R$791,10,FALSE),0)  + IFERROR(VLOOKUP($K58,Mar!$H$5:$R$791,11,FALSE),0)</f>
        <v>0</v>
      </c>
      <c r="Q58" s="171">
        <f>IFERROR(VLOOKUP($K58,Abr!$H$5:$R$791,10,FALSE),0)  + IFERROR(VLOOKUP($K58,Abr!$H$5:$R$791,11,FALSE),0)</f>
        <v>0</v>
      </c>
      <c r="R58" s="171">
        <f>IFERROR(VLOOKUP($K58,May!$H$5:$R$791,10,FALSE),0)  + IFERROR(VLOOKUP($K58,May!$H$5:$R$791,11,FALSE),0)</f>
        <v>0</v>
      </c>
      <c r="S58" s="171">
        <f>IFERROR(VLOOKUP($K58,Jun!$H$5:$R$791,10,FALSE),0)  + IFERROR(VLOOKUP($K58,Jun!$H$5:$R$791,11,FALSE),0)</f>
        <v>0</v>
      </c>
      <c r="T58" s="171">
        <f>IFERROR(VLOOKUP($K58,Jul!$H$5:$R$791,10,FALSE),0)  + IFERROR(VLOOKUP($K58,Jul!$H$5:$R$791,11,FALSE),0)</f>
        <v>0</v>
      </c>
      <c r="U58" s="171">
        <f>IFERROR(VLOOKUP($K58,Ago!$H$5:$R$791,10,FALSE),0)  + IFERROR(VLOOKUP($K58,Ago!$H$5:$R$791,11,FALSE),0)</f>
        <v>0</v>
      </c>
      <c r="V58" s="171">
        <f>IFERROR(VLOOKUP($K58,Set!$H$5:$R$791,10,FALSE),0)  + IFERROR(VLOOKUP($K58,Set!$H$5:$R$791,11,FALSE),0)</f>
        <v>0</v>
      </c>
      <c r="W58" s="171">
        <f>IFERROR(VLOOKUP($K58,Oct!$H$5:$R$791,10,FALSE),0)  + IFERROR(VLOOKUP($K58,Oct!$H$5:$R$791,11,FALSE),0)</f>
        <v>0</v>
      </c>
      <c r="X58" s="171">
        <f>IFERROR(VLOOKUP($K58,Nov!$H$5:$R$791,10,FALSE),0)  + IFERROR(VLOOKUP($K58,Nov!$H$5:$R$791,11,FALSE),0)</f>
        <v>0</v>
      </c>
      <c r="Y58" s="171">
        <f>IFERROR(VLOOKUP($K58,Dic!$H$5:$R$791,10,FALSE),0)  + IFERROR(VLOOKUP($K58,Dic!$H$5:$R$791,11,FALSE),0)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635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IFERROR(VLOOKUP($K59,Metas!$D$4:$V$477,19,FALSE),0)</f>
        <v>43</v>
      </c>
      <c r="N59" s="171">
        <f>IFERROR(VLOOKUP($K59,Ene!$H$5:$R$791,10,FALSE),0)  + IFERROR(VLOOKUP($K59,Ene!$H$5:$R$791,11,FALSE),0)</f>
        <v>8</v>
      </c>
      <c r="O59" s="171">
        <f>IFERROR(VLOOKUP($K59,Feb!$H$5:$R$791,10,FALSE),0)  + IFERROR(VLOOKUP($K59,Feb!$H$5:$R$791,11,FALSE),0)</f>
        <v>8</v>
      </c>
      <c r="P59" s="171">
        <f>IFERROR(VLOOKUP($K59,Mar!$H$5:$R$791,10,FALSE),0)  + IFERROR(VLOOKUP($K59,Mar!$H$5:$R$791,11,FALSE),0)</f>
        <v>10</v>
      </c>
      <c r="Q59" s="171">
        <f>IFERROR(VLOOKUP($K59,Abr!$H$5:$R$791,10,FALSE),0)  + IFERROR(VLOOKUP($K59,Abr!$H$5:$R$791,11,FALSE),0)</f>
        <v>0</v>
      </c>
      <c r="R59" s="171">
        <f>IFERROR(VLOOKUP($K59,May!$H$5:$R$791,10,FALSE),0)  + IFERROR(VLOOKUP($K59,May!$H$5:$R$791,11,FALSE),0)</f>
        <v>0</v>
      </c>
      <c r="S59" s="171">
        <f>IFERROR(VLOOKUP($K59,Jun!$H$5:$R$791,10,FALSE),0)  + IFERROR(VLOOKUP($K59,Jun!$H$5:$R$791,11,FALSE),0)</f>
        <v>0</v>
      </c>
      <c r="T59" s="171">
        <f>IFERROR(VLOOKUP($K59,Jul!$H$5:$R$791,10,FALSE),0)  + IFERROR(VLOOKUP($K59,Jul!$H$5:$R$791,11,FALSE),0)</f>
        <v>0</v>
      </c>
      <c r="U59" s="171">
        <f>IFERROR(VLOOKUP($K59,Ago!$H$5:$R$791,10,FALSE),0)  + IFERROR(VLOOKUP($K59,Ago!$H$5:$R$791,11,FALSE),0)</f>
        <v>0</v>
      </c>
      <c r="V59" s="171">
        <f>IFERROR(VLOOKUP($K59,Set!$H$5:$R$791,10,FALSE),0)  + IFERROR(VLOOKUP($K59,Set!$H$5:$R$791,11,FALSE),0)</f>
        <v>0</v>
      </c>
      <c r="W59" s="171">
        <f>IFERROR(VLOOKUP($K59,Oct!$H$5:$R$791,10,FALSE),0)  + IFERROR(VLOOKUP($K59,Oct!$H$5:$R$791,11,FALSE),0)</f>
        <v>0</v>
      </c>
      <c r="X59" s="171">
        <f>IFERROR(VLOOKUP($K59,Nov!$H$5:$R$791,10,FALSE),0)  + IFERROR(VLOOKUP($K59,Nov!$H$5:$R$791,11,FALSE),0)</f>
        <v>0</v>
      </c>
      <c r="Y59" s="171">
        <f>IFERROR(VLOOKUP($K59,Dic!$H$5:$R$791,10,FALSE),0)  + IFERROR(VLOOKUP($K59,Dic!$H$5:$R$791,11,FALSE),0)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1910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4200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IFERROR(VLOOKUP($K60,Metas!$D$4:$V$477,19,FALSE),0)</f>
        <v>11</v>
      </c>
      <c r="N60" s="171">
        <f>IFERROR(VLOOKUP($K60,Ene!$H$5:$R$791,10,FALSE),0)  + IFERROR(VLOOKUP($K60,Ene!$H$5:$R$791,11,FALSE),0)</f>
        <v>0</v>
      </c>
      <c r="O60" s="171">
        <f>IFERROR(VLOOKUP($K60,Feb!$H$5:$R$791,10,FALSE),0)  + IFERROR(VLOOKUP($K60,Feb!$H$5:$R$791,11,FALSE),0)</f>
        <v>0</v>
      </c>
      <c r="P60" s="171">
        <f>IFERROR(VLOOKUP($K60,Mar!$H$5:$R$791,10,FALSE),0)  + IFERROR(VLOOKUP($K60,Mar!$H$5:$R$791,11,FALSE),0)</f>
        <v>0</v>
      </c>
      <c r="Q60" s="171">
        <f>IFERROR(VLOOKUP($K60,Abr!$H$5:$R$791,10,FALSE),0)  + IFERROR(VLOOKUP($K60,Abr!$H$5:$R$791,11,FALSE),0)</f>
        <v>0</v>
      </c>
      <c r="R60" s="171">
        <f>IFERROR(VLOOKUP($K60,May!$H$5:$R$791,10,FALSE),0)  + IFERROR(VLOOKUP($K60,May!$H$5:$R$791,11,FALSE),0)</f>
        <v>0</v>
      </c>
      <c r="S60" s="171">
        <f>IFERROR(VLOOKUP($K60,Jun!$H$5:$R$791,10,FALSE),0)  + IFERROR(VLOOKUP($K60,Jun!$H$5:$R$791,11,FALSE),0)</f>
        <v>0</v>
      </c>
      <c r="T60" s="171">
        <f>IFERROR(VLOOKUP($K60,Jul!$H$5:$R$791,10,FALSE),0)  + IFERROR(VLOOKUP($K60,Jul!$H$5:$R$791,11,FALSE),0)</f>
        <v>0</v>
      </c>
      <c r="U60" s="171">
        <f>IFERROR(VLOOKUP($K60,Ago!$H$5:$R$791,10,FALSE),0)  + IFERROR(VLOOKUP($K60,Ago!$H$5:$R$791,11,FALSE),0)</f>
        <v>0</v>
      </c>
      <c r="V60" s="171">
        <f>IFERROR(VLOOKUP($K60,Set!$H$5:$R$791,10,FALSE),0)  + IFERROR(VLOOKUP($K60,Set!$H$5:$R$791,11,FALSE),0)</f>
        <v>0</v>
      </c>
      <c r="W60" s="171">
        <f>IFERROR(VLOOKUP($K60,Oct!$H$5:$R$791,10,FALSE),0)  + IFERROR(VLOOKUP($K60,Oct!$H$5:$R$791,11,FALSE),0)</f>
        <v>0</v>
      </c>
      <c r="X60" s="171">
        <f>IFERROR(VLOOKUP($K60,Nov!$H$5:$R$791,10,FALSE),0)  + IFERROR(VLOOKUP($K60,Nov!$H$5:$R$791,11,FALSE),0)</f>
        <v>0</v>
      </c>
      <c r="Y60" s="171">
        <f>IFERROR(VLOOKUP($K60,Dic!$H$5:$R$791,10,FALSE),0)  + IFERROR(VLOOKUP($K60,Dic!$H$5:$R$791,11,FALSE),0)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2715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0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IFERROR(VLOOKUP($K61,Metas!$D$4:$V$477,19,FALSE),0)</f>
        <v>271</v>
      </c>
      <c r="N61" s="171">
        <f>IFERROR(VLOOKUP($K61,Ene!$H$5:$R$791,10,FALSE),0)  + IFERROR(VLOOKUP($K61,Ene!$H$5:$R$791,11,FALSE),0)</f>
        <v>0</v>
      </c>
      <c r="O61" s="171">
        <f>IFERROR(VLOOKUP($K61,Feb!$H$5:$R$791,10,FALSE),0)  + IFERROR(VLOOKUP($K61,Feb!$H$5:$R$791,11,FALSE),0)</f>
        <v>0</v>
      </c>
      <c r="P61" s="171">
        <f>IFERROR(VLOOKUP($K61,Mar!$H$5:$R$791,10,FALSE),0)  + IFERROR(VLOOKUP($K61,Mar!$H$5:$R$791,11,FALSE),0)</f>
        <v>0</v>
      </c>
      <c r="Q61" s="171">
        <f>IFERROR(VLOOKUP($K61,Abr!$H$5:$R$791,10,FALSE),0)  + IFERROR(VLOOKUP($K61,Abr!$H$5:$R$791,11,FALSE),0)</f>
        <v>0</v>
      </c>
      <c r="R61" s="171">
        <f>IFERROR(VLOOKUP($K61,May!$H$5:$R$791,10,FALSE),0)  + IFERROR(VLOOKUP($K61,May!$H$5:$R$791,11,FALSE),0)</f>
        <v>0</v>
      </c>
      <c r="S61" s="171">
        <f>IFERROR(VLOOKUP($K61,Jun!$H$5:$R$791,10,FALSE),0)  + IFERROR(VLOOKUP($K61,Jun!$H$5:$R$791,11,FALSE),0)</f>
        <v>0</v>
      </c>
      <c r="T61" s="171">
        <f>IFERROR(VLOOKUP($K61,Jul!$H$5:$R$791,10,FALSE),0)  + IFERROR(VLOOKUP($K61,Jul!$H$5:$R$791,11,FALSE),0)</f>
        <v>0</v>
      </c>
      <c r="U61" s="171">
        <f>IFERROR(VLOOKUP($K61,Ago!$H$5:$R$791,10,FALSE),0)  + IFERROR(VLOOKUP($K61,Ago!$H$5:$R$791,11,FALSE),0)</f>
        <v>0</v>
      </c>
      <c r="V61" s="171">
        <f>IFERROR(VLOOKUP($K61,Set!$H$5:$R$791,10,FALSE),0)  + IFERROR(VLOOKUP($K61,Set!$H$5:$R$791,11,FALSE),0)</f>
        <v>0</v>
      </c>
      <c r="W61" s="171">
        <f>IFERROR(VLOOKUP($K61,Oct!$H$5:$R$791,10,FALSE),0)  + IFERROR(VLOOKUP($K61,Oct!$H$5:$R$791,11,FALSE),0)</f>
        <v>0</v>
      </c>
      <c r="X61" s="171">
        <f>IFERROR(VLOOKUP($K61,Nov!$H$5:$R$791,10,FALSE),0)  + IFERROR(VLOOKUP($K61,Nov!$H$5:$R$791,11,FALSE),0)</f>
        <v>0</v>
      </c>
      <c r="Y61" s="171">
        <f>IFERROR(VLOOKUP($K61,Dic!$H$5:$R$791,10,FALSE),0)  + IFERROR(VLOOKUP($K61,Dic!$H$5:$R$791,11,FALSE),0)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976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IFERROR(VLOOKUP($K62,Metas!$D$4:$V$477,19,FALSE),0)</f>
        <v>310</v>
      </c>
      <c r="N62" s="171">
        <f>IFERROR(VLOOKUP($K62,Ene!$H$5:$R$791,10,FALSE),0)  + IFERROR(VLOOKUP($K62,Ene!$H$5:$R$791,11,FALSE),0)</f>
        <v>0</v>
      </c>
      <c r="O62" s="171">
        <f>IFERROR(VLOOKUP($K62,Feb!$H$5:$R$791,10,FALSE),0)  + IFERROR(VLOOKUP($K62,Feb!$H$5:$R$791,11,FALSE),0)</f>
        <v>2</v>
      </c>
      <c r="P62" s="171">
        <f>IFERROR(VLOOKUP($K62,Mar!$H$5:$R$791,10,FALSE),0)  + IFERROR(VLOOKUP($K62,Mar!$H$5:$R$791,11,FALSE),0)</f>
        <v>0</v>
      </c>
      <c r="Q62" s="171">
        <f>IFERROR(VLOOKUP($K62,Abr!$H$5:$R$791,10,FALSE),0)  + IFERROR(VLOOKUP($K62,Abr!$H$5:$R$791,11,FALSE),0)</f>
        <v>0</v>
      </c>
      <c r="R62" s="171">
        <f>IFERROR(VLOOKUP($K62,May!$H$5:$R$791,10,FALSE),0)  + IFERROR(VLOOKUP($K62,May!$H$5:$R$791,11,FALSE),0)</f>
        <v>0</v>
      </c>
      <c r="S62" s="171">
        <f>IFERROR(VLOOKUP($K62,Jun!$H$5:$R$791,10,FALSE),0)  + IFERROR(VLOOKUP($K62,Jun!$H$5:$R$791,11,FALSE),0)</f>
        <v>0</v>
      </c>
      <c r="T62" s="171">
        <f>IFERROR(VLOOKUP($K62,Jul!$H$5:$R$791,10,FALSE),0)  + IFERROR(VLOOKUP($K62,Jul!$H$5:$R$791,11,FALSE),0)</f>
        <v>0</v>
      </c>
      <c r="U62" s="171">
        <f>IFERROR(VLOOKUP($K62,Ago!$H$5:$R$791,10,FALSE),0)  + IFERROR(VLOOKUP($K62,Ago!$H$5:$R$791,11,FALSE),0)</f>
        <v>0</v>
      </c>
      <c r="V62" s="171">
        <f>IFERROR(VLOOKUP($K62,Set!$H$5:$R$791,10,FALSE),0)  + IFERROR(VLOOKUP($K62,Set!$H$5:$R$791,11,FALSE),0)</f>
        <v>0</v>
      </c>
      <c r="W62" s="171">
        <f>IFERROR(VLOOKUP($K62,Oct!$H$5:$R$791,10,FALSE),0)  + IFERROR(VLOOKUP($K62,Oct!$H$5:$R$791,11,FALSE),0)</f>
        <v>0</v>
      </c>
      <c r="X62" s="171">
        <f>IFERROR(VLOOKUP($K62,Nov!$H$5:$R$791,10,FALSE),0)  + IFERROR(VLOOKUP($K62,Nov!$H$5:$R$791,11,FALSE),0)</f>
        <v>0</v>
      </c>
      <c r="Y62" s="171">
        <f>IFERROR(VLOOKUP($K62,Dic!$H$5:$R$791,10,FALSE),0)  + IFERROR(VLOOKUP($K62,Dic!$H$5:$R$791,11,FALSE),0)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2131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IFERROR(VLOOKUP($K63,Metas!$D$4:$V$477,19,FALSE),0)</f>
        <v>1037</v>
      </c>
      <c r="N63" s="171">
        <f>IFERROR(VLOOKUP($K63,Ene!$H$5:$R$791,10,FALSE),0)  + IFERROR(VLOOKUP($K63,Ene!$H$5:$R$791,11,FALSE),0)</f>
        <v>30</v>
      </c>
      <c r="O63" s="171">
        <f>IFERROR(VLOOKUP($K63,Feb!$H$5:$R$791,10,FALSE),0)  + IFERROR(VLOOKUP($K63,Feb!$H$5:$R$791,11,FALSE),0)</f>
        <v>29</v>
      </c>
      <c r="P63" s="171">
        <f>IFERROR(VLOOKUP($K63,Mar!$H$5:$R$791,10,FALSE),0)  + IFERROR(VLOOKUP($K63,Mar!$H$5:$R$791,11,FALSE),0)</f>
        <v>38</v>
      </c>
      <c r="Q63" s="171">
        <f>IFERROR(VLOOKUP($K63,Abr!$H$5:$R$791,10,FALSE),0)  + IFERROR(VLOOKUP($K63,Abr!$H$5:$R$791,11,FALSE),0)</f>
        <v>1</v>
      </c>
      <c r="R63" s="171">
        <f>IFERROR(VLOOKUP($K63,May!$H$5:$R$791,10,FALSE),0)  + IFERROR(VLOOKUP($K63,May!$H$5:$R$791,11,FALSE),0)</f>
        <v>0</v>
      </c>
      <c r="S63" s="171">
        <f>IFERROR(VLOOKUP($K63,Jun!$H$5:$R$791,10,FALSE),0)  + IFERROR(VLOOKUP($K63,Jun!$H$5:$R$791,11,FALSE),0)</f>
        <v>0</v>
      </c>
      <c r="T63" s="171">
        <f>IFERROR(VLOOKUP($K63,Jul!$H$5:$R$791,10,FALSE),0)  + IFERROR(VLOOKUP($K63,Jul!$H$5:$R$791,11,FALSE),0)</f>
        <v>0</v>
      </c>
      <c r="U63" s="171">
        <f>IFERROR(VLOOKUP($K63,Ago!$H$5:$R$791,10,FALSE),0)  + IFERROR(VLOOKUP($K63,Ago!$H$5:$R$791,11,FALSE),0)</f>
        <v>0</v>
      </c>
      <c r="V63" s="171">
        <f>IFERROR(VLOOKUP($K63,Set!$H$5:$R$791,10,FALSE),0)  + IFERROR(VLOOKUP($K63,Set!$H$5:$R$791,11,FALSE),0)</f>
        <v>0</v>
      </c>
      <c r="W63" s="171">
        <f>IFERROR(VLOOKUP($K63,Oct!$H$5:$R$791,10,FALSE),0)  + IFERROR(VLOOKUP($K63,Oct!$H$5:$R$791,11,FALSE),0)</f>
        <v>0</v>
      </c>
      <c r="X63" s="171">
        <f>IFERROR(VLOOKUP($K63,Nov!$H$5:$R$791,10,FALSE),0)  + IFERROR(VLOOKUP($K63,Nov!$H$5:$R$791,11,FALSE),0)</f>
        <v>0</v>
      </c>
      <c r="Y63" s="171">
        <f>IFERROR(VLOOKUP($K63,Dic!$H$5:$R$791,10,FALSE),0)  + IFERROR(VLOOKUP($K63,Dic!$H$5:$R$791,11,FALSE),0)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0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1093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IFERROR(VLOOKUP($K64,Metas!$D$4:$V$477,19,FALSE),0)</f>
        <v>214</v>
      </c>
      <c r="N64" s="171">
        <f>IFERROR(VLOOKUP($K64,Ene!$H$5:$R$791,10,FALSE),0)  + IFERROR(VLOOKUP($K64,Ene!$H$5:$R$791,11,FALSE),0)</f>
        <v>2</v>
      </c>
      <c r="O64" s="171">
        <f>IFERROR(VLOOKUP($K64,Feb!$H$5:$R$791,10,FALSE),0)  + IFERROR(VLOOKUP($K64,Feb!$H$5:$R$791,11,FALSE),0)</f>
        <v>6</v>
      </c>
      <c r="P64" s="171">
        <f>IFERROR(VLOOKUP($K64,Mar!$H$5:$R$791,10,FALSE),0)  + IFERROR(VLOOKUP($K64,Mar!$H$5:$R$791,11,FALSE),0)</f>
        <v>6</v>
      </c>
      <c r="Q64" s="171">
        <f>IFERROR(VLOOKUP($K64,Abr!$H$5:$R$791,10,FALSE),0)  + IFERROR(VLOOKUP($K64,Abr!$H$5:$R$791,11,FALSE),0)</f>
        <v>0</v>
      </c>
      <c r="R64" s="171">
        <f>IFERROR(VLOOKUP($K64,May!$H$5:$R$791,10,FALSE),0)  + IFERROR(VLOOKUP($K64,May!$H$5:$R$791,11,FALSE),0)</f>
        <v>0</v>
      </c>
      <c r="S64" s="171">
        <f>IFERROR(VLOOKUP($K64,Jun!$H$5:$R$791,10,FALSE),0)  + IFERROR(VLOOKUP($K64,Jun!$H$5:$R$791,11,FALSE),0)</f>
        <v>0</v>
      </c>
      <c r="T64" s="171">
        <f>IFERROR(VLOOKUP($K64,Jul!$H$5:$R$791,10,FALSE),0)  + IFERROR(VLOOKUP($K64,Jul!$H$5:$R$791,11,FALSE),0)</f>
        <v>0</v>
      </c>
      <c r="U64" s="171">
        <f>IFERROR(VLOOKUP($K64,Ago!$H$5:$R$791,10,FALSE),0)  + IFERROR(VLOOKUP($K64,Ago!$H$5:$R$791,11,FALSE),0)</f>
        <v>0</v>
      </c>
      <c r="V64" s="171">
        <f>IFERROR(VLOOKUP($K64,Set!$H$5:$R$791,10,FALSE),0)  + IFERROR(VLOOKUP($K64,Set!$H$5:$R$791,11,FALSE),0)</f>
        <v>0</v>
      </c>
      <c r="W64" s="171">
        <f>IFERROR(VLOOKUP($K64,Oct!$H$5:$R$791,10,FALSE),0)  + IFERROR(VLOOKUP($K64,Oct!$H$5:$R$791,11,FALSE),0)</f>
        <v>0</v>
      </c>
      <c r="X64" s="171">
        <f>IFERROR(VLOOKUP($K64,Nov!$H$5:$R$791,10,FALSE),0)  + IFERROR(VLOOKUP($K64,Nov!$H$5:$R$791,11,FALSE),0)</f>
        <v>0</v>
      </c>
      <c r="Y64" s="171">
        <f>IFERROR(VLOOKUP($K64,Dic!$H$5:$R$791,10,FALSE),0)  + IFERROR(VLOOKUP($K64,Dic!$H$5:$R$791,11,FALSE),0)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1334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4683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IFERROR(VLOOKUP($K65,Metas!$D$4:$V$477,19,FALSE),0)</f>
        <v>1157</v>
      </c>
      <c r="N65" s="171">
        <f>IFERROR(VLOOKUP($K65,Ene!$H$5:$R$791,10,FALSE),0)  + IFERROR(VLOOKUP($K65,Ene!$H$5:$R$791,11,FALSE),0)</f>
        <v>9</v>
      </c>
      <c r="O65" s="171">
        <f>IFERROR(VLOOKUP($K65,Feb!$H$5:$R$791,10,FALSE),0)  + IFERROR(VLOOKUP($K65,Feb!$H$5:$R$791,11,FALSE),0)</f>
        <v>17</v>
      </c>
      <c r="P65" s="171">
        <f>IFERROR(VLOOKUP($K65,Mar!$H$5:$R$791,10,FALSE),0)  + IFERROR(VLOOKUP($K65,Mar!$H$5:$R$791,11,FALSE),0)</f>
        <v>15</v>
      </c>
      <c r="Q65" s="171">
        <f>IFERROR(VLOOKUP($K65,Abr!$H$5:$R$791,10,FALSE),0)  + IFERROR(VLOOKUP($K65,Abr!$H$5:$R$791,11,FALSE),0)</f>
        <v>5</v>
      </c>
      <c r="R65" s="171">
        <f>IFERROR(VLOOKUP($K65,May!$H$5:$R$791,10,FALSE),0)  + IFERROR(VLOOKUP($K65,May!$H$5:$R$791,11,FALSE),0)</f>
        <v>0</v>
      </c>
      <c r="S65" s="171">
        <f>IFERROR(VLOOKUP($K65,Jun!$H$5:$R$791,10,FALSE),0)  + IFERROR(VLOOKUP($K65,Jun!$H$5:$R$791,11,FALSE),0)</f>
        <v>0</v>
      </c>
      <c r="T65" s="171">
        <f>IFERROR(VLOOKUP($K65,Jul!$H$5:$R$791,10,FALSE),0)  + IFERROR(VLOOKUP($K65,Jul!$H$5:$R$791,11,FALSE),0)</f>
        <v>0</v>
      </c>
      <c r="U65" s="171">
        <f>IFERROR(VLOOKUP($K65,Ago!$H$5:$R$791,10,FALSE),0)  + IFERROR(VLOOKUP($K65,Ago!$H$5:$R$791,11,FALSE),0)</f>
        <v>0</v>
      </c>
      <c r="V65" s="171">
        <f>IFERROR(VLOOKUP($K65,Set!$H$5:$R$791,10,FALSE),0)  + IFERROR(VLOOKUP($K65,Set!$H$5:$R$791,11,FALSE),0)</f>
        <v>0</v>
      </c>
      <c r="W65" s="171">
        <f>IFERROR(VLOOKUP($K65,Oct!$H$5:$R$791,10,FALSE),0)  + IFERROR(VLOOKUP($K65,Oct!$H$5:$R$791,11,FALSE),0)</f>
        <v>0</v>
      </c>
      <c r="X65" s="171">
        <f>IFERROR(VLOOKUP($K65,Nov!$H$5:$R$791,10,FALSE),0)  + IFERROR(VLOOKUP($K65,Nov!$H$5:$R$791,11,FALSE),0)</f>
        <v>0</v>
      </c>
      <c r="Y65" s="171">
        <f>IFERROR(VLOOKUP($K65,Dic!$H$5:$R$791,10,FALSE),0)  + IFERROR(VLOOKUP($K65,Dic!$H$5:$R$791,11,FALSE),0)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774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1235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IFERROR(VLOOKUP($K66,Metas!$D$4:$V$477,19,FALSE),0)</f>
        <v>85</v>
      </c>
      <c r="N66" s="171">
        <f>IFERROR(VLOOKUP($K66,Ene!$H$5:$R$791,10,FALSE),0)  + IFERROR(VLOOKUP($K66,Ene!$H$5:$R$791,11,FALSE),0)</f>
        <v>0</v>
      </c>
      <c r="O66" s="171">
        <f>IFERROR(VLOOKUP($K66,Feb!$H$5:$R$791,10,FALSE),0)  + IFERROR(VLOOKUP($K66,Feb!$H$5:$R$791,11,FALSE),0)</f>
        <v>0</v>
      </c>
      <c r="P66" s="171">
        <f>IFERROR(VLOOKUP($K66,Mar!$H$5:$R$791,10,FALSE),0)  + IFERROR(VLOOKUP($K66,Mar!$H$5:$R$791,11,FALSE),0)</f>
        <v>0</v>
      </c>
      <c r="Q66" s="171">
        <f>IFERROR(VLOOKUP($K66,Abr!$H$5:$R$791,10,FALSE),0)  + IFERROR(VLOOKUP($K66,Abr!$H$5:$R$791,11,FALSE),0)</f>
        <v>0</v>
      </c>
      <c r="R66" s="171">
        <f>IFERROR(VLOOKUP($K66,May!$H$5:$R$791,10,FALSE),0)  + IFERROR(VLOOKUP($K66,May!$H$5:$R$791,11,FALSE),0)</f>
        <v>0</v>
      </c>
      <c r="S66" s="171">
        <f>IFERROR(VLOOKUP($K66,Jun!$H$5:$R$791,10,FALSE),0)  + IFERROR(VLOOKUP($K66,Jun!$H$5:$R$791,11,FALSE),0)</f>
        <v>0</v>
      </c>
      <c r="T66" s="171">
        <f>IFERROR(VLOOKUP($K66,Jul!$H$5:$R$791,10,FALSE),0)  + IFERROR(VLOOKUP($K66,Jul!$H$5:$R$791,11,FALSE),0)</f>
        <v>0</v>
      </c>
      <c r="U66" s="171">
        <f>IFERROR(VLOOKUP($K66,Ago!$H$5:$R$791,10,FALSE),0)  + IFERROR(VLOOKUP($K66,Ago!$H$5:$R$791,11,FALSE),0)</f>
        <v>0</v>
      </c>
      <c r="V66" s="171">
        <f>IFERROR(VLOOKUP($K66,Set!$H$5:$R$791,10,FALSE),0)  + IFERROR(VLOOKUP($K66,Set!$H$5:$R$791,11,FALSE),0)</f>
        <v>0</v>
      </c>
      <c r="W66" s="171">
        <f>IFERROR(VLOOKUP($K66,Oct!$H$5:$R$791,10,FALSE),0)  + IFERROR(VLOOKUP($K66,Oct!$H$5:$R$791,11,FALSE),0)</f>
        <v>0</v>
      </c>
      <c r="X66" s="171">
        <f>IFERROR(VLOOKUP($K66,Nov!$H$5:$R$791,10,FALSE),0)  + IFERROR(VLOOKUP($K66,Nov!$H$5:$R$791,11,FALSE),0)</f>
        <v>0</v>
      </c>
      <c r="Y66" s="171">
        <f>IFERROR(VLOOKUP($K66,Dic!$H$5:$R$791,10,FALSE),0)  + IFERROR(VLOOKUP($K66,Dic!$H$5:$R$791,11,FALSE),0)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2965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IFERROR(VLOOKUP($K67,Metas!$D$4:$V$477,19,FALSE),0)</f>
        <v>153</v>
      </c>
      <c r="N67" s="171">
        <f>IFERROR(VLOOKUP($K67,Ene!$H$5:$R$791,10,FALSE),0)  + IFERROR(VLOOKUP($K67,Ene!$H$5:$R$791,11,FALSE),0)</f>
        <v>0</v>
      </c>
      <c r="O67" s="171">
        <f>IFERROR(VLOOKUP($K67,Feb!$H$5:$R$791,10,FALSE),0)  + IFERROR(VLOOKUP($K67,Feb!$H$5:$R$791,11,FALSE),0)</f>
        <v>0</v>
      </c>
      <c r="P67" s="171">
        <f>IFERROR(VLOOKUP($K67,Mar!$H$5:$R$791,10,FALSE),0)  + IFERROR(VLOOKUP($K67,Mar!$H$5:$R$791,11,FALSE),0)</f>
        <v>0</v>
      </c>
      <c r="Q67" s="171">
        <f>IFERROR(VLOOKUP($K67,Abr!$H$5:$R$791,10,FALSE),0)  + IFERROR(VLOOKUP($K67,Abr!$H$5:$R$791,11,FALSE),0)</f>
        <v>0</v>
      </c>
      <c r="R67" s="171">
        <f>IFERROR(VLOOKUP($K67,May!$H$5:$R$791,10,FALSE),0)  + IFERROR(VLOOKUP($K67,May!$H$5:$R$791,11,FALSE),0)</f>
        <v>0</v>
      </c>
      <c r="S67" s="171">
        <f>IFERROR(VLOOKUP($K67,Jun!$H$5:$R$791,10,FALSE),0)  + IFERROR(VLOOKUP($K67,Jun!$H$5:$R$791,11,FALSE),0)</f>
        <v>0</v>
      </c>
      <c r="T67" s="171">
        <f>IFERROR(VLOOKUP($K67,Jul!$H$5:$R$791,10,FALSE),0)  + IFERROR(VLOOKUP($K67,Jul!$H$5:$R$791,11,FALSE),0)</f>
        <v>0</v>
      </c>
      <c r="U67" s="171">
        <f>IFERROR(VLOOKUP($K67,Ago!$H$5:$R$791,10,FALSE),0)  + IFERROR(VLOOKUP($K67,Ago!$H$5:$R$791,11,FALSE),0)</f>
        <v>0</v>
      </c>
      <c r="V67" s="171">
        <f>IFERROR(VLOOKUP($K67,Set!$H$5:$R$791,10,FALSE),0)  + IFERROR(VLOOKUP($K67,Set!$H$5:$R$791,11,FALSE),0)</f>
        <v>0</v>
      </c>
      <c r="W67" s="171">
        <f>IFERROR(VLOOKUP($K67,Oct!$H$5:$R$791,10,FALSE),0)  + IFERROR(VLOOKUP($K67,Oct!$H$5:$R$791,11,FALSE),0)</f>
        <v>0</v>
      </c>
      <c r="X67" s="171">
        <f>IFERROR(VLOOKUP($K67,Nov!$H$5:$R$791,10,FALSE),0)  + IFERROR(VLOOKUP($K67,Nov!$H$5:$R$791,11,FALSE),0)</f>
        <v>0</v>
      </c>
      <c r="Y67" s="171">
        <f>IFERROR(VLOOKUP($K67,Dic!$H$5:$R$791,10,FALSE),0)  + IFERROR(VLOOKUP($K67,Dic!$H$5:$R$791,11,FALSE),0)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483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IFERROR(VLOOKUP($K68,Metas!$D$4:$V$477,19,FALSE),0)</f>
        <v>193</v>
      </c>
      <c r="N68" s="171">
        <f>IFERROR(VLOOKUP($K68,Ene!$H$5:$R$791,10,FALSE),0)  + IFERROR(VLOOKUP($K68,Ene!$H$5:$R$791,11,FALSE),0)</f>
        <v>11</v>
      </c>
      <c r="O68" s="171">
        <f>IFERROR(VLOOKUP($K68,Feb!$H$5:$R$791,10,FALSE),0)  + IFERROR(VLOOKUP($K68,Feb!$H$5:$R$791,11,FALSE),0)</f>
        <v>10</v>
      </c>
      <c r="P68" s="171">
        <f>IFERROR(VLOOKUP($K68,Mar!$H$5:$R$791,10,FALSE),0)  + IFERROR(VLOOKUP($K68,Mar!$H$5:$R$791,11,FALSE),0)</f>
        <v>3</v>
      </c>
      <c r="Q68" s="171">
        <f>IFERROR(VLOOKUP($K68,Abr!$H$5:$R$791,10,FALSE),0)  + IFERROR(VLOOKUP($K68,Abr!$H$5:$R$791,11,FALSE),0)</f>
        <v>0</v>
      </c>
      <c r="R68" s="171">
        <f>IFERROR(VLOOKUP($K68,May!$H$5:$R$791,10,FALSE),0)  + IFERROR(VLOOKUP($K68,May!$H$5:$R$791,11,FALSE),0)</f>
        <v>0</v>
      </c>
      <c r="S68" s="171">
        <f>IFERROR(VLOOKUP($K68,Jun!$H$5:$R$791,10,FALSE),0)  + IFERROR(VLOOKUP($K68,Jun!$H$5:$R$791,11,FALSE),0)</f>
        <v>0</v>
      </c>
      <c r="T68" s="171">
        <f>IFERROR(VLOOKUP($K68,Jul!$H$5:$R$791,10,FALSE),0)  + IFERROR(VLOOKUP($K68,Jul!$H$5:$R$791,11,FALSE),0)</f>
        <v>0</v>
      </c>
      <c r="U68" s="171">
        <f>IFERROR(VLOOKUP($K68,Ago!$H$5:$R$791,10,FALSE),0)  + IFERROR(VLOOKUP($K68,Ago!$H$5:$R$791,11,FALSE),0)</f>
        <v>0</v>
      </c>
      <c r="V68" s="171">
        <f>IFERROR(VLOOKUP($K68,Set!$H$5:$R$791,10,FALSE),0)  + IFERROR(VLOOKUP($K68,Set!$H$5:$R$791,11,FALSE),0)</f>
        <v>0</v>
      </c>
      <c r="W68" s="171">
        <f>IFERROR(VLOOKUP($K68,Oct!$H$5:$R$791,10,FALSE),0)  + IFERROR(VLOOKUP($K68,Oct!$H$5:$R$791,11,FALSE),0)</f>
        <v>0</v>
      </c>
      <c r="X68" s="171">
        <f>IFERROR(VLOOKUP($K68,Nov!$H$5:$R$791,10,FALSE),0)  + IFERROR(VLOOKUP($K68,Nov!$H$5:$R$791,11,FALSE),0)</f>
        <v>0</v>
      </c>
      <c r="Y68" s="171">
        <f>IFERROR(VLOOKUP($K68,Dic!$H$5:$R$791,10,FALSE),0)  + IFERROR(VLOOKUP($K68,Dic!$H$5:$R$791,11,FALSE),0)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543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4589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IFERROR(VLOOKUP($K69,Metas!$D$4:$V$477,19,FALSE),0)</f>
        <v>353</v>
      </c>
      <c r="N69" s="171">
        <f>IFERROR(VLOOKUP($K69,Ene!$H$5:$R$791,10,FALSE),0)  + IFERROR(VLOOKUP($K69,Ene!$H$5:$R$791,11,FALSE),0)</f>
        <v>0</v>
      </c>
      <c r="O69" s="171">
        <f>IFERROR(VLOOKUP($K69,Feb!$H$5:$R$791,10,FALSE),0)  + IFERROR(VLOOKUP($K69,Feb!$H$5:$R$791,11,FALSE),0)</f>
        <v>0</v>
      </c>
      <c r="P69" s="171">
        <f>IFERROR(VLOOKUP($K69,Mar!$H$5:$R$791,10,FALSE),0)  + IFERROR(VLOOKUP($K69,Mar!$H$5:$R$791,11,FALSE),0)</f>
        <v>0</v>
      </c>
      <c r="Q69" s="171">
        <f>IFERROR(VLOOKUP($K69,Abr!$H$5:$R$791,10,FALSE),0)  + IFERROR(VLOOKUP($K69,Abr!$H$5:$R$791,11,FALSE),0)</f>
        <v>0</v>
      </c>
      <c r="R69" s="171">
        <f>IFERROR(VLOOKUP($K69,May!$H$5:$R$791,10,FALSE),0)  + IFERROR(VLOOKUP($K69,May!$H$5:$R$791,11,FALSE),0)</f>
        <v>0</v>
      </c>
      <c r="S69" s="171">
        <f>IFERROR(VLOOKUP($K69,Jun!$H$5:$R$791,10,FALSE),0)  + IFERROR(VLOOKUP($K69,Jun!$H$5:$R$791,11,FALSE),0)</f>
        <v>0</v>
      </c>
      <c r="T69" s="171">
        <f>IFERROR(VLOOKUP($K69,Jul!$H$5:$R$791,10,FALSE),0)  + IFERROR(VLOOKUP($K69,Jul!$H$5:$R$791,11,FALSE),0)</f>
        <v>0</v>
      </c>
      <c r="U69" s="171">
        <f>IFERROR(VLOOKUP($K69,Ago!$H$5:$R$791,10,FALSE),0)  + IFERROR(VLOOKUP($K69,Ago!$H$5:$R$791,11,FALSE),0)</f>
        <v>0</v>
      </c>
      <c r="V69" s="171">
        <f>IFERROR(VLOOKUP($K69,Set!$H$5:$R$791,10,FALSE),0)  + IFERROR(VLOOKUP($K69,Set!$H$5:$R$791,11,FALSE),0)</f>
        <v>0</v>
      </c>
      <c r="W69" s="171">
        <f>IFERROR(VLOOKUP($K69,Oct!$H$5:$R$791,10,FALSE),0)  + IFERROR(VLOOKUP($K69,Oct!$H$5:$R$791,11,FALSE),0)</f>
        <v>0</v>
      </c>
      <c r="X69" s="171">
        <f>IFERROR(VLOOKUP($K69,Nov!$H$5:$R$791,10,FALSE),0)  + IFERROR(VLOOKUP($K69,Nov!$H$5:$R$791,11,FALSE),0)</f>
        <v>0</v>
      </c>
      <c r="Y69" s="171">
        <f>IFERROR(VLOOKUP($K69,Dic!$H$5:$R$791,10,FALSE),0)  + IFERROR(VLOOKUP($K69,Dic!$H$5:$R$791,11,FALSE),0)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231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1987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IFERROR(VLOOKUP($K70,Metas!$D$4:$V$477,19,FALSE),0)</f>
        <v>452</v>
      </c>
      <c r="N70" s="171">
        <f>IFERROR(VLOOKUP($K70,Ene!$H$5:$R$791,10,FALSE),0)  + IFERROR(VLOOKUP($K70,Ene!$H$5:$R$791,11,FALSE),0)</f>
        <v>0</v>
      </c>
      <c r="O70" s="171">
        <f>IFERROR(VLOOKUP($K70,Feb!$H$5:$R$791,10,FALSE),0)  + IFERROR(VLOOKUP($K70,Feb!$H$5:$R$791,11,FALSE),0)</f>
        <v>0</v>
      </c>
      <c r="P70" s="171">
        <f>IFERROR(VLOOKUP($K70,Mar!$H$5:$R$791,10,FALSE),0)  + IFERROR(VLOOKUP($K70,Mar!$H$5:$R$791,11,FALSE),0)</f>
        <v>0</v>
      </c>
      <c r="Q70" s="171">
        <f>IFERROR(VLOOKUP($K70,Abr!$H$5:$R$791,10,FALSE),0)  + IFERROR(VLOOKUP($K70,Abr!$H$5:$R$791,11,FALSE),0)</f>
        <v>0</v>
      </c>
      <c r="R70" s="171">
        <f>IFERROR(VLOOKUP($K70,May!$H$5:$R$791,10,FALSE),0)  + IFERROR(VLOOKUP($K70,May!$H$5:$R$791,11,FALSE),0)</f>
        <v>0</v>
      </c>
      <c r="S70" s="171">
        <f>IFERROR(VLOOKUP($K70,Jun!$H$5:$R$791,10,FALSE),0)  + IFERROR(VLOOKUP($K70,Jun!$H$5:$R$791,11,FALSE),0)</f>
        <v>0</v>
      </c>
      <c r="T70" s="171">
        <f>IFERROR(VLOOKUP($K70,Jul!$H$5:$R$791,10,FALSE),0)  + IFERROR(VLOOKUP($K70,Jul!$H$5:$R$791,11,FALSE),0)</f>
        <v>0</v>
      </c>
      <c r="U70" s="171">
        <f>IFERROR(VLOOKUP($K70,Ago!$H$5:$R$791,10,FALSE),0)  + IFERROR(VLOOKUP($K70,Ago!$H$5:$R$791,11,FALSE),0)</f>
        <v>0</v>
      </c>
      <c r="V70" s="171">
        <f>IFERROR(VLOOKUP($K70,Set!$H$5:$R$791,10,FALSE),0)  + IFERROR(VLOOKUP($K70,Set!$H$5:$R$791,11,FALSE),0)</f>
        <v>0</v>
      </c>
      <c r="W70" s="171">
        <f>IFERROR(VLOOKUP($K70,Oct!$H$5:$R$791,10,FALSE),0)  + IFERROR(VLOOKUP($K70,Oct!$H$5:$R$791,11,FALSE),0)</f>
        <v>0</v>
      </c>
      <c r="X70" s="171">
        <f>IFERROR(VLOOKUP($K70,Nov!$H$5:$R$791,10,FALSE),0)  + IFERROR(VLOOKUP($K70,Nov!$H$5:$R$791,11,FALSE),0)</f>
        <v>0</v>
      </c>
      <c r="Y70" s="171">
        <f>IFERROR(VLOOKUP($K70,Dic!$H$5:$R$791,10,FALSE),0)  + IFERROR(VLOOKUP($K70,Dic!$H$5:$R$791,11,FALSE),0)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5148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1217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IFERROR(VLOOKUP($K71,Metas!$D$4:$V$477,19,FALSE),0)</f>
        <v>234</v>
      </c>
      <c r="N71" s="171">
        <f>IFERROR(VLOOKUP($K71,Ene!$H$5:$R$791,10,FALSE),0)  + IFERROR(VLOOKUP($K71,Ene!$H$5:$R$791,11,FALSE),0)</f>
        <v>0</v>
      </c>
      <c r="O71" s="171">
        <f>IFERROR(VLOOKUP($K71,Feb!$H$5:$R$791,10,FALSE),0)  + IFERROR(VLOOKUP($K71,Feb!$H$5:$R$791,11,FALSE),0)</f>
        <v>0</v>
      </c>
      <c r="P71" s="171">
        <f>IFERROR(VLOOKUP($K71,Mar!$H$5:$R$791,10,FALSE),0)  + IFERROR(VLOOKUP($K71,Mar!$H$5:$R$791,11,FALSE),0)</f>
        <v>0</v>
      </c>
      <c r="Q71" s="171">
        <f>IFERROR(VLOOKUP($K71,Abr!$H$5:$R$791,10,FALSE),0)  + IFERROR(VLOOKUP($K71,Abr!$H$5:$R$791,11,FALSE),0)</f>
        <v>0</v>
      </c>
      <c r="R71" s="171">
        <f>IFERROR(VLOOKUP($K71,May!$H$5:$R$791,10,FALSE),0)  + IFERROR(VLOOKUP($K71,May!$H$5:$R$791,11,FALSE),0)</f>
        <v>0</v>
      </c>
      <c r="S71" s="171">
        <f>IFERROR(VLOOKUP($K71,Jun!$H$5:$R$791,10,FALSE),0)  + IFERROR(VLOOKUP($K71,Jun!$H$5:$R$791,11,FALSE),0)</f>
        <v>0</v>
      </c>
      <c r="T71" s="171">
        <f>IFERROR(VLOOKUP($K71,Jul!$H$5:$R$791,10,FALSE),0)  + IFERROR(VLOOKUP($K71,Jul!$H$5:$R$791,11,FALSE),0)</f>
        <v>0</v>
      </c>
      <c r="U71" s="171">
        <f>IFERROR(VLOOKUP($K71,Ago!$H$5:$R$791,10,FALSE),0)  + IFERROR(VLOOKUP($K71,Ago!$H$5:$R$791,11,FALSE),0)</f>
        <v>0</v>
      </c>
      <c r="V71" s="171">
        <f>IFERROR(VLOOKUP($K71,Set!$H$5:$R$791,10,FALSE),0)  + IFERROR(VLOOKUP($K71,Set!$H$5:$R$791,11,FALSE),0)</f>
        <v>0</v>
      </c>
      <c r="W71" s="171">
        <f>IFERROR(VLOOKUP($K71,Oct!$H$5:$R$791,10,FALSE),0)  + IFERROR(VLOOKUP($K71,Oct!$H$5:$R$791,11,FALSE),0)</f>
        <v>0</v>
      </c>
      <c r="X71" s="171">
        <f>IFERROR(VLOOKUP($K71,Nov!$H$5:$R$791,10,FALSE),0)  + IFERROR(VLOOKUP($K71,Nov!$H$5:$R$791,11,FALSE),0)</f>
        <v>0</v>
      </c>
      <c r="Y71" s="171">
        <f>IFERROR(VLOOKUP($K71,Dic!$H$5:$R$791,10,FALSE),0)  + IFERROR(VLOOKUP($K71,Dic!$H$5:$R$791,11,FALSE),0)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85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1385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IFERROR(VLOOKUP($K72,Metas!$D$4:$V$477,19,FALSE),0)</f>
        <v>202</v>
      </c>
      <c r="N72" s="171">
        <f>IFERROR(VLOOKUP($K72,Ene!$H$5:$R$791,10,FALSE),0)  + IFERROR(VLOOKUP($K72,Ene!$H$5:$R$791,11,FALSE),0)</f>
        <v>0</v>
      </c>
      <c r="O72" s="171">
        <f>IFERROR(VLOOKUP($K72,Feb!$H$5:$R$791,10,FALSE),0)  + IFERROR(VLOOKUP($K72,Feb!$H$5:$R$791,11,FALSE),0)</f>
        <v>0</v>
      </c>
      <c r="P72" s="171">
        <f>IFERROR(VLOOKUP($K72,Mar!$H$5:$R$791,10,FALSE),0)  + IFERROR(VLOOKUP($K72,Mar!$H$5:$R$791,11,FALSE),0)</f>
        <v>0</v>
      </c>
      <c r="Q72" s="171">
        <f>IFERROR(VLOOKUP($K72,Abr!$H$5:$R$791,10,FALSE),0)  + IFERROR(VLOOKUP($K72,Abr!$H$5:$R$791,11,FALSE),0)</f>
        <v>0</v>
      </c>
      <c r="R72" s="171">
        <f>IFERROR(VLOOKUP($K72,May!$H$5:$R$791,10,FALSE),0)  + IFERROR(VLOOKUP($K72,May!$H$5:$R$791,11,FALSE),0)</f>
        <v>0</v>
      </c>
      <c r="S72" s="171">
        <f>IFERROR(VLOOKUP($K72,Jun!$H$5:$R$791,10,FALSE),0)  + IFERROR(VLOOKUP($K72,Jun!$H$5:$R$791,11,FALSE),0)</f>
        <v>0</v>
      </c>
      <c r="T72" s="171">
        <f>IFERROR(VLOOKUP($K72,Jul!$H$5:$R$791,10,FALSE),0)  + IFERROR(VLOOKUP($K72,Jul!$H$5:$R$791,11,FALSE),0)</f>
        <v>0</v>
      </c>
      <c r="U72" s="171">
        <f>IFERROR(VLOOKUP($K72,Ago!$H$5:$R$791,10,FALSE),0)  + IFERROR(VLOOKUP($K72,Ago!$H$5:$R$791,11,FALSE),0)</f>
        <v>0</v>
      </c>
      <c r="V72" s="171">
        <f>IFERROR(VLOOKUP($K72,Set!$H$5:$R$791,10,FALSE),0)  + IFERROR(VLOOKUP($K72,Set!$H$5:$R$791,11,FALSE),0)</f>
        <v>0</v>
      </c>
      <c r="W72" s="171">
        <f>IFERROR(VLOOKUP($K72,Oct!$H$5:$R$791,10,FALSE),0)  + IFERROR(VLOOKUP($K72,Oct!$H$5:$R$791,11,FALSE),0)</f>
        <v>0</v>
      </c>
      <c r="X72" s="171">
        <f>IFERROR(VLOOKUP($K72,Nov!$H$5:$R$791,10,FALSE),0)  + IFERROR(VLOOKUP($K72,Nov!$H$5:$R$791,11,FALSE),0)</f>
        <v>0</v>
      </c>
      <c r="Y72" s="171">
        <f>IFERROR(VLOOKUP($K72,Dic!$H$5:$R$791,10,FALSE),0)  + IFERROR(VLOOKUP($K72,Dic!$H$5:$R$791,11,FALSE),0)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75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49106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IFERROR(VLOOKUP($K73,Metas!$D$4:$V$477,19,FALSE),0)</f>
        <v>93</v>
      </c>
      <c r="N73" s="171">
        <f>IFERROR(VLOOKUP($K73,Ene!$H$5:$R$791,10,FALSE),0)  + IFERROR(VLOOKUP($K73,Ene!$H$5:$R$791,11,FALSE),0)</f>
        <v>2</v>
      </c>
      <c r="O73" s="171">
        <f>IFERROR(VLOOKUP($K73,Feb!$H$5:$R$791,10,FALSE),0)  + IFERROR(VLOOKUP($K73,Feb!$H$5:$R$791,11,FALSE),0)</f>
        <v>0</v>
      </c>
      <c r="P73" s="171">
        <f>IFERROR(VLOOKUP($K73,Mar!$H$5:$R$791,10,FALSE),0)  + IFERROR(VLOOKUP($K73,Mar!$H$5:$R$791,11,FALSE),0)</f>
        <v>0</v>
      </c>
      <c r="Q73" s="171">
        <f>IFERROR(VLOOKUP($K73,Abr!$H$5:$R$791,10,FALSE),0)  + IFERROR(VLOOKUP($K73,Abr!$H$5:$R$791,11,FALSE),0)</f>
        <v>0</v>
      </c>
      <c r="R73" s="171">
        <f>IFERROR(VLOOKUP($K73,May!$H$5:$R$791,10,FALSE),0)  + IFERROR(VLOOKUP($K73,May!$H$5:$R$791,11,FALSE),0)</f>
        <v>0</v>
      </c>
      <c r="S73" s="171">
        <f>IFERROR(VLOOKUP($K73,Jun!$H$5:$R$791,10,FALSE),0)  + IFERROR(VLOOKUP($K73,Jun!$H$5:$R$791,11,FALSE),0)</f>
        <v>0</v>
      </c>
      <c r="T73" s="171">
        <f>IFERROR(VLOOKUP($K73,Jul!$H$5:$R$791,10,FALSE),0)  + IFERROR(VLOOKUP($K73,Jul!$H$5:$R$791,11,FALSE),0)</f>
        <v>0</v>
      </c>
      <c r="U73" s="171">
        <f>IFERROR(VLOOKUP($K73,Ago!$H$5:$R$791,10,FALSE),0)  + IFERROR(VLOOKUP($K73,Ago!$H$5:$R$791,11,FALSE),0)</f>
        <v>0</v>
      </c>
      <c r="V73" s="171">
        <f>IFERROR(VLOOKUP($K73,Set!$H$5:$R$791,10,FALSE),0)  + IFERROR(VLOOKUP($K73,Set!$H$5:$R$791,11,FALSE),0)</f>
        <v>0</v>
      </c>
      <c r="W73" s="171">
        <f>IFERROR(VLOOKUP($K73,Oct!$H$5:$R$791,10,FALSE),0)  + IFERROR(VLOOKUP($K73,Oct!$H$5:$R$791,11,FALSE),0)</f>
        <v>0</v>
      </c>
      <c r="X73" s="171">
        <f>IFERROR(VLOOKUP($K73,Nov!$H$5:$R$791,10,FALSE),0)  + IFERROR(VLOOKUP($K73,Nov!$H$5:$R$791,11,FALSE),0)</f>
        <v>0</v>
      </c>
      <c r="Y73" s="171">
        <f>IFERROR(VLOOKUP($K73,Dic!$H$5:$R$791,10,FALSE),0)  + IFERROR(VLOOKUP($K73,Dic!$H$5:$R$791,11,FALSE),0)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372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IFERROR(VLOOKUP($K74,Metas!$D$4:$V$477,19,FALSE),0)</f>
        <v>0</v>
      </c>
      <c r="N74" s="171">
        <f>IFERROR(VLOOKUP($K74,Ene!$H$5:$R$791,10,FALSE),0)  + IFERROR(VLOOKUP($K74,Ene!$H$5:$R$791,11,FALSE),0)</f>
        <v>0</v>
      </c>
      <c r="O74" s="171">
        <f>IFERROR(VLOOKUP($K74,Feb!$H$5:$R$791,10,FALSE),0)  + IFERROR(VLOOKUP($K74,Feb!$H$5:$R$791,11,FALSE),0)</f>
        <v>0</v>
      </c>
      <c r="P74" s="171">
        <f>IFERROR(VLOOKUP($K74,Mar!$H$5:$R$791,10,FALSE),0)  + IFERROR(VLOOKUP($K74,Mar!$H$5:$R$791,11,FALSE),0)</f>
        <v>0</v>
      </c>
      <c r="Q74" s="171">
        <f>IFERROR(VLOOKUP($K74,Abr!$H$5:$R$791,10,FALSE),0)  + IFERROR(VLOOKUP($K74,Abr!$H$5:$R$791,11,FALSE),0)</f>
        <v>0</v>
      </c>
      <c r="R74" s="171">
        <f>IFERROR(VLOOKUP($K74,May!$H$5:$R$791,10,FALSE),0)  + IFERROR(VLOOKUP($K74,May!$H$5:$R$791,11,FALSE),0)</f>
        <v>0</v>
      </c>
      <c r="S74" s="171">
        <f>IFERROR(VLOOKUP($K74,Jun!$H$5:$R$791,10,FALSE),0)  + IFERROR(VLOOKUP($K74,Jun!$H$5:$R$791,11,FALSE),0)</f>
        <v>0</v>
      </c>
      <c r="T74" s="171">
        <f>IFERROR(VLOOKUP($K74,Jul!$H$5:$R$791,10,FALSE),0)  + IFERROR(VLOOKUP($K74,Jul!$H$5:$R$791,11,FALSE),0)</f>
        <v>0</v>
      </c>
      <c r="U74" s="171">
        <f>IFERROR(VLOOKUP($K74,Ago!$H$5:$R$791,10,FALSE),0)  + IFERROR(VLOOKUP($K74,Ago!$H$5:$R$791,11,FALSE),0)</f>
        <v>0</v>
      </c>
      <c r="V74" s="171">
        <f>IFERROR(VLOOKUP($K74,Set!$H$5:$R$791,10,FALSE),0)  + IFERROR(VLOOKUP($K74,Set!$H$5:$R$791,11,FALSE),0)</f>
        <v>0</v>
      </c>
      <c r="W74" s="171">
        <f>IFERROR(VLOOKUP($K74,Oct!$H$5:$R$791,10,FALSE),0)  + IFERROR(VLOOKUP($K74,Oct!$H$5:$R$791,11,FALSE),0)</f>
        <v>0</v>
      </c>
      <c r="X74" s="171">
        <f>IFERROR(VLOOKUP($K74,Nov!$H$5:$R$791,10,FALSE),0)  + IFERROR(VLOOKUP($K74,Nov!$H$5:$R$791,11,FALSE),0)</f>
        <v>0</v>
      </c>
      <c r="Y74" s="171">
        <f>IFERROR(VLOOKUP($K74,Dic!$H$5:$R$791,10,FALSE),0)  + IFERROR(VLOOKUP($K74,Dic!$H$5:$R$791,11,FALSE),0)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518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IFERROR(VLOOKUP($K75,Metas!$D$4:$V$477,19,FALSE),0)</f>
        <v>0</v>
      </c>
      <c r="N75" s="171">
        <f>IFERROR(VLOOKUP($K75,Ene!$H$5:$R$791,10,FALSE),0)  + IFERROR(VLOOKUP($K75,Ene!$H$5:$R$791,11,FALSE),0)</f>
        <v>15</v>
      </c>
      <c r="O75" s="171">
        <f>IFERROR(VLOOKUP($K75,Feb!$H$5:$R$791,10,FALSE),0)  + IFERROR(VLOOKUP($K75,Feb!$H$5:$R$791,11,FALSE),0)</f>
        <v>13</v>
      </c>
      <c r="P75" s="171">
        <f>IFERROR(VLOOKUP($K75,Mar!$H$5:$R$791,10,FALSE),0)  + IFERROR(VLOOKUP($K75,Mar!$H$5:$R$791,11,FALSE),0)</f>
        <v>13</v>
      </c>
      <c r="Q75" s="171">
        <f>IFERROR(VLOOKUP($K75,Abr!$H$5:$R$791,10,FALSE),0)  + IFERROR(VLOOKUP($K75,Abr!$H$5:$R$791,11,FALSE),0)</f>
        <v>4</v>
      </c>
      <c r="R75" s="171">
        <f>IFERROR(VLOOKUP($K75,May!$H$5:$R$791,10,FALSE),0)  + IFERROR(VLOOKUP($K75,May!$H$5:$R$791,11,FALSE),0)</f>
        <v>0</v>
      </c>
      <c r="S75" s="171">
        <f>IFERROR(VLOOKUP($K75,Jun!$H$5:$R$791,10,FALSE),0)  + IFERROR(VLOOKUP($K75,Jun!$H$5:$R$791,11,FALSE),0)</f>
        <v>0</v>
      </c>
      <c r="T75" s="171">
        <f>IFERROR(VLOOKUP($K75,Jul!$H$5:$R$791,10,FALSE),0)  + IFERROR(VLOOKUP($K75,Jul!$H$5:$R$791,11,FALSE),0)</f>
        <v>0</v>
      </c>
      <c r="U75" s="171">
        <f>IFERROR(VLOOKUP($K75,Ago!$H$5:$R$791,10,FALSE),0)  + IFERROR(VLOOKUP($K75,Ago!$H$5:$R$791,11,FALSE),0)</f>
        <v>0</v>
      </c>
      <c r="V75" s="171">
        <f>IFERROR(VLOOKUP($K75,Set!$H$5:$R$791,10,FALSE),0)  + IFERROR(VLOOKUP($K75,Set!$H$5:$R$791,11,FALSE),0)</f>
        <v>0</v>
      </c>
      <c r="W75" s="171">
        <f>IFERROR(VLOOKUP($K75,Oct!$H$5:$R$791,10,FALSE),0)  + IFERROR(VLOOKUP($K75,Oct!$H$5:$R$791,11,FALSE),0)</f>
        <v>0</v>
      </c>
      <c r="X75" s="171">
        <f>IFERROR(VLOOKUP($K75,Nov!$H$5:$R$791,10,FALSE),0)  + IFERROR(VLOOKUP($K75,Nov!$H$5:$R$791,11,FALSE),0)</f>
        <v>0</v>
      </c>
      <c r="Y75" s="171">
        <f>IFERROR(VLOOKUP($K75,Dic!$H$5:$R$791,10,FALSE),0)  + IFERROR(VLOOKUP($K75,Dic!$H$5:$R$791,11,FALSE),0)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377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IFERROR(VLOOKUP($K76,Metas!$D$4:$V$477,19,FALSE),0)</f>
        <v>63</v>
      </c>
      <c r="N76" s="171">
        <f>IFERROR(VLOOKUP($K76,Ene!$H$5:$R$791,10,FALSE),0)  + IFERROR(VLOOKUP($K76,Ene!$H$5:$R$791,11,FALSE),0)</f>
        <v>0</v>
      </c>
      <c r="O76" s="171">
        <f>IFERROR(VLOOKUP($K76,Feb!$H$5:$R$791,10,FALSE),0)  + IFERROR(VLOOKUP($K76,Feb!$H$5:$R$791,11,FALSE),0)</f>
        <v>0</v>
      </c>
      <c r="P76" s="171">
        <f>IFERROR(VLOOKUP($K76,Mar!$H$5:$R$791,10,FALSE),0)  + IFERROR(VLOOKUP($K76,Mar!$H$5:$R$791,11,FALSE),0)</f>
        <v>0</v>
      </c>
      <c r="Q76" s="171">
        <f>IFERROR(VLOOKUP($K76,Abr!$H$5:$R$791,10,FALSE),0)  + IFERROR(VLOOKUP($K76,Abr!$H$5:$R$791,11,FALSE),0)</f>
        <v>0</v>
      </c>
      <c r="R76" s="171">
        <f>IFERROR(VLOOKUP($K76,May!$H$5:$R$791,10,FALSE),0)  + IFERROR(VLOOKUP($K76,May!$H$5:$R$791,11,FALSE),0)</f>
        <v>0</v>
      </c>
      <c r="S76" s="171">
        <f>IFERROR(VLOOKUP($K76,Jun!$H$5:$R$791,10,FALSE),0)  + IFERROR(VLOOKUP($K76,Jun!$H$5:$R$791,11,FALSE),0)</f>
        <v>0</v>
      </c>
      <c r="T76" s="171">
        <f>IFERROR(VLOOKUP($K76,Jul!$H$5:$R$791,10,FALSE),0)  + IFERROR(VLOOKUP($K76,Jul!$H$5:$R$791,11,FALSE),0)</f>
        <v>0</v>
      </c>
      <c r="U76" s="171">
        <f>IFERROR(VLOOKUP($K76,Ago!$H$5:$R$791,10,FALSE),0)  + IFERROR(VLOOKUP($K76,Ago!$H$5:$R$791,11,FALSE),0)</f>
        <v>0</v>
      </c>
      <c r="V76" s="171">
        <f>IFERROR(VLOOKUP($K76,Set!$H$5:$R$791,10,FALSE),0)  + IFERROR(VLOOKUP($K76,Set!$H$5:$R$791,11,FALSE),0)</f>
        <v>0</v>
      </c>
      <c r="W76" s="171">
        <f>IFERROR(VLOOKUP($K76,Oct!$H$5:$R$791,10,FALSE),0)  + IFERROR(VLOOKUP($K76,Oct!$H$5:$R$791,11,FALSE),0)</f>
        <v>0</v>
      </c>
      <c r="X76" s="171">
        <f>IFERROR(VLOOKUP($K76,Nov!$H$5:$R$791,10,FALSE),0)  + IFERROR(VLOOKUP($K76,Nov!$H$5:$R$791,11,FALSE),0)</f>
        <v>0</v>
      </c>
      <c r="Y76" s="171">
        <f>IFERROR(VLOOKUP($K76,Dic!$H$5:$R$791,10,FALSE),0)  + IFERROR(VLOOKUP($K76,Dic!$H$5:$R$791,11,FALSE),0)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962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IFERROR(VLOOKUP($K77,Metas!$D$4:$V$477,19,FALSE),0)</f>
        <v>96</v>
      </c>
      <c r="N77" s="171">
        <f>IFERROR(VLOOKUP($K77,Ene!$H$5:$R$791,10,FALSE),0)  + IFERROR(VLOOKUP($K77,Ene!$H$5:$R$791,11,FALSE),0)</f>
        <v>3</v>
      </c>
      <c r="O77" s="171">
        <f>IFERROR(VLOOKUP($K77,Feb!$H$5:$R$791,10,FALSE),0)  + IFERROR(VLOOKUP($K77,Feb!$H$5:$R$791,11,FALSE),0)</f>
        <v>1</v>
      </c>
      <c r="P77" s="171">
        <f>IFERROR(VLOOKUP($K77,Mar!$H$5:$R$791,10,FALSE),0)  + IFERROR(VLOOKUP($K77,Mar!$H$5:$R$791,11,FALSE),0)</f>
        <v>4</v>
      </c>
      <c r="Q77" s="171">
        <f>IFERROR(VLOOKUP($K77,Abr!$H$5:$R$791,10,FALSE),0)  + IFERROR(VLOOKUP($K77,Abr!$H$5:$R$791,11,FALSE),0)</f>
        <v>0</v>
      </c>
      <c r="R77" s="171">
        <f>IFERROR(VLOOKUP($K77,May!$H$5:$R$791,10,FALSE),0)  + IFERROR(VLOOKUP($K77,May!$H$5:$R$791,11,FALSE),0)</f>
        <v>0</v>
      </c>
      <c r="S77" s="171">
        <f>IFERROR(VLOOKUP($K77,Jun!$H$5:$R$791,10,FALSE),0)  + IFERROR(VLOOKUP($K77,Jun!$H$5:$R$791,11,FALSE),0)</f>
        <v>0</v>
      </c>
      <c r="T77" s="171">
        <f>IFERROR(VLOOKUP($K77,Jul!$H$5:$R$791,10,FALSE),0)  + IFERROR(VLOOKUP($K77,Jul!$H$5:$R$791,11,FALSE),0)</f>
        <v>0</v>
      </c>
      <c r="U77" s="171">
        <f>IFERROR(VLOOKUP($K77,Ago!$H$5:$R$791,10,FALSE),0)  + IFERROR(VLOOKUP($K77,Ago!$H$5:$R$791,11,FALSE),0)</f>
        <v>0</v>
      </c>
      <c r="V77" s="171">
        <f>IFERROR(VLOOKUP($K77,Set!$H$5:$R$791,10,FALSE),0)  + IFERROR(VLOOKUP($K77,Set!$H$5:$R$791,11,FALSE),0)</f>
        <v>0</v>
      </c>
      <c r="W77" s="171">
        <f>IFERROR(VLOOKUP($K77,Oct!$H$5:$R$791,10,FALSE),0)  + IFERROR(VLOOKUP($K77,Oct!$H$5:$R$791,11,FALSE),0)</f>
        <v>0</v>
      </c>
      <c r="X77" s="171">
        <f>IFERROR(VLOOKUP($K77,Nov!$H$5:$R$791,10,FALSE),0)  + IFERROR(VLOOKUP($K77,Nov!$H$5:$R$791,11,FALSE),0)</f>
        <v>0</v>
      </c>
      <c r="Y77" s="171">
        <f>IFERROR(VLOOKUP($K77,Dic!$H$5:$R$791,10,FALSE),0)  + IFERROR(VLOOKUP($K77,Dic!$H$5:$R$791,11,FALSE),0)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1749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IFERROR(VLOOKUP($K78,Metas!$D$4:$V$477,19,FALSE),0)</f>
        <v>55</v>
      </c>
      <c r="N78" s="171">
        <f>IFERROR(VLOOKUP($K78,Ene!$H$5:$R$791,10,FALSE),0)  + IFERROR(VLOOKUP($K78,Ene!$H$5:$R$791,11,FALSE),0)</f>
        <v>0</v>
      </c>
      <c r="O78" s="171">
        <f>IFERROR(VLOOKUP($K78,Feb!$H$5:$R$791,10,FALSE),0)  + IFERROR(VLOOKUP($K78,Feb!$H$5:$R$791,11,FALSE),0)</f>
        <v>0</v>
      </c>
      <c r="P78" s="171">
        <f>IFERROR(VLOOKUP($K78,Mar!$H$5:$R$791,10,FALSE),0)  + IFERROR(VLOOKUP($K78,Mar!$H$5:$R$791,11,FALSE),0)</f>
        <v>0</v>
      </c>
      <c r="Q78" s="171">
        <f>IFERROR(VLOOKUP($K78,Abr!$H$5:$R$791,10,FALSE),0)  + IFERROR(VLOOKUP($K78,Abr!$H$5:$R$791,11,FALSE),0)</f>
        <v>0</v>
      </c>
      <c r="R78" s="171">
        <f>IFERROR(VLOOKUP($K78,May!$H$5:$R$791,10,FALSE),0)  + IFERROR(VLOOKUP($K78,May!$H$5:$R$791,11,FALSE),0)</f>
        <v>0</v>
      </c>
      <c r="S78" s="171">
        <f>IFERROR(VLOOKUP($K78,Jun!$H$5:$R$791,10,FALSE),0)  + IFERROR(VLOOKUP($K78,Jun!$H$5:$R$791,11,FALSE),0)</f>
        <v>0</v>
      </c>
      <c r="T78" s="171">
        <f>IFERROR(VLOOKUP($K78,Jul!$H$5:$R$791,10,FALSE),0)  + IFERROR(VLOOKUP($K78,Jul!$H$5:$R$791,11,FALSE),0)</f>
        <v>0</v>
      </c>
      <c r="U78" s="171">
        <f>IFERROR(VLOOKUP($K78,Ago!$H$5:$R$791,10,FALSE),0)  + IFERROR(VLOOKUP($K78,Ago!$H$5:$R$791,11,FALSE),0)</f>
        <v>0</v>
      </c>
      <c r="V78" s="171">
        <f>IFERROR(VLOOKUP($K78,Set!$H$5:$R$791,10,FALSE),0)  + IFERROR(VLOOKUP($K78,Set!$H$5:$R$791,11,FALSE),0)</f>
        <v>0</v>
      </c>
      <c r="W78" s="171">
        <f>IFERROR(VLOOKUP($K78,Oct!$H$5:$R$791,10,FALSE),0)  + IFERROR(VLOOKUP($K78,Oct!$H$5:$R$791,11,FALSE),0)</f>
        <v>0</v>
      </c>
      <c r="X78" s="171">
        <f>IFERROR(VLOOKUP($K78,Nov!$H$5:$R$791,10,FALSE),0)  + IFERROR(VLOOKUP($K78,Nov!$H$5:$R$791,11,FALSE),0)</f>
        <v>0</v>
      </c>
      <c r="Y78" s="171">
        <f>IFERROR(VLOOKUP($K78,Dic!$H$5:$R$791,10,FALSE),0)  + IFERROR(VLOOKUP($K78,Dic!$H$5:$R$791,11,FALSE),0)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333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IFERROR(VLOOKUP($K79,Metas!$D$4:$V$477,19,FALSE),0)</f>
        <v>17</v>
      </c>
      <c r="N79" s="171">
        <f>IFERROR(VLOOKUP($K79,Ene!$H$5:$R$791,10,FALSE),0)  + IFERROR(VLOOKUP($K79,Ene!$H$5:$R$791,11,FALSE),0)</f>
        <v>0</v>
      </c>
      <c r="O79" s="171">
        <f>IFERROR(VLOOKUP($K79,Feb!$H$5:$R$791,10,FALSE),0)  + IFERROR(VLOOKUP($K79,Feb!$H$5:$R$791,11,FALSE),0)</f>
        <v>0</v>
      </c>
      <c r="P79" s="171">
        <f>IFERROR(VLOOKUP($K79,Mar!$H$5:$R$791,10,FALSE),0)  + IFERROR(VLOOKUP($K79,Mar!$H$5:$R$791,11,FALSE),0)</f>
        <v>0</v>
      </c>
      <c r="Q79" s="171">
        <f>IFERROR(VLOOKUP($K79,Abr!$H$5:$R$791,10,FALSE),0)  + IFERROR(VLOOKUP($K79,Abr!$H$5:$R$791,11,FALSE),0)</f>
        <v>0</v>
      </c>
      <c r="R79" s="171">
        <f>IFERROR(VLOOKUP($K79,May!$H$5:$R$791,10,FALSE),0)  + IFERROR(VLOOKUP($K79,May!$H$5:$R$791,11,FALSE),0)</f>
        <v>0</v>
      </c>
      <c r="S79" s="171">
        <f>IFERROR(VLOOKUP($K79,Jun!$H$5:$R$791,10,FALSE),0)  + IFERROR(VLOOKUP($K79,Jun!$H$5:$R$791,11,FALSE),0)</f>
        <v>0</v>
      </c>
      <c r="T79" s="171">
        <f>IFERROR(VLOOKUP($K79,Jul!$H$5:$R$791,10,FALSE),0)  + IFERROR(VLOOKUP($K79,Jul!$H$5:$R$791,11,FALSE),0)</f>
        <v>0</v>
      </c>
      <c r="U79" s="171">
        <f>IFERROR(VLOOKUP($K79,Ago!$H$5:$R$791,10,FALSE),0)  + IFERROR(VLOOKUP($K79,Ago!$H$5:$R$791,11,FALSE),0)</f>
        <v>0</v>
      </c>
      <c r="V79" s="171">
        <f>IFERROR(VLOOKUP($K79,Set!$H$5:$R$791,10,FALSE),0)  + IFERROR(VLOOKUP($K79,Set!$H$5:$R$791,11,FALSE),0)</f>
        <v>0</v>
      </c>
      <c r="W79" s="171">
        <f>IFERROR(VLOOKUP($K79,Oct!$H$5:$R$791,10,FALSE),0)  + IFERROR(VLOOKUP($K79,Oct!$H$5:$R$791,11,FALSE),0)</f>
        <v>0</v>
      </c>
      <c r="X79" s="171">
        <f>IFERROR(VLOOKUP($K79,Nov!$H$5:$R$791,10,FALSE),0)  + IFERROR(VLOOKUP($K79,Nov!$H$5:$R$791,11,FALSE),0)</f>
        <v>0</v>
      </c>
      <c r="Y79" s="171">
        <f>IFERROR(VLOOKUP($K79,Dic!$H$5:$R$791,10,FALSE),0)  + IFERROR(VLOOKUP($K79,Dic!$H$5:$R$791,11,FALSE),0)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161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IFERROR(VLOOKUP($K80,Metas!$D$4:$V$477,19,FALSE),0)</f>
        <v>0</v>
      </c>
      <c r="N80" s="171">
        <f>IFERROR(VLOOKUP($K80,Ene!$H$5:$R$791,10,FALSE),0)  + IFERROR(VLOOKUP($K80,Ene!$H$5:$R$791,11,FALSE),0)</f>
        <v>0</v>
      </c>
      <c r="O80" s="171">
        <f>IFERROR(VLOOKUP($K80,Feb!$H$5:$R$791,10,FALSE),0)  + IFERROR(VLOOKUP($K80,Feb!$H$5:$R$791,11,FALSE),0)</f>
        <v>0</v>
      </c>
      <c r="P80" s="171">
        <f>IFERROR(VLOOKUP($K80,Mar!$H$5:$R$791,10,FALSE),0)  + IFERROR(VLOOKUP($K80,Mar!$H$5:$R$791,11,FALSE),0)</f>
        <v>0</v>
      </c>
      <c r="Q80" s="171">
        <f>IFERROR(VLOOKUP($K80,Abr!$H$5:$R$791,10,FALSE),0)  + IFERROR(VLOOKUP($K80,Abr!$H$5:$R$791,11,FALSE),0)</f>
        <v>0</v>
      </c>
      <c r="R80" s="171">
        <f>IFERROR(VLOOKUP($K80,May!$H$5:$R$791,10,FALSE),0)  + IFERROR(VLOOKUP($K80,May!$H$5:$R$791,11,FALSE),0)</f>
        <v>0</v>
      </c>
      <c r="S80" s="171">
        <f>IFERROR(VLOOKUP($K80,Jun!$H$5:$R$791,10,FALSE),0)  + IFERROR(VLOOKUP($K80,Jun!$H$5:$R$791,11,FALSE),0)</f>
        <v>0</v>
      </c>
      <c r="T80" s="171">
        <f>IFERROR(VLOOKUP($K80,Jul!$H$5:$R$791,10,FALSE),0)  + IFERROR(VLOOKUP($K80,Jul!$H$5:$R$791,11,FALSE),0)</f>
        <v>0</v>
      </c>
      <c r="U80" s="171">
        <f>IFERROR(VLOOKUP($K80,Ago!$H$5:$R$791,10,FALSE),0)  + IFERROR(VLOOKUP($K80,Ago!$H$5:$R$791,11,FALSE),0)</f>
        <v>0</v>
      </c>
      <c r="V80" s="171">
        <f>IFERROR(VLOOKUP($K80,Set!$H$5:$R$791,10,FALSE),0)  + IFERROR(VLOOKUP($K80,Set!$H$5:$R$791,11,FALSE),0)</f>
        <v>0</v>
      </c>
      <c r="W80" s="171">
        <f>IFERROR(VLOOKUP($K80,Oct!$H$5:$R$791,10,FALSE),0)  + IFERROR(VLOOKUP($K80,Oct!$H$5:$R$791,11,FALSE),0)</f>
        <v>0</v>
      </c>
      <c r="X80" s="171">
        <f>IFERROR(VLOOKUP($K80,Nov!$H$5:$R$791,10,FALSE),0)  + IFERROR(VLOOKUP($K80,Nov!$H$5:$R$791,11,FALSE),0)</f>
        <v>0</v>
      </c>
      <c r="Y80" s="171">
        <f>IFERROR(VLOOKUP($K80,Dic!$H$5:$R$791,10,FALSE),0)  + IFERROR(VLOOKUP($K80,Dic!$H$5:$R$791,11,FALSE),0)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51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IFERROR(VLOOKUP($K81,Metas!$D$4:$V$477,19,FALSE),0)</f>
        <v>0</v>
      </c>
      <c r="N81" s="171">
        <f>IFERROR(VLOOKUP($K81,Ene!$H$5:$R$791,10,FALSE),0)  + IFERROR(VLOOKUP($K81,Ene!$H$5:$R$791,11,FALSE),0)</f>
        <v>0</v>
      </c>
      <c r="O81" s="171">
        <f>IFERROR(VLOOKUP($K81,Feb!$H$5:$R$791,10,FALSE),0)  + IFERROR(VLOOKUP($K81,Feb!$H$5:$R$791,11,FALSE),0)</f>
        <v>0</v>
      </c>
      <c r="P81" s="171">
        <f>IFERROR(VLOOKUP($K81,Mar!$H$5:$R$791,10,FALSE),0)  + IFERROR(VLOOKUP($K81,Mar!$H$5:$R$791,11,FALSE),0)</f>
        <v>0</v>
      </c>
      <c r="Q81" s="171">
        <f>IFERROR(VLOOKUP($K81,Abr!$H$5:$R$791,10,FALSE),0)  + IFERROR(VLOOKUP($K81,Abr!$H$5:$R$791,11,FALSE),0)</f>
        <v>0</v>
      </c>
      <c r="R81" s="171">
        <f>IFERROR(VLOOKUP($K81,May!$H$5:$R$791,10,FALSE),0)  + IFERROR(VLOOKUP($K81,May!$H$5:$R$791,11,FALSE),0)</f>
        <v>0</v>
      </c>
      <c r="S81" s="171">
        <f>IFERROR(VLOOKUP($K81,Jun!$H$5:$R$791,10,FALSE),0)  + IFERROR(VLOOKUP($K81,Jun!$H$5:$R$791,11,FALSE),0)</f>
        <v>0</v>
      </c>
      <c r="T81" s="171">
        <f>IFERROR(VLOOKUP($K81,Jul!$H$5:$R$791,10,FALSE),0)  + IFERROR(VLOOKUP($K81,Jul!$H$5:$R$791,11,FALSE),0)</f>
        <v>0</v>
      </c>
      <c r="U81" s="171">
        <f>IFERROR(VLOOKUP($K81,Ago!$H$5:$R$791,10,FALSE),0)  + IFERROR(VLOOKUP($K81,Ago!$H$5:$R$791,11,FALSE),0)</f>
        <v>0</v>
      </c>
      <c r="V81" s="171">
        <f>IFERROR(VLOOKUP($K81,Set!$H$5:$R$791,10,FALSE),0)  + IFERROR(VLOOKUP($K81,Set!$H$5:$R$791,11,FALSE),0)</f>
        <v>0</v>
      </c>
      <c r="W81" s="171">
        <f>IFERROR(VLOOKUP($K81,Oct!$H$5:$R$791,10,FALSE),0)  + IFERROR(VLOOKUP($K81,Oct!$H$5:$R$791,11,FALSE),0)</f>
        <v>0</v>
      </c>
      <c r="X81" s="171">
        <f>IFERROR(VLOOKUP($K81,Nov!$H$5:$R$791,10,FALSE),0)  + IFERROR(VLOOKUP($K81,Nov!$H$5:$R$791,11,FALSE),0)</f>
        <v>0</v>
      </c>
      <c r="Y81" s="171">
        <f>IFERROR(VLOOKUP($K81,Dic!$H$5:$R$791,10,FALSE),0)  + IFERROR(VLOOKUP($K81,Dic!$H$5:$R$791,11,FALSE),0)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465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IFERROR(VLOOKUP($K82,Metas!$D$4:$V$477,19,FALSE),0)</f>
        <v>0</v>
      </c>
      <c r="N82" s="171">
        <f>IFERROR(VLOOKUP($K82,Ene!$H$5:$R$791,10,FALSE),0)  + IFERROR(VLOOKUP($K82,Ene!$H$5:$R$791,11,FALSE),0)</f>
        <v>0</v>
      </c>
      <c r="O82" s="171">
        <f>IFERROR(VLOOKUP($K82,Feb!$H$5:$R$791,10,FALSE),0)  + IFERROR(VLOOKUP($K82,Feb!$H$5:$R$791,11,FALSE),0)</f>
        <v>0</v>
      </c>
      <c r="P82" s="171">
        <f>IFERROR(VLOOKUP($K82,Mar!$H$5:$R$791,10,FALSE),0)  + IFERROR(VLOOKUP($K82,Mar!$H$5:$R$791,11,FALSE),0)</f>
        <v>0</v>
      </c>
      <c r="Q82" s="171">
        <f>IFERROR(VLOOKUP($K82,Abr!$H$5:$R$791,10,FALSE),0)  + IFERROR(VLOOKUP($K82,Abr!$H$5:$R$791,11,FALSE),0)</f>
        <v>2</v>
      </c>
      <c r="R82" s="171">
        <f>IFERROR(VLOOKUP($K82,May!$H$5:$R$791,10,FALSE),0)  + IFERROR(VLOOKUP($K82,May!$H$5:$R$791,11,FALSE),0)</f>
        <v>0</v>
      </c>
      <c r="S82" s="171">
        <f>IFERROR(VLOOKUP($K82,Jun!$H$5:$R$791,10,FALSE),0)  + IFERROR(VLOOKUP($K82,Jun!$H$5:$R$791,11,FALSE),0)</f>
        <v>0</v>
      </c>
      <c r="T82" s="171">
        <f>IFERROR(VLOOKUP($K82,Jul!$H$5:$R$791,10,FALSE),0)  + IFERROR(VLOOKUP($K82,Jul!$H$5:$R$791,11,FALSE),0)</f>
        <v>0</v>
      </c>
      <c r="U82" s="171">
        <f>IFERROR(VLOOKUP($K82,Ago!$H$5:$R$791,10,FALSE),0)  + IFERROR(VLOOKUP($K82,Ago!$H$5:$R$791,11,FALSE),0)</f>
        <v>0</v>
      </c>
      <c r="V82" s="171">
        <f>IFERROR(VLOOKUP($K82,Set!$H$5:$R$791,10,FALSE),0)  + IFERROR(VLOOKUP($K82,Set!$H$5:$R$791,11,FALSE),0)</f>
        <v>0</v>
      </c>
      <c r="W82" s="171">
        <f>IFERROR(VLOOKUP($K82,Oct!$H$5:$R$791,10,FALSE),0)  + IFERROR(VLOOKUP($K82,Oct!$H$5:$R$791,11,FALSE),0)</f>
        <v>0</v>
      </c>
      <c r="X82" s="171">
        <f>IFERROR(VLOOKUP($K82,Nov!$H$5:$R$791,10,FALSE),0)  + IFERROR(VLOOKUP($K82,Nov!$H$5:$R$791,11,FALSE),0)</f>
        <v>0</v>
      </c>
      <c r="Y82" s="171">
        <f>IFERROR(VLOOKUP($K82,Dic!$H$5:$R$791,10,FALSE),0)  + IFERROR(VLOOKUP($K82,Dic!$H$5:$R$791,11,FALSE),0)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4589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IFERROR(VLOOKUP($K83,Metas!$D$4:$V$477,19,FALSE),0)</f>
        <v>0</v>
      </c>
      <c r="N83" s="171">
        <f>IFERROR(VLOOKUP($K83,Ene!$H$5:$R$791,10,FALSE),0)  + IFERROR(VLOOKUP($K83,Ene!$H$5:$R$791,11,FALSE),0)</f>
        <v>0</v>
      </c>
      <c r="O83" s="171">
        <f>IFERROR(VLOOKUP($K83,Feb!$H$5:$R$791,10,FALSE),0)  + IFERROR(VLOOKUP($K83,Feb!$H$5:$R$791,11,FALSE),0)</f>
        <v>0</v>
      </c>
      <c r="P83" s="171">
        <f>IFERROR(VLOOKUP($K83,Mar!$H$5:$R$791,10,FALSE),0)  + IFERROR(VLOOKUP($K83,Mar!$H$5:$R$791,11,FALSE),0)</f>
        <v>0</v>
      </c>
      <c r="Q83" s="171">
        <f>IFERROR(VLOOKUP($K83,Abr!$H$5:$R$791,10,FALSE),0)  + IFERROR(VLOOKUP($K83,Abr!$H$5:$R$791,11,FALSE),0)</f>
        <v>0</v>
      </c>
      <c r="R83" s="171">
        <f>IFERROR(VLOOKUP($K83,May!$H$5:$R$791,10,FALSE),0)  + IFERROR(VLOOKUP($K83,May!$H$5:$R$791,11,FALSE),0)</f>
        <v>0</v>
      </c>
      <c r="S83" s="171">
        <f>IFERROR(VLOOKUP($K83,Jun!$H$5:$R$791,10,FALSE),0)  + IFERROR(VLOOKUP($K83,Jun!$H$5:$R$791,11,FALSE),0)</f>
        <v>0</v>
      </c>
      <c r="T83" s="171">
        <f>IFERROR(VLOOKUP($K83,Jul!$H$5:$R$791,10,FALSE),0)  + IFERROR(VLOOKUP($K83,Jul!$H$5:$R$791,11,FALSE),0)</f>
        <v>0</v>
      </c>
      <c r="U83" s="171">
        <f>IFERROR(VLOOKUP($K83,Ago!$H$5:$R$791,10,FALSE),0)  + IFERROR(VLOOKUP($K83,Ago!$H$5:$R$791,11,FALSE),0)</f>
        <v>0</v>
      </c>
      <c r="V83" s="171">
        <f>IFERROR(VLOOKUP($K83,Set!$H$5:$R$791,10,FALSE),0)  + IFERROR(VLOOKUP($K83,Set!$H$5:$R$791,11,FALSE),0)</f>
        <v>0</v>
      </c>
      <c r="W83" s="171">
        <f>IFERROR(VLOOKUP($K83,Oct!$H$5:$R$791,10,FALSE),0)  + IFERROR(VLOOKUP($K83,Oct!$H$5:$R$791,11,FALSE),0)</f>
        <v>0</v>
      </c>
      <c r="X83" s="171">
        <f>IFERROR(VLOOKUP($K83,Nov!$H$5:$R$791,10,FALSE),0)  + IFERROR(VLOOKUP($K83,Nov!$H$5:$R$791,11,FALSE),0)</f>
        <v>0</v>
      </c>
      <c r="Y83" s="171">
        <f>IFERROR(VLOOKUP($K83,Dic!$H$5:$R$791,10,FALSE),0)  + IFERROR(VLOOKUP($K83,Dic!$H$5:$R$791,11,FALSE),0)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0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IFERROR(VLOOKUP($K84,Metas!$D$4:$V$477,19,FALSE),0)</f>
        <v>0</v>
      </c>
      <c r="N84" s="171">
        <f>IFERROR(VLOOKUP($K84,Ene!$H$5:$R$791,10,FALSE),0)  + IFERROR(VLOOKUP($K84,Ene!$H$5:$R$791,11,FALSE),0)</f>
        <v>0</v>
      </c>
      <c r="O84" s="171">
        <f>IFERROR(VLOOKUP($K84,Feb!$H$5:$R$791,10,FALSE),0)  + IFERROR(VLOOKUP($K84,Feb!$H$5:$R$791,11,FALSE),0)</f>
        <v>0</v>
      </c>
      <c r="P84" s="171">
        <f>IFERROR(VLOOKUP($K84,Mar!$H$5:$R$791,10,FALSE),0)  + IFERROR(VLOOKUP($K84,Mar!$H$5:$R$791,11,FALSE),0)</f>
        <v>2</v>
      </c>
      <c r="Q84" s="171">
        <f>IFERROR(VLOOKUP($K84,Abr!$H$5:$R$791,10,FALSE),0)  + IFERROR(VLOOKUP($K84,Abr!$H$5:$R$791,11,FALSE),0)</f>
        <v>0</v>
      </c>
      <c r="R84" s="171">
        <f>IFERROR(VLOOKUP($K84,May!$H$5:$R$791,10,FALSE),0)  + IFERROR(VLOOKUP($K84,May!$H$5:$R$791,11,FALSE),0)</f>
        <v>0</v>
      </c>
      <c r="S84" s="171">
        <f>IFERROR(VLOOKUP($K84,Jun!$H$5:$R$791,10,FALSE),0)  + IFERROR(VLOOKUP($K84,Jun!$H$5:$R$791,11,FALSE),0)</f>
        <v>0</v>
      </c>
      <c r="T84" s="171">
        <f>IFERROR(VLOOKUP($K84,Jul!$H$5:$R$791,10,FALSE),0)  + IFERROR(VLOOKUP($K84,Jul!$H$5:$R$791,11,FALSE),0)</f>
        <v>0</v>
      </c>
      <c r="U84" s="171">
        <f>IFERROR(VLOOKUP($K84,Ago!$H$5:$R$791,10,FALSE),0)  + IFERROR(VLOOKUP($K84,Ago!$H$5:$R$791,11,FALSE),0)</f>
        <v>0</v>
      </c>
      <c r="V84" s="171">
        <f>IFERROR(VLOOKUP($K84,Set!$H$5:$R$791,10,FALSE),0)  + IFERROR(VLOOKUP($K84,Set!$H$5:$R$791,11,FALSE),0)</f>
        <v>0</v>
      </c>
      <c r="W84" s="171">
        <f>IFERROR(VLOOKUP($K84,Oct!$H$5:$R$791,10,FALSE),0)  + IFERROR(VLOOKUP($K84,Oct!$H$5:$R$791,11,FALSE),0)</f>
        <v>0</v>
      </c>
      <c r="X84" s="171">
        <f>IFERROR(VLOOKUP($K84,Nov!$H$5:$R$791,10,FALSE),0)  + IFERROR(VLOOKUP($K84,Nov!$H$5:$R$791,11,FALSE),0)</f>
        <v>0</v>
      </c>
      <c r="Y84" s="171">
        <f>IFERROR(VLOOKUP($K84,Dic!$H$5:$R$791,10,FALSE),0)  + IFERROR(VLOOKUP($K84,Dic!$H$5:$R$791,11,FALSE),0)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IFERROR(VLOOKUP($K85,Metas!$D$4:$V$477,19,FALSE),0)</f>
        <v>138</v>
      </c>
      <c r="N85" s="171">
        <f>IFERROR(VLOOKUP($K85,Ene!$H$5:$R$791,10,FALSE),0)  + IFERROR(VLOOKUP($K85,Ene!$H$5:$R$791,11,FALSE),0)</f>
        <v>0</v>
      </c>
      <c r="O85" s="171">
        <f>IFERROR(VLOOKUP($K85,Feb!$H$5:$R$791,10,FALSE),0)  + IFERROR(VLOOKUP($K85,Feb!$H$5:$R$791,11,FALSE),0)</f>
        <v>0</v>
      </c>
      <c r="P85" s="171">
        <f>IFERROR(VLOOKUP($K85,Mar!$H$5:$R$791,10,FALSE),0)  + IFERROR(VLOOKUP($K85,Mar!$H$5:$R$791,11,FALSE),0)</f>
        <v>0</v>
      </c>
      <c r="Q85" s="171">
        <f>IFERROR(VLOOKUP($K85,Abr!$H$5:$R$791,10,FALSE),0)  + IFERROR(VLOOKUP($K85,Abr!$H$5:$R$791,11,FALSE),0)</f>
        <v>0</v>
      </c>
      <c r="R85" s="171">
        <f>IFERROR(VLOOKUP($K85,May!$H$5:$R$791,10,FALSE),0)  + IFERROR(VLOOKUP($K85,May!$H$5:$R$791,11,FALSE),0)</f>
        <v>0</v>
      </c>
      <c r="S85" s="171">
        <f>IFERROR(VLOOKUP($K85,Jun!$H$5:$R$791,10,FALSE),0)  + IFERROR(VLOOKUP($K85,Jun!$H$5:$R$791,11,FALSE),0)</f>
        <v>0</v>
      </c>
      <c r="T85" s="171">
        <f>IFERROR(VLOOKUP($K85,Jul!$H$5:$R$791,10,FALSE),0)  + IFERROR(VLOOKUP($K85,Jul!$H$5:$R$791,11,FALSE),0)</f>
        <v>0</v>
      </c>
      <c r="U85" s="171">
        <f>IFERROR(VLOOKUP($K85,Ago!$H$5:$R$791,10,FALSE),0)  + IFERROR(VLOOKUP($K85,Ago!$H$5:$R$791,11,FALSE),0)</f>
        <v>0</v>
      </c>
      <c r="V85" s="171">
        <f>IFERROR(VLOOKUP($K85,Set!$H$5:$R$791,10,FALSE),0)  + IFERROR(VLOOKUP($K85,Set!$H$5:$R$791,11,FALSE),0)</f>
        <v>0</v>
      </c>
      <c r="W85" s="171">
        <f>IFERROR(VLOOKUP($K85,Oct!$H$5:$R$791,10,FALSE),0)  + IFERROR(VLOOKUP($K85,Oct!$H$5:$R$791,11,FALSE),0)</f>
        <v>0</v>
      </c>
      <c r="X85" s="171">
        <f>IFERROR(VLOOKUP($K85,Nov!$H$5:$R$791,10,FALSE),0)  + IFERROR(VLOOKUP($K85,Nov!$H$5:$R$791,11,FALSE),0)</f>
        <v>0</v>
      </c>
      <c r="Y85" s="171">
        <f>IFERROR(VLOOKUP($K85,Dic!$H$5:$R$791,10,FALSE),0)  + IFERROR(VLOOKUP($K85,Dic!$H$5:$R$791,11,FALSE),0)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1217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IFERROR(VLOOKUP($K86,Metas!$D$4:$V$477,19,FALSE),0)</f>
        <v>139</v>
      </c>
      <c r="N86" s="171">
        <f>IFERROR(VLOOKUP($K86,Ene!$H$5:$R$791,10,FALSE),0)  + IFERROR(VLOOKUP($K86,Ene!$H$5:$R$791,11,FALSE),0)</f>
        <v>0</v>
      </c>
      <c r="O86" s="171">
        <f>IFERROR(VLOOKUP($K86,Feb!$H$5:$R$791,10,FALSE),0)  + IFERROR(VLOOKUP($K86,Feb!$H$5:$R$791,11,FALSE),0)</f>
        <v>0</v>
      </c>
      <c r="P86" s="171">
        <f>IFERROR(VLOOKUP($K86,Mar!$H$5:$R$791,10,FALSE),0)  + IFERROR(VLOOKUP($K86,Mar!$H$5:$R$791,11,FALSE),0)</f>
        <v>0</v>
      </c>
      <c r="Q86" s="171">
        <f>IFERROR(VLOOKUP($K86,Abr!$H$5:$R$791,10,FALSE),0)  + IFERROR(VLOOKUP($K86,Abr!$H$5:$R$791,11,FALSE),0)</f>
        <v>0</v>
      </c>
      <c r="R86" s="171">
        <f>IFERROR(VLOOKUP($K86,May!$H$5:$R$791,10,FALSE),0)  + IFERROR(VLOOKUP($K86,May!$H$5:$R$791,11,FALSE),0)</f>
        <v>0</v>
      </c>
      <c r="S86" s="171">
        <f>IFERROR(VLOOKUP($K86,Jun!$H$5:$R$791,10,FALSE),0)  + IFERROR(VLOOKUP($K86,Jun!$H$5:$R$791,11,FALSE),0)</f>
        <v>0</v>
      </c>
      <c r="T86" s="171">
        <f>IFERROR(VLOOKUP($K86,Jul!$H$5:$R$791,10,FALSE),0)  + IFERROR(VLOOKUP($K86,Jul!$H$5:$R$791,11,FALSE),0)</f>
        <v>0</v>
      </c>
      <c r="U86" s="171">
        <f>IFERROR(VLOOKUP($K86,Ago!$H$5:$R$791,10,FALSE),0)  + IFERROR(VLOOKUP($K86,Ago!$H$5:$R$791,11,FALSE),0)</f>
        <v>0</v>
      </c>
      <c r="V86" s="171">
        <f>IFERROR(VLOOKUP($K86,Set!$H$5:$R$791,10,FALSE),0)  + IFERROR(VLOOKUP($K86,Set!$H$5:$R$791,11,FALSE),0)</f>
        <v>0</v>
      </c>
      <c r="W86" s="171">
        <f>IFERROR(VLOOKUP($K86,Oct!$H$5:$R$791,10,FALSE),0)  + IFERROR(VLOOKUP($K86,Oct!$H$5:$R$791,11,FALSE),0)</f>
        <v>0</v>
      </c>
      <c r="X86" s="171">
        <f>IFERROR(VLOOKUP($K86,Nov!$H$5:$R$791,10,FALSE),0)  + IFERROR(VLOOKUP($K86,Nov!$H$5:$R$791,11,FALSE),0)</f>
        <v>0</v>
      </c>
      <c r="Y86" s="171">
        <f>IFERROR(VLOOKUP($K86,Dic!$H$5:$R$791,10,FALSE),0)  + IFERROR(VLOOKUP($K86,Dic!$H$5:$R$791,11,FALSE),0)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606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IFERROR(VLOOKUP($K87,Metas!$D$4:$V$477,19,FALSE),0)</f>
        <v>11</v>
      </c>
      <c r="N87" s="171">
        <f>IFERROR(VLOOKUP($K87,Ene!$H$5:$R$791,10,FALSE),0)  + IFERROR(VLOOKUP($K87,Ene!$H$5:$R$791,11,FALSE),0)</f>
        <v>0</v>
      </c>
      <c r="O87" s="171">
        <f>IFERROR(VLOOKUP($K87,Feb!$H$5:$R$791,10,FALSE),0)  + IFERROR(VLOOKUP($K87,Feb!$H$5:$R$791,11,FALSE),0)</f>
        <v>0</v>
      </c>
      <c r="P87" s="171">
        <f>IFERROR(VLOOKUP($K87,Mar!$H$5:$R$791,10,FALSE),0)  + IFERROR(VLOOKUP($K87,Mar!$H$5:$R$791,11,FALSE),0)</f>
        <v>0</v>
      </c>
      <c r="Q87" s="171">
        <f>IFERROR(VLOOKUP($K87,Abr!$H$5:$R$791,10,FALSE),0)  + IFERROR(VLOOKUP($K87,Abr!$H$5:$R$791,11,FALSE),0)</f>
        <v>0</v>
      </c>
      <c r="R87" s="171">
        <f>IFERROR(VLOOKUP($K87,May!$H$5:$R$791,10,FALSE),0)  + IFERROR(VLOOKUP($K87,May!$H$5:$R$791,11,FALSE),0)</f>
        <v>0</v>
      </c>
      <c r="S87" s="171">
        <f>IFERROR(VLOOKUP($K87,Jun!$H$5:$R$791,10,FALSE),0)  + IFERROR(VLOOKUP($K87,Jun!$H$5:$R$791,11,FALSE),0)</f>
        <v>0</v>
      </c>
      <c r="T87" s="171">
        <f>IFERROR(VLOOKUP($K87,Jul!$H$5:$R$791,10,FALSE),0)  + IFERROR(VLOOKUP($K87,Jul!$H$5:$R$791,11,FALSE),0)</f>
        <v>0</v>
      </c>
      <c r="U87" s="171">
        <f>IFERROR(VLOOKUP($K87,Ago!$H$5:$R$791,10,FALSE),0)  + IFERROR(VLOOKUP($K87,Ago!$H$5:$R$791,11,FALSE),0)</f>
        <v>0</v>
      </c>
      <c r="V87" s="171">
        <f>IFERROR(VLOOKUP($K87,Set!$H$5:$R$791,10,FALSE),0)  + IFERROR(VLOOKUP($K87,Set!$H$5:$R$791,11,FALSE),0)</f>
        <v>0</v>
      </c>
      <c r="W87" s="171">
        <f>IFERROR(VLOOKUP($K87,Oct!$H$5:$R$791,10,FALSE),0)  + IFERROR(VLOOKUP($K87,Oct!$H$5:$R$791,11,FALSE),0)</f>
        <v>0</v>
      </c>
      <c r="X87" s="171">
        <f>IFERROR(VLOOKUP($K87,Nov!$H$5:$R$791,10,FALSE),0)  + IFERROR(VLOOKUP($K87,Nov!$H$5:$R$791,11,FALSE),0)</f>
        <v>0</v>
      </c>
      <c r="Y87" s="171">
        <f>IFERROR(VLOOKUP($K87,Dic!$H$5:$R$791,10,FALSE),0)  + IFERROR(VLOOKUP($K87,Dic!$H$5:$R$791,11,FALSE),0)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1385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IFERROR(VLOOKUP($K88,Metas!$D$4:$V$477,19,FALSE),0)</f>
        <v>143</v>
      </c>
      <c r="N88" s="171">
        <f>IFERROR(VLOOKUP($K88,Ene!$H$5:$R$791,10,FALSE),0)  + IFERROR(VLOOKUP($K88,Ene!$H$5:$R$791,11,FALSE),0)</f>
        <v>0</v>
      </c>
      <c r="O88" s="171">
        <f>IFERROR(VLOOKUP($K88,Feb!$H$5:$R$791,10,FALSE),0)  + IFERROR(VLOOKUP($K88,Feb!$H$5:$R$791,11,FALSE),0)</f>
        <v>0</v>
      </c>
      <c r="P88" s="171">
        <f>IFERROR(VLOOKUP($K88,Mar!$H$5:$R$791,10,FALSE),0)  + IFERROR(VLOOKUP($K88,Mar!$H$5:$R$791,11,FALSE),0)</f>
        <v>0</v>
      </c>
      <c r="Q88" s="171">
        <f>IFERROR(VLOOKUP($K88,Abr!$H$5:$R$791,10,FALSE),0)  + IFERROR(VLOOKUP($K88,Abr!$H$5:$R$791,11,FALSE),0)</f>
        <v>0</v>
      </c>
      <c r="R88" s="171">
        <f>IFERROR(VLOOKUP($K88,May!$H$5:$R$791,10,FALSE),0)  + IFERROR(VLOOKUP($K88,May!$H$5:$R$791,11,FALSE),0)</f>
        <v>0</v>
      </c>
      <c r="S88" s="171">
        <f>IFERROR(VLOOKUP($K88,Jun!$H$5:$R$791,10,FALSE),0)  + IFERROR(VLOOKUP($K88,Jun!$H$5:$R$791,11,FALSE),0)</f>
        <v>0</v>
      </c>
      <c r="T88" s="171">
        <f>IFERROR(VLOOKUP($K88,Jul!$H$5:$R$791,10,FALSE),0)  + IFERROR(VLOOKUP($K88,Jul!$H$5:$R$791,11,FALSE),0)</f>
        <v>0</v>
      </c>
      <c r="U88" s="171">
        <f>IFERROR(VLOOKUP($K88,Ago!$H$5:$R$791,10,FALSE),0)  + IFERROR(VLOOKUP($K88,Ago!$H$5:$R$791,11,FALSE),0)</f>
        <v>0</v>
      </c>
      <c r="V88" s="171">
        <f>IFERROR(VLOOKUP($K88,Set!$H$5:$R$791,10,FALSE),0)  + IFERROR(VLOOKUP($K88,Set!$H$5:$R$791,11,FALSE),0)</f>
        <v>0</v>
      </c>
      <c r="W88" s="171">
        <f>IFERROR(VLOOKUP($K88,Oct!$H$5:$R$791,10,FALSE),0)  + IFERROR(VLOOKUP($K88,Oct!$H$5:$R$791,11,FALSE),0)</f>
        <v>0</v>
      </c>
      <c r="X88" s="171">
        <f>IFERROR(VLOOKUP($K88,Nov!$H$5:$R$791,10,FALSE),0)  + IFERROR(VLOOKUP($K88,Nov!$H$5:$R$791,11,FALSE),0)</f>
        <v>0</v>
      </c>
      <c r="Y88" s="171">
        <f>IFERROR(VLOOKUP($K88,Dic!$H$5:$R$791,10,FALSE),0)  + IFERROR(VLOOKUP($K88,Dic!$H$5:$R$791,11,FALSE),0)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1381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IFERROR(VLOOKUP($K89,Metas!$D$4:$V$477,19,FALSE),0)</f>
        <v>3476</v>
      </c>
      <c r="N89" s="171">
        <f>IFERROR(VLOOKUP($K89,Ene!$H$5:$R$791,10,FALSE),0)  + IFERROR(VLOOKUP($K89,Ene!$H$5:$R$791,11,FALSE),0)</f>
        <v>108</v>
      </c>
      <c r="O89" s="171">
        <f>IFERROR(VLOOKUP($K89,Feb!$H$5:$R$791,10,FALSE),0)  + IFERROR(VLOOKUP($K89,Feb!$H$5:$R$791,11,FALSE),0)</f>
        <v>90</v>
      </c>
      <c r="P89" s="171">
        <f>IFERROR(VLOOKUP($K89,Mar!$H$5:$R$791,10,FALSE),0)  + IFERROR(VLOOKUP($K89,Mar!$H$5:$R$791,11,FALSE),0)</f>
        <v>86</v>
      </c>
      <c r="Q89" s="171">
        <f>IFERROR(VLOOKUP($K89,Abr!$H$5:$R$791,10,FALSE),0)  + IFERROR(VLOOKUP($K89,Abr!$H$5:$R$791,11,FALSE),0)</f>
        <v>10</v>
      </c>
      <c r="R89" s="171">
        <f>IFERROR(VLOOKUP($K89,May!$H$5:$R$791,10,FALSE),0)  + IFERROR(VLOOKUP($K89,May!$H$5:$R$791,11,FALSE),0)</f>
        <v>0</v>
      </c>
      <c r="S89" s="171">
        <f>IFERROR(VLOOKUP($K89,Jun!$H$5:$R$791,10,FALSE),0)  + IFERROR(VLOOKUP($K89,Jun!$H$5:$R$791,11,FALSE),0)</f>
        <v>0</v>
      </c>
      <c r="T89" s="171">
        <f>IFERROR(VLOOKUP($K89,Jul!$H$5:$R$791,10,FALSE),0)  + IFERROR(VLOOKUP($K89,Jul!$H$5:$R$791,11,FALSE),0)</f>
        <v>0</v>
      </c>
      <c r="U89" s="171">
        <f>IFERROR(VLOOKUP($K89,Ago!$H$5:$R$791,10,FALSE),0)  + IFERROR(VLOOKUP($K89,Ago!$H$5:$R$791,11,FALSE),0)</f>
        <v>0</v>
      </c>
      <c r="V89" s="171">
        <f>IFERROR(VLOOKUP($K89,Set!$H$5:$R$791,10,FALSE),0)  + IFERROR(VLOOKUP($K89,Set!$H$5:$R$791,11,FALSE),0)</f>
        <v>0</v>
      </c>
      <c r="W89" s="171">
        <f>IFERROR(VLOOKUP($K89,Oct!$H$5:$R$791,10,FALSE),0)  + IFERROR(VLOOKUP($K89,Oct!$H$5:$R$791,11,FALSE),0)</f>
        <v>0</v>
      </c>
      <c r="X89" s="171">
        <f>IFERROR(VLOOKUP($K89,Nov!$H$5:$R$791,10,FALSE),0)  + IFERROR(VLOOKUP($K89,Nov!$H$5:$R$791,11,FALSE),0)</f>
        <v>0</v>
      </c>
      <c r="Y89" s="171">
        <f>IFERROR(VLOOKUP($K89,Dic!$H$5:$R$791,10,FALSE),0)  + IFERROR(VLOOKUP($K89,Dic!$H$5:$R$791,11,FALSE),0)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49106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IFERROR(VLOOKUP($K90,Metas!$D$4:$V$477,19,FALSE),0)</f>
        <v>49</v>
      </c>
      <c r="N90" s="171">
        <f>IFERROR(VLOOKUP($K90,Ene!$H$5:$R$791,10,FALSE),0)  + IFERROR(VLOOKUP($K90,Ene!$H$5:$R$791,11,FALSE),0)</f>
        <v>2</v>
      </c>
      <c r="O90" s="171">
        <f>IFERROR(VLOOKUP($K90,Feb!$H$5:$R$791,10,FALSE),0)  + IFERROR(VLOOKUP($K90,Feb!$H$5:$R$791,11,FALSE),0)</f>
        <v>7</v>
      </c>
      <c r="P90" s="171">
        <f>IFERROR(VLOOKUP($K90,Mar!$H$5:$R$791,10,FALSE),0)  + IFERROR(VLOOKUP($K90,Mar!$H$5:$R$791,11,FALSE),0)</f>
        <v>2</v>
      </c>
      <c r="Q90" s="171">
        <f>IFERROR(VLOOKUP($K90,Abr!$H$5:$R$791,10,FALSE),0)  + IFERROR(VLOOKUP($K90,Abr!$H$5:$R$791,11,FALSE),0)</f>
        <v>0</v>
      </c>
      <c r="R90" s="171">
        <f>IFERROR(VLOOKUP($K90,May!$H$5:$R$791,10,FALSE),0)  + IFERROR(VLOOKUP($K90,May!$H$5:$R$791,11,FALSE),0)</f>
        <v>0</v>
      </c>
      <c r="S90" s="171">
        <f>IFERROR(VLOOKUP($K90,Jun!$H$5:$R$791,10,FALSE),0)  + IFERROR(VLOOKUP($K90,Jun!$H$5:$R$791,11,FALSE),0)</f>
        <v>0</v>
      </c>
      <c r="T90" s="171">
        <f>IFERROR(VLOOKUP($K90,Jul!$H$5:$R$791,10,FALSE),0)  + IFERROR(VLOOKUP($K90,Jul!$H$5:$R$791,11,FALSE),0)</f>
        <v>0</v>
      </c>
      <c r="U90" s="171">
        <f>IFERROR(VLOOKUP($K90,Ago!$H$5:$R$791,10,FALSE),0)  + IFERROR(VLOOKUP($K90,Ago!$H$5:$R$791,11,FALSE),0)</f>
        <v>0</v>
      </c>
      <c r="V90" s="171">
        <f>IFERROR(VLOOKUP($K90,Set!$H$5:$R$791,10,FALSE),0)  + IFERROR(VLOOKUP($K90,Set!$H$5:$R$791,11,FALSE),0)</f>
        <v>0</v>
      </c>
      <c r="W90" s="171">
        <f>IFERROR(VLOOKUP($K90,Oct!$H$5:$R$791,10,FALSE),0)  + IFERROR(VLOOKUP($K90,Oct!$H$5:$R$791,11,FALSE),0)</f>
        <v>0</v>
      </c>
      <c r="X90" s="171">
        <f>IFERROR(VLOOKUP($K90,Nov!$H$5:$R$791,10,FALSE),0)  + IFERROR(VLOOKUP($K90,Nov!$H$5:$R$791,11,FALSE),0)</f>
        <v>0</v>
      </c>
      <c r="Y90" s="171">
        <f>IFERROR(VLOOKUP($K90,Dic!$H$5:$R$791,10,FALSE),0)  + IFERROR(VLOOKUP($K90,Dic!$H$5:$R$791,11,FALSE),0)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IFERROR(VLOOKUP($K91,Metas!$D$4:$V$477,19,FALSE),0)</f>
        <v>184</v>
      </c>
      <c r="N91" s="171">
        <f>IFERROR(VLOOKUP($K91,Ene!$H$5:$R$791,10,FALSE),0)  + IFERROR(VLOOKUP($K91,Ene!$H$5:$R$791,11,FALSE),0)</f>
        <v>8</v>
      </c>
      <c r="O91" s="171">
        <f>IFERROR(VLOOKUP($K91,Feb!$H$5:$R$791,10,FALSE),0)  + IFERROR(VLOOKUP($K91,Feb!$H$5:$R$791,11,FALSE),0)</f>
        <v>9</v>
      </c>
      <c r="P91" s="171">
        <f>IFERROR(VLOOKUP($K91,Mar!$H$5:$R$791,10,FALSE),0)  + IFERROR(VLOOKUP($K91,Mar!$H$5:$R$791,11,FALSE),0)</f>
        <v>6</v>
      </c>
      <c r="Q91" s="171">
        <f>IFERROR(VLOOKUP($K91,Abr!$H$5:$R$791,10,FALSE),0)  + IFERROR(VLOOKUP($K91,Abr!$H$5:$R$791,11,FALSE),0)</f>
        <v>0</v>
      </c>
      <c r="R91" s="171">
        <f>IFERROR(VLOOKUP($K91,May!$H$5:$R$791,10,FALSE),0)  + IFERROR(VLOOKUP($K91,May!$H$5:$R$791,11,FALSE),0)</f>
        <v>0</v>
      </c>
      <c r="S91" s="171">
        <f>IFERROR(VLOOKUP($K91,Jun!$H$5:$R$791,10,FALSE),0)  + IFERROR(VLOOKUP($K91,Jun!$H$5:$R$791,11,FALSE),0)</f>
        <v>0</v>
      </c>
      <c r="T91" s="171">
        <f>IFERROR(VLOOKUP($K91,Jul!$H$5:$R$791,10,FALSE),0)  + IFERROR(VLOOKUP($K91,Jul!$H$5:$R$791,11,FALSE),0)</f>
        <v>0</v>
      </c>
      <c r="U91" s="171">
        <f>IFERROR(VLOOKUP($K91,Ago!$H$5:$R$791,10,FALSE),0)  + IFERROR(VLOOKUP($K91,Ago!$H$5:$R$791,11,FALSE),0)</f>
        <v>0</v>
      </c>
      <c r="V91" s="171">
        <f>IFERROR(VLOOKUP($K91,Set!$H$5:$R$791,10,FALSE),0)  + IFERROR(VLOOKUP($K91,Set!$H$5:$R$791,11,FALSE),0)</f>
        <v>0</v>
      </c>
      <c r="W91" s="171">
        <f>IFERROR(VLOOKUP($K91,Oct!$H$5:$R$791,10,FALSE),0)  + IFERROR(VLOOKUP($K91,Oct!$H$5:$R$791,11,FALSE),0)</f>
        <v>0</v>
      </c>
      <c r="X91" s="171">
        <f>IFERROR(VLOOKUP($K91,Nov!$H$5:$R$791,10,FALSE),0)  + IFERROR(VLOOKUP($K91,Nov!$H$5:$R$791,11,FALSE),0)</f>
        <v>0</v>
      </c>
      <c r="Y91" s="171">
        <f>IFERROR(VLOOKUP($K91,Dic!$H$5:$R$791,10,FALSE),0)  + IFERROR(VLOOKUP($K91,Dic!$H$5:$R$791,11,FALSE),0)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IFERROR(VLOOKUP($K92,Metas!$D$4:$V$477,19,FALSE),0)</f>
        <v>68</v>
      </c>
      <c r="N92" s="171">
        <f>IFERROR(VLOOKUP($K92,Ene!$H$5:$R$791,10,FALSE),0)  + IFERROR(VLOOKUP($K92,Ene!$H$5:$R$791,11,FALSE),0)</f>
        <v>4</v>
      </c>
      <c r="O92" s="171">
        <f>IFERROR(VLOOKUP($K92,Feb!$H$5:$R$791,10,FALSE),0)  + IFERROR(VLOOKUP($K92,Feb!$H$5:$R$791,11,FALSE),0)</f>
        <v>2</v>
      </c>
      <c r="P92" s="171">
        <f>IFERROR(VLOOKUP($K92,Mar!$H$5:$R$791,10,FALSE),0)  + IFERROR(VLOOKUP($K92,Mar!$H$5:$R$791,11,FALSE),0)</f>
        <v>1</v>
      </c>
      <c r="Q92" s="171">
        <f>IFERROR(VLOOKUP($K92,Abr!$H$5:$R$791,10,FALSE),0)  + IFERROR(VLOOKUP($K92,Abr!$H$5:$R$791,11,FALSE),0)</f>
        <v>0</v>
      </c>
      <c r="R92" s="171">
        <f>IFERROR(VLOOKUP($K92,May!$H$5:$R$791,10,FALSE),0)  + IFERROR(VLOOKUP($K92,May!$H$5:$R$791,11,FALSE),0)</f>
        <v>0</v>
      </c>
      <c r="S92" s="171">
        <f>IFERROR(VLOOKUP($K92,Jun!$H$5:$R$791,10,FALSE),0)  + IFERROR(VLOOKUP($K92,Jun!$H$5:$R$791,11,FALSE),0)</f>
        <v>0</v>
      </c>
      <c r="T92" s="171">
        <f>IFERROR(VLOOKUP($K92,Jul!$H$5:$R$791,10,FALSE),0)  + IFERROR(VLOOKUP($K92,Jul!$H$5:$R$791,11,FALSE),0)</f>
        <v>0</v>
      </c>
      <c r="U92" s="171">
        <f>IFERROR(VLOOKUP($K92,Ago!$H$5:$R$791,10,FALSE),0)  + IFERROR(VLOOKUP($K92,Ago!$H$5:$R$791,11,FALSE),0)</f>
        <v>0</v>
      </c>
      <c r="V92" s="171">
        <f>IFERROR(VLOOKUP($K92,Set!$H$5:$R$791,10,FALSE),0)  + IFERROR(VLOOKUP($K92,Set!$H$5:$R$791,11,FALSE),0)</f>
        <v>0</v>
      </c>
      <c r="W92" s="171">
        <f>IFERROR(VLOOKUP($K92,Oct!$H$5:$R$791,10,FALSE),0)  + IFERROR(VLOOKUP($K92,Oct!$H$5:$R$791,11,FALSE),0)</f>
        <v>0</v>
      </c>
      <c r="X92" s="171">
        <f>IFERROR(VLOOKUP($K92,Nov!$H$5:$R$791,10,FALSE),0)  + IFERROR(VLOOKUP($K92,Nov!$H$5:$R$791,11,FALSE),0)</f>
        <v>0</v>
      </c>
      <c r="Y92" s="171">
        <f>IFERROR(VLOOKUP($K92,Dic!$H$5:$R$791,10,FALSE),0)  + IFERROR(VLOOKUP($K92,Dic!$H$5:$R$791,11,FALSE),0)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IFERROR(VLOOKUP($K93,Metas!$D$4:$V$477,19,FALSE),0)</f>
        <v>34</v>
      </c>
      <c r="N93" s="171">
        <f>IFERROR(VLOOKUP($K93,Ene!$H$5:$R$791,10,FALSE),0)  + IFERROR(VLOOKUP($K93,Ene!$H$5:$R$791,11,FALSE),0)</f>
        <v>2</v>
      </c>
      <c r="O93" s="171">
        <f>IFERROR(VLOOKUP($K93,Feb!$H$5:$R$791,10,FALSE),0)  + IFERROR(VLOOKUP($K93,Feb!$H$5:$R$791,11,FALSE),0)</f>
        <v>0</v>
      </c>
      <c r="P93" s="171">
        <f>IFERROR(VLOOKUP($K93,Mar!$H$5:$R$791,10,FALSE),0)  + IFERROR(VLOOKUP($K93,Mar!$H$5:$R$791,11,FALSE),0)</f>
        <v>0</v>
      </c>
      <c r="Q93" s="171">
        <f>IFERROR(VLOOKUP($K93,Abr!$H$5:$R$791,10,FALSE),0)  + IFERROR(VLOOKUP($K93,Abr!$H$5:$R$791,11,FALSE),0)</f>
        <v>0</v>
      </c>
      <c r="R93" s="171">
        <f>IFERROR(VLOOKUP($K93,May!$H$5:$R$791,10,FALSE),0)  + IFERROR(VLOOKUP($K93,May!$H$5:$R$791,11,FALSE),0)</f>
        <v>0</v>
      </c>
      <c r="S93" s="171">
        <f>IFERROR(VLOOKUP($K93,Jun!$H$5:$R$791,10,FALSE),0)  + IFERROR(VLOOKUP($K93,Jun!$H$5:$R$791,11,FALSE),0)</f>
        <v>0</v>
      </c>
      <c r="T93" s="171">
        <f>IFERROR(VLOOKUP($K93,Jul!$H$5:$R$791,10,FALSE),0)  + IFERROR(VLOOKUP($K93,Jul!$H$5:$R$791,11,FALSE),0)</f>
        <v>0</v>
      </c>
      <c r="U93" s="171">
        <f>IFERROR(VLOOKUP($K93,Ago!$H$5:$R$791,10,FALSE),0)  + IFERROR(VLOOKUP($K93,Ago!$H$5:$R$791,11,FALSE),0)</f>
        <v>0</v>
      </c>
      <c r="V93" s="171">
        <f>IFERROR(VLOOKUP($K93,Set!$H$5:$R$791,10,FALSE),0)  + IFERROR(VLOOKUP($K93,Set!$H$5:$R$791,11,FALSE),0)</f>
        <v>0</v>
      </c>
      <c r="W93" s="171">
        <f>IFERROR(VLOOKUP($K93,Oct!$H$5:$R$791,10,FALSE),0)  + IFERROR(VLOOKUP($K93,Oct!$H$5:$R$791,11,FALSE),0)</f>
        <v>0</v>
      </c>
      <c r="X93" s="171">
        <f>IFERROR(VLOOKUP($K93,Nov!$H$5:$R$791,10,FALSE),0)  + IFERROR(VLOOKUP($K93,Nov!$H$5:$R$791,11,FALSE),0)</f>
        <v>0</v>
      </c>
      <c r="Y93" s="171">
        <f>IFERROR(VLOOKUP($K93,Dic!$H$5:$R$791,10,FALSE),0)  + IFERROR(VLOOKUP($K93,Dic!$H$5:$R$791,11,FALSE),0)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IFERROR(VLOOKUP($K94,Metas!$D$4:$V$477,19,FALSE),0)</f>
        <v>86</v>
      </c>
      <c r="N94" s="171">
        <f>IFERROR(VLOOKUP($K94,Ene!$H$5:$R$791,10,FALSE),0)  + IFERROR(VLOOKUP($K94,Ene!$H$5:$R$791,11,FALSE),0)</f>
        <v>6</v>
      </c>
      <c r="O94" s="171">
        <f>IFERROR(VLOOKUP($K94,Feb!$H$5:$R$791,10,FALSE),0)  + IFERROR(VLOOKUP($K94,Feb!$H$5:$R$791,11,FALSE),0)</f>
        <v>16</v>
      </c>
      <c r="P94" s="171">
        <f>IFERROR(VLOOKUP($K94,Mar!$H$5:$R$791,10,FALSE),0)  + IFERROR(VLOOKUP($K94,Mar!$H$5:$R$791,11,FALSE),0)</f>
        <v>1</v>
      </c>
      <c r="Q94" s="171">
        <f>IFERROR(VLOOKUP($K94,Abr!$H$5:$R$791,10,FALSE),0)  + IFERROR(VLOOKUP($K94,Abr!$H$5:$R$791,11,FALSE),0)</f>
        <v>0</v>
      </c>
      <c r="R94" s="171">
        <f>IFERROR(VLOOKUP($K94,May!$H$5:$R$791,10,FALSE),0)  + IFERROR(VLOOKUP($K94,May!$H$5:$R$791,11,FALSE),0)</f>
        <v>0</v>
      </c>
      <c r="S94" s="171">
        <f>IFERROR(VLOOKUP($K94,Jun!$H$5:$R$791,10,FALSE),0)  + IFERROR(VLOOKUP($K94,Jun!$H$5:$R$791,11,FALSE),0)</f>
        <v>0</v>
      </c>
      <c r="T94" s="171">
        <f>IFERROR(VLOOKUP($K94,Jul!$H$5:$R$791,10,FALSE),0)  + IFERROR(VLOOKUP($K94,Jul!$H$5:$R$791,11,FALSE),0)</f>
        <v>0</v>
      </c>
      <c r="U94" s="171">
        <f>IFERROR(VLOOKUP($K94,Ago!$H$5:$R$791,10,FALSE),0)  + IFERROR(VLOOKUP($K94,Ago!$H$5:$R$791,11,FALSE),0)</f>
        <v>0</v>
      </c>
      <c r="V94" s="171">
        <f>IFERROR(VLOOKUP($K94,Set!$H$5:$R$791,10,FALSE),0)  + IFERROR(VLOOKUP($K94,Set!$H$5:$R$791,11,FALSE),0)</f>
        <v>0</v>
      </c>
      <c r="W94" s="171">
        <f>IFERROR(VLOOKUP($K94,Oct!$H$5:$R$791,10,FALSE),0)  + IFERROR(VLOOKUP($K94,Oct!$H$5:$R$791,11,FALSE),0)</f>
        <v>0</v>
      </c>
      <c r="X94" s="171">
        <f>IFERROR(VLOOKUP($K94,Nov!$H$5:$R$791,10,FALSE),0)  + IFERROR(VLOOKUP($K94,Nov!$H$5:$R$791,11,FALSE),0)</f>
        <v>0</v>
      </c>
      <c r="Y94" s="171">
        <f>IFERROR(VLOOKUP($K94,Dic!$H$5:$R$791,10,FALSE),0)  + IFERROR(VLOOKUP($K94,Dic!$H$5:$R$791,11,FALSE),0)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IFERROR(VLOOKUP($K95,Metas!$D$4:$V$477,19,FALSE),0)</f>
        <v>89</v>
      </c>
      <c r="N95" s="171">
        <f>IFERROR(VLOOKUP($K95,Ene!$H$5:$R$791,10,FALSE),0)  + IFERROR(VLOOKUP($K95,Ene!$H$5:$R$791,11,FALSE),0)</f>
        <v>6</v>
      </c>
      <c r="O95" s="171">
        <f>IFERROR(VLOOKUP($K95,Feb!$H$5:$R$791,10,FALSE),0)  + IFERROR(VLOOKUP($K95,Feb!$H$5:$R$791,11,FALSE),0)</f>
        <v>10</v>
      </c>
      <c r="P95" s="171">
        <f>IFERROR(VLOOKUP($K95,Mar!$H$5:$R$791,10,FALSE),0)  + IFERROR(VLOOKUP($K95,Mar!$H$5:$R$791,11,FALSE),0)</f>
        <v>9</v>
      </c>
      <c r="Q95" s="171">
        <f>IFERROR(VLOOKUP($K95,Abr!$H$5:$R$791,10,FALSE),0)  + IFERROR(VLOOKUP($K95,Abr!$H$5:$R$791,11,FALSE),0)</f>
        <v>1</v>
      </c>
      <c r="R95" s="171">
        <f>IFERROR(VLOOKUP($K95,May!$H$5:$R$791,10,FALSE),0)  + IFERROR(VLOOKUP($K95,May!$H$5:$R$791,11,FALSE),0)</f>
        <v>0</v>
      </c>
      <c r="S95" s="171">
        <f>IFERROR(VLOOKUP($K95,Jun!$H$5:$R$791,10,FALSE),0)  + IFERROR(VLOOKUP($K95,Jun!$H$5:$R$791,11,FALSE),0)</f>
        <v>0</v>
      </c>
      <c r="T95" s="171">
        <f>IFERROR(VLOOKUP($K95,Jul!$H$5:$R$791,10,FALSE),0)  + IFERROR(VLOOKUP($K95,Jul!$H$5:$R$791,11,FALSE),0)</f>
        <v>0</v>
      </c>
      <c r="U95" s="171">
        <f>IFERROR(VLOOKUP($K95,Ago!$H$5:$R$791,10,FALSE),0)  + IFERROR(VLOOKUP($K95,Ago!$H$5:$R$791,11,FALSE),0)</f>
        <v>0</v>
      </c>
      <c r="V95" s="171">
        <f>IFERROR(VLOOKUP($K95,Set!$H$5:$R$791,10,FALSE),0)  + IFERROR(VLOOKUP($K95,Set!$H$5:$R$791,11,FALSE),0)</f>
        <v>0</v>
      </c>
      <c r="W95" s="171">
        <f>IFERROR(VLOOKUP($K95,Oct!$H$5:$R$791,10,FALSE),0)  + IFERROR(VLOOKUP($K95,Oct!$H$5:$R$791,11,FALSE),0)</f>
        <v>0</v>
      </c>
      <c r="X95" s="171">
        <f>IFERROR(VLOOKUP($K95,Nov!$H$5:$R$791,10,FALSE),0)  + IFERROR(VLOOKUP($K95,Nov!$H$5:$R$791,11,FALSE),0)</f>
        <v>0</v>
      </c>
      <c r="Y95" s="171">
        <f>IFERROR(VLOOKUP($K95,Dic!$H$5:$R$791,10,FALSE),0)  + IFERROR(VLOOKUP($K95,Dic!$H$5:$R$791,11,FALSE),0)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IFERROR(VLOOKUP($K96,Metas!$D$4:$V$477,19,FALSE),0)</f>
        <v>542</v>
      </c>
      <c r="N96" s="171">
        <f>IFERROR(VLOOKUP($K96,Ene!$H$5:$R$791,10,FALSE),0)  + IFERROR(VLOOKUP($K96,Ene!$H$5:$R$791,11,FALSE),0)</f>
        <v>17</v>
      </c>
      <c r="O96" s="171">
        <f>IFERROR(VLOOKUP($K96,Feb!$H$5:$R$791,10,FALSE),0)  + IFERROR(VLOOKUP($K96,Feb!$H$5:$R$791,11,FALSE),0)</f>
        <v>12</v>
      </c>
      <c r="P96" s="171">
        <f>IFERROR(VLOOKUP($K96,Mar!$H$5:$R$791,10,FALSE),0)  + IFERROR(VLOOKUP($K96,Mar!$H$5:$R$791,11,FALSE),0)</f>
        <v>19</v>
      </c>
      <c r="Q96" s="171">
        <f>IFERROR(VLOOKUP($K96,Abr!$H$5:$R$791,10,FALSE),0)  + IFERROR(VLOOKUP($K96,Abr!$H$5:$R$791,11,FALSE),0)</f>
        <v>2</v>
      </c>
      <c r="R96" s="171">
        <f>IFERROR(VLOOKUP($K96,May!$H$5:$R$791,10,FALSE),0)  + IFERROR(VLOOKUP($K96,May!$H$5:$R$791,11,FALSE),0)</f>
        <v>0</v>
      </c>
      <c r="S96" s="171">
        <f>IFERROR(VLOOKUP($K96,Jun!$H$5:$R$791,10,FALSE),0)  + IFERROR(VLOOKUP($K96,Jun!$H$5:$R$791,11,FALSE),0)</f>
        <v>0</v>
      </c>
      <c r="T96" s="171">
        <f>IFERROR(VLOOKUP($K96,Jul!$H$5:$R$791,10,FALSE),0)  + IFERROR(VLOOKUP($K96,Jul!$H$5:$R$791,11,FALSE),0)</f>
        <v>0</v>
      </c>
      <c r="U96" s="171">
        <f>IFERROR(VLOOKUP($K96,Ago!$H$5:$R$791,10,FALSE),0)  + IFERROR(VLOOKUP($K96,Ago!$H$5:$R$791,11,FALSE),0)</f>
        <v>0</v>
      </c>
      <c r="V96" s="171">
        <f>IFERROR(VLOOKUP($K96,Set!$H$5:$R$791,10,FALSE),0)  + IFERROR(VLOOKUP($K96,Set!$H$5:$R$791,11,FALSE),0)</f>
        <v>0</v>
      </c>
      <c r="W96" s="171">
        <f>IFERROR(VLOOKUP($K96,Oct!$H$5:$R$791,10,FALSE),0)  + IFERROR(VLOOKUP($K96,Oct!$H$5:$R$791,11,FALSE),0)</f>
        <v>0</v>
      </c>
      <c r="X96" s="171">
        <f>IFERROR(VLOOKUP($K96,Nov!$H$5:$R$791,10,FALSE),0)  + IFERROR(VLOOKUP($K96,Nov!$H$5:$R$791,11,FALSE),0)</f>
        <v>0</v>
      </c>
      <c r="Y96" s="171">
        <f>IFERROR(VLOOKUP($K96,Dic!$H$5:$R$791,10,FALSE),0)  + IFERROR(VLOOKUP($K96,Dic!$H$5:$R$791,11,FALSE),0)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IFERROR(VLOOKUP($K97,Metas!$D$4:$V$477,19,FALSE),0)</f>
        <v>127</v>
      </c>
      <c r="N97" s="171">
        <f>IFERROR(VLOOKUP($K97,Ene!$H$5:$R$791,10,FALSE),0)  + IFERROR(VLOOKUP($K97,Ene!$H$5:$R$791,11,FALSE),0)</f>
        <v>2</v>
      </c>
      <c r="O97" s="171">
        <f>IFERROR(VLOOKUP($K97,Feb!$H$5:$R$791,10,FALSE),0)  + IFERROR(VLOOKUP($K97,Feb!$H$5:$R$791,11,FALSE),0)</f>
        <v>2</v>
      </c>
      <c r="P97" s="171">
        <f>IFERROR(VLOOKUP($K97,Mar!$H$5:$R$791,10,FALSE),0)  + IFERROR(VLOOKUP($K97,Mar!$H$5:$R$791,11,FALSE),0)</f>
        <v>1</v>
      </c>
      <c r="Q97" s="171">
        <f>IFERROR(VLOOKUP($K97,Abr!$H$5:$R$791,10,FALSE),0)  + IFERROR(VLOOKUP($K97,Abr!$H$5:$R$791,11,FALSE),0)</f>
        <v>0</v>
      </c>
      <c r="R97" s="171">
        <f>IFERROR(VLOOKUP($K97,May!$H$5:$R$791,10,FALSE),0)  + IFERROR(VLOOKUP($K97,May!$H$5:$R$791,11,FALSE),0)</f>
        <v>0</v>
      </c>
      <c r="S97" s="171">
        <f>IFERROR(VLOOKUP($K97,Jun!$H$5:$R$791,10,FALSE),0)  + IFERROR(VLOOKUP($K97,Jun!$H$5:$R$791,11,FALSE),0)</f>
        <v>0</v>
      </c>
      <c r="T97" s="171">
        <f>IFERROR(VLOOKUP($K97,Jul!$H$5:$R$791,10,FALSE),0)  + IFERROR(VLOOKUP($K97,Jul!$H$5:$R$791,11,FALSE),0)</f>
        <v>0</v>
      </c>
      <c r="U97" s="171">
        <f>IFERROR(VLOOKUP($K97,Ago!$H$5:$R$791,10,FALSE),0)  + IFERROR(VLOOKUP($K97,Ago!$H$5:$R$791,11,FALSE),0)</f>
        <v>0</v>
      </c>
      <c r="V97" s="171">
        <f>IFERROR(VLOOKUP($K97,Set!$H$5:$R$791,10,FALSE),0)  + IFERROR(VLOOKUP($K97,Set!$H$5:$R$791,11,FALSE),0)</f>
        <v>0</v>
      </c>
      <c r="W97" s="171">
        <f>IFERROR(VLOOKUP($K97,Oct!$H$5:$R$791,10,FALSE),0)  + IFERROR(VLOOKUP($K97,Oct!$H$5:$R$791,11,FALSE),0)</f>
        <v>0</v>
      </c>
      <c r="X97" s="171">
        <f>IFERROR(VLOOKUP($K97,Nov!$H$5:$R$791,10,FALSE),0)  + IFERROR(VLOOKUP($K97,Nov!$H$5:$R$791,11,FALSE),0)</f>
        <v>0</v>
      </c>
      <c r="Y97" s="171">
        <f>IFERROR(VLOOKUP($K97,Dic!$H$5:$R$791,10,FALSE),0)  + IFERROR(VLOOKUP($K97,Dic!$H$5:$R$791,11,FALSE),0)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IFERROR(VLOOKUP($K98,Metas!$D$4:$V$477,19,FALSE),0)</f>
        <v>86</v>
      </c>
      <c r="N98" s="171">
        <f>IFERROR(VLOOKUP($K98,Ene!$H$5:$R$791,10,FALSE),0)  + IFERROR(VLOOKUP($K98,Ene!$H$5:$R$791,11,FALSE),0)</f>
        <v>5</v>
      </c>
      <c r="O98" s="171">
        <f>IFERROR(VLOOKUP($K98,Feb!$H$5:$R$791,10,FALSE),0)  + IFERROR(VLOOKUP($K98,Feb!$H$5:$R$791,11,FALSE),0)</f>
        <v>1</v>
      </c>
      <c r="P98" s="171">
        <f>IFERROR(VLOOKUP($K98,Mar!$H$5:$R$791,10,FALSE),0)  + IFERROR(VLOOKUP($K98,Mar!$H$5:$R$791,11,FALSE),0)</f>
        <v>7</v>
      </c>
      <c r="Q98" s="171">
        <f>IFERROR(VLOOKUP($K98,Abr!$H$5:$R$791,10,FALSE),0)  + IFERROR(VLOOKUP($K98,Abr!$H$5:$R$791,11,FALSE),0)</f>
        <v>0</v>
      </c>
      <c r="R98" s="171">
        <f>IFERROR(VLOOKUP($K98,May!$H$5:$R$791,10,FALSE),0)  + IFERROR(VLOOKUP($K98,May!$H$5:$R$791,11,FALSE),0)</f>
        <v>0</v>
      </c>
      <c r="S98" s="171">
        <f>IFERROR(VLOOKUP($K98,Jun!$H$5:$R$791,10,FALSE),0)  + IFERROR(VLOOKUP($K98,Jun!$H$5:$R$791,11,FALSE),0)</f>
        <v>0</v>
      </c>
      <c r="T98" s="171">
        <f>IFERROR(VLOOKUP($K98,Jul!$H$5:$R$791,10,FALSE),0)  + IFERROR(VLOOKUP($K98,Jul!$H$5:$R$791,11,FALSE),0)</f>
        <v>0</v>
      </c>
      <c r="U98" s="171">
        <f>IFERROR(VLOOKUP($K98,Ago!$H$5:$R$791,10,FALSE),0)  + IFERROR(VLOOKUP($K98,Ago!$H$5:$R$791,11,FALSE),0)</f>
        <v>0</v>
      </c>
      <c r="V98" s="171">
        <f>IFERROR(VLOOKUP($K98,Set!$H$5:$R$791,10,FALSE),0)  + IFERROR(VLOOKUP($K98,Set!$H$5:$R$791,11,FALSE),0)</f>
        <v>0</v>
      </c>
      <c r="W98" s="171">
        <f>IFERROR(VLOOKUP($K98,Oct!$H$5:$R$791,10,FALSE),0)  + IFERROR(VLOOKUP($K98,Oct!$H$5:$R$791,11,FALSE),0)</f>
        <v>0</v>
      </c>
      <c r="X98" s="171">
        <f>IFERROR(VLOOKUP($K98,Nov!$H$5:$R$791,10,FALSE),0)  + IFERROR(VLOOKUP($K98,Nov!$H$5:$R$791,11,FALSE),0)</f>
        <v>0</v>
      </c>
      <c r="Y98" s="171">
        <f>IFERROR(VLOOKUP($K98,Dic!$H$5:$R$791,10,FALSE),0)  + IFERROR(VLOOKUP($K98,Dic!$H$5:$R$791,11,FALSE),0)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IFERROR(VLOOKUP($K99,Metas!$D$4:$V$477,19,FALSE),0)</f>
        <v>273</v>
      </c>
      <c r="N99" s="171">
        <f>IFERROR(VLOOKUP($K99,Ene!$H$5:$R$791,10,FALSE),0)  + IFERROR(VLOOKUP($K99,Ene!$H$5:$R$791,11,FALSE),0)</f>
        <v>12</v>
      </c>
      <c r="O99" s="171">
        <f>IFERROR(VLOOKUP($K99,Feb!$H$5:$R$791,10,FALSE),0)  + IFERROR(VLOOKUP($K99,Feb!$H$5:$R$791,11,FALSE),0)</f>
        <v>19</v>
      </c>
      <c r="P99" s="171">
        <f>IFERROR(VLOOKUP($K99,Mar!$H$5:$R$791,10,FALSE),0)  + IFERROR(VLOOKUP($K99,Mar!$H$5:$R$791,11,FALSE),0)</f>
        <v>9</v>
      </c>
      <c r="Q99" s="171">
        <f>IFERROR(VLOOKUP($K99,Abr!$H$5:$R$791,10,FALSE),0)  + IFERROR(VLOOKUP($K99,Abr!$H$5:$R$791,11,FALSE),0)</f>
        <v>0</v>
      </c>
      <c r="R99" s="171">
        <f>IFERROR(VLOOKUP($K99,May!$H$5:$R$791,10,FALSE),0)  + IFERROR(VLOOKUP($K99,May!$H$5:$R$791,11,FALSE),0)</f>
        <v>0</v>
      </c>
      <c r="S99" s="171">
        <f>IFERROR(VLOOKUP($K99,Jun!$H$5:$R$791,10,FALSE),0)  + IFERROR(VLOOKUP($K99,Jun!$H$5:$R$791,11,FALSE),0)</f>
        <v>0</v>
      </c>
      <c r="T99" s="171">
        <f>IFERROR(VLOOKUP($K99,Jul!$H$5:$R$791,10,FALSE),0)  + IFERROR(VLOOKUP($K99,Jul!$H$5:$R$791,11,FALSE),0)</f>
        <v>0</v>
      </c>
      <c r="U99" s="171">
        <f>IFERROR(VLOOKUP($K99,Ago!$H$5:$R$791,10,FALSE),0)  + IFERROR(VLOOKUP($K99,Ago!$H$5:$R$791,11,FALSE),0)</f>
        <v>0</v>
      </c>
      <c r="V99" s="171">
        <f>IFERROR(VLOOKUP($K99,Set!$H$5:$R$791,10,FALSE),0)  + IFERROR(VLOOKUP($K99,Set!$H$5:$R$791,11,FALSE),0)</f>
        <v>0</v>
      </c>
      <c r="W99" s="171">
        <f>IFERROR(VLOOKUP($K99,Oct!$H$5:$R$791,10,FALSE),0)  + IFERROR(VLOOKUP($K99,Oct!$H$5:$R$791,11,FALSE),0)</f>
        <v>0</v>
      </c>
      <c r="X99" s="171">
        <f>IFERROR(VLOOKUP($K99,Nov!$H$5:$R$791,10,FALSE),0)  + IFERROR(VLOOKUP($K99,Nov!$H$5:$R$791,11,FALSE),0)</f>
        <v>0</v>
      </c>
      <c r="Y99" s="171">
        <f>IFERROR(VLOOKUP($K99,Dic!$H$5:$R$791,10,FALSE),0)  + IFERROR(VLOOKUP($K99,Dic!$H$5:$R$791,11,FALSE),0)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IFERROR(VLOOKUP($K100,Metas!$D$4:$V$477,19,FALSE),0)</f>
        <v>99</v>
      </c>
      <c r="N100" s="171">
        <f>IFERROR(VLOOKUP($K100,Ene!$H$5:$R$791,10,FALSE),0)  + IFERROR(VLOOKUP($K100,Ene!$H$5:$R$791,11,FALSE),0)</f>
        <v>5</v>
      </c>
      <c r="O100" s="171">
        <f>IFERROR(VLOOKUP($K100,Feb!$H$5:$R$791,10,FALSE),0)  + IFERROR(VLOOKUP($K100,Feb!$H$5:$R$791,11,FALSE),0)</f>
        <v>7</v>
      </c>
      <c r="P100" s="171">
        <f>IFERROR(VLOOKUP($K100,Mar!$H$5:$R$791,10,FALSE),0)  + IFERROR(VLOOKUP($K100,Mar!$H$5:$R$791,11,FALSE),0)</f>
        <v>11</v>
      </c>
      <c r="Q100" s="171">
        <f>IFERROR(VLOOKUP($K100,Abr!$H$5:$R$791,10,FALSE),0)  + IFERROR(VLOOKUP($K100,Abr!$H$5:$R$791,11,FALSE),0)</f>
        <v>0</v>
      </c>
      <c r="R100" s="171">
        <f>IFERROR(VLOOKUP($K100,May!$H$5:$R$791,10,FALSE),0)  + IFERROR(VLOOKUP($K100,May!$H$5:$R$791,11,FALSE),0)</f>
        <v>0</v>
      </c>
      <c r="S100" s="171">
        <f>IFERROR(VLOOKUP($K100,Jun!$H$5:$R$791,10,FALSE),0)  + IFERROR(VLOOKUP($K100,Jun!$H$5:$R$791,11,FALSE),0)</f>
        <v>0</v>
      </c>
      <c r="T100" s="171">
        <f>IFERROR(VLOOKUP($K100,Jul!$H$5:$R$791,10,FALSE),0)  + IFERROR(VLOOKUP($K100,Jul!$H$5:$R$791,11,FALSE),0)</f>
        <v>0</v>
      </c>
      <c r="U100" s="171">
        <f>IFERROR(VLOOKUP($K100,Ago!$H$5:$R$791,10,FALSE),0)  + IFERROR(VLOOKUP($K100,Ago!$H$5:$R$791,11,FALSE),0)</f>
        <v>0</v>
      </c>
      <c r="V100" s="171">
        <f>IFERROR(VLOOKUP($K100,Set!$H$5:$R$791,10,FALSE),0)  + IFERROR(VLOOKUP($K100,Set!$H$5:$R$791,11,FALSE),0)</f>
        <v>0</v>
      </c>
      <c r="W100" s="171">
        <f>IFERROR(VLOOKUP($K100,Oct!$H$5:$R$791,10,FALSE),0)  + IFERROR(VLOOKUP($K100,Oct!$H$5:$R$791,11,FALSE),0)</f>
        <v>0</v>
      </c>
      <c r="X100" s="171">
        <f>IFERROR(VLOOKUP($K100,Nov!$H$5:$R$791,10,FALSE),0)  + IFERROR(VLOOKUP($K100,Nov!$H$5:$R$791,11,FALSE),0)</f>
        <v>0</v>
      </c>
      <c r="Y100" s="171">
        <f>IFERROR(VLOOKUP($K100,Dic!$H$5:$R$791,10,FALSE),0)  + IFERROR(VLOOKUP($K100,Dic!$H$5:$R$791,11,FALSE),0)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IFERROR(VLOOKUP($K101,Metas!$D$4:$V$477,19,FALSE),0)</f>
        <v>89</v>
      </c>
      <c r="N101" s="171">
        <f>IFERROR(VLOOKUP($K101,Ene!$H$5:$R$791,10,FALSE),0)  + IFERROR(VLOOKUP($K101,Ene!$H$5:$R$791,11,FALSE),0)</f>
        <v>3</v>
      </c>
      <c r="O101" s="171">
        <f>IFERROR(VLOOKUP($K101,Feb!$H$5:$R$791,10,FALSE),0)  + IFERROR(VLOOKUP($K101,Feb!$H$5:$R$791,11,FALSE),0)</f>
        <v>0</v>
      </c>
      <c r="P101" s="171">
        <f>IFERROR(VLOOKUP($K101,Mar!$H$5:$R$791,10,FALSE),0)  + IFERROR(VLOOKUP($K101,Mar!$H$5:$R$791,11,FALSE),0)</f>
        <v>9</v>
      </c>
      <c r="Q101" s="171">
        <f>IFERROR(VLOOKUP($K101,Abr!$H$5:$R$791,10,FALSE),0)  + IFERROR(VLOOKUP($K101,Abr!$H$5:$R$791,11,FALSE),0)</f>
        <v>0</v>
      </c>
      <c r="R101" s="171">
        <f>IFERROR(VLOOKUP($K101,May!$H$5:$R$791,10,FALSE),0)  + IFERROR(VLOOKUP($K101,May!$H$5:$R$791,11,FALSE),0)</f>
        <v>0</v>
      </c>
      <c r="S101" s="171">
        <f>IFERROR(VLOOKUP($K101,Jun!$H$5:$R$791,10,FALSE),0)  + IFERROR(VLOOKUP($K101,Jun!$H$5:$R$791,11,FALSE),0)</f>
        <v>0</v>
      </c>
      <c r="T101" s="171">
        <f>IFERROR(VLOOKUP($K101,Jul!$H$5:$R$791,10,FALSE),0)  + IFERROR(VLOOKUP($K101,Jul!$H$5:$R$791,11,FALSE),0)</f>
        <v>0</v>
      </c>
      <c r="U101" s="171">
        <f>IFERROR(VLOOKUP($K101,Ago!$H$5:$R$791,10,FALSE),0)  + IFERROR(VLOOKUP($K101,Ago!$H$5:$R$791,11,FALSE),0)</f>
        <v>0</v>
      </c>
      <c r="V101" s="171">
        <f>IFERROR(VLOOKUP($K101,Set!$H$5:$R$791,10,FALSE),0)  + IFERROR(VLOOKUP($K101,Set!$H$5:$R$791,11,FALSE),0)</f>
        <v>0</v>
      </c>
      <c r="W101" s="171">
        <f>IFERROR(VLOOKUP($K101,Oct!$H$5:$R$791,10,FALSE),0)  + IFERROR(VLOOKUP($K101,Oct!$H$5:$R$791,11,FALSE),0)</f>
        <v>0</v>
      </c>
      <c r="X101" s="171">
        <f>IFERROR(VLOOKUP($K101,Nov!$H$5:$R$791,10,FALSE),0)  + IFERROR(VLOOKUP($K101,Nov!$H$5:$R$791,11,FALSE),0)</f>
        <v>0</v>
      </c>
      <c r="Y101" s="171">
        <f>IFERROR(VLOOKUP($K101,Dic!$H$5:$R$791,10,FALSE),0)  + IFERROR(VLOOKUP($K101,Dic!$H$5:$R$791,11,FALSE),0)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IFERROR(VLOOKUP($K102,Metas!$D$4:$V$477,19,FALSE),0)</f>
        <v>408</v>
      </c>
      <c r="N102" s="171">
        <f>IFERROR(VLOOKUP($K102,Ene!$H$5:$R$791,10,FALSE),0)  + IFERROR(VLOOKUP($K102,Ene!$H$5:$R$791,11,FALSE),0)</f>
        <v>9</v>
      </c>
      <c r="O102" s="171">
        <f>IFERROR(VLOOKUP($K102,Feb!$H$5:$R$791,10,FALSE),0)  + IFERROR(VLOOKUP($K102,Feb!$H$5:$R$791,11,FALSE),0)</f>
        <v>6</v>
      </c>
      <c r="P102" s="171">
        <f>IFERROR(VLOOKUP($K102,Mar!$H$5:$R$791,10,FALSE),0)  + IFERROR(VLOOKUP($K102,Mar!$H$5:$R$791,11,FALSE),0)</f>
        <v>0</v>
      </c>
      <c r="Q102" s="171">
        <f>IFERROR(VLOOKUP($K102,Abr!$H$5:$R$791,10,FALSE),0)  + IFERROR(VLOOKUP($K102,Abr!$H$5:$R$791,11,FALSE),0)</f>
        <v>0</v>
      </c>
      <c r="R102" s="171">
        <f>IFERROR(VLOOKUP($K102,May!$H$5:$R$791,10,FALSE),0)  + IFERROR(VLOOKUP($K102,May!$H$5:$R$791,11,FALSE),0)</f>
        <v>0</v>
      </c>
      <c r="S102" s="171">
        <f>IFERROR(VLOOKUP($K102,Jun!$H$5:$R$791,10,FALSE),0)  + IFERROR(VLOOKUP($K102,Jun!$H$5:$R$791,11,FALSE),0)</f>
        <v>0</v>
      </c>
      <c r="T102" s="171">
        <f>IFERROR(VLOOKUP($K102,Jul!$H$5:$R$791,10,FALSE),0)  + IFERROR(VLOOKUP($K102,Jul!$H$5:$R$791,11,FALSE),0)</f>
        <v>0</v>
      </c>
      <c r="U102" s="171">
        <f>IFERROR(VLOOKUP($K102,Ago!$H$5:$R$791,10,FALSE),0)  + IFERROR(VLOOKUP($K102,Ago!$H$5:$R$791,11,FALSE),0)</f>
        <v>0</v>
      </c>
      <c r="V102" s="171">
        <f>IFERROR(VLOOKUP($K102,Set!$H$5:$R$791,10,FALSE),0)  + IFERROR(VLOOKUP($K102,Set!$H$5:$R$791,11,FALSE),0)</f>
        <v>0</v>
      </c>
      <c r="W102" s="171">
        <f>IFERROR(VLOOKUP($K102,Oct!$H$5:$R$791,10,FALSE),0)  + IFERROR(VLOOKUP($K102,Oct!$H$5:$R$791,11,FALSE),0)</f>
        <v>0</v>
      </c>
      <c r="X102" s="171">
        <f>IFERROR(VLOOKUP($K102,Nov!$H$5:$R$791,10,FALSE),0)  + IFERROR(VLOOKUP($K102,Nov!$H$5:$R$791,11,FALSE),0)</f>
        <v>0</v>
      </c>
      <c r="Y102" s="171">
        <f>IFERROR(VLOOKUP($K102,Dic!$H$5:$R$791,10,FALSE),0)  + IFERROR(VLOOKUP($K102,Dic!$H$5:$R$791,11,FALSE),0)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IFERROR(VLOOKUP($K103,Metas!$D$4:$V$477,19,FALSE),0)</f>
        <v>0</v>
      </c>
      <c r="N103" s="171">
        <f>IFERROR(VLOOKUP($K103,Ene!$H$5:$R$791,10,FALSE),0)  + IFERROR(VLOOKUP($K103,Ene!$H$5:$R$791,11,FALSE),0)</f>
        <v>18</v>
      </c>
      <c r="O103" s="171">
        <f>IFERROR(VLOOKUP($K103,Feb!$H$5:$R$791,10,FALSE),0)  + IFERROR(VLOOKUP($K103,Feb!$H$5:$R$791,11,FALSE),0)</f>
        <v>26</v>
      </c>
      <c r="P103" s="171">
        <f>IFERROR(VLOOKUP($K103,Mar!$H$5:$R$791,10,FALSE),0)  + IFERROR(VLOOKUP($K103,Mar!$H$5:$R$791,11,FALSE),0)</f>
        <v>10</v>
      </c>
      <c r="Q103" s="171">
        <f>IFERROR(VLOOKUP($K103,Abr!$H$5:$R$791,10,FALSE),0)  + IFERROR(VLOOKUP($K103,Abr!$H$5:$R$791,11,FALSE),0)</f>
        <v>0</v>
      </c>
      <c r="R103" s="171">
        <f>IFERROR(VLOOKUP($K103,May!$H$5:$R$791,10,FALSE),0)  + IFERROR(VLOOKUP($K103,May!$H$5:$R$791,11,FALSE),0)</f>
        <v>0</v>
      </c>
      <c r="S103" s="171">
        <f>IFERROR(VLOOKUP($K103,Jun!$H$5:$R$791,10,FALSE),0)  + IFERROR(VLOOKUP($K103,Jun!$H$5:$R$791,11,FALSE),0)</f>
        <v>0</v>
      </c>
      <c r="T103" s="171">
        <f>IFERROR(VLOOKUP($K103,Jul!$H$5:$R$791,10,FALSE),0)  + IFERROR(VLOOKUP($K103,Jul!$H$5:$R$791,11,FALSE),0)</f>
        <v>0</v>
      </c>
      <c r="U103" s="171">
        <f>IFERROR(VLOOKUP($K103,Ago!$H$5:$R$791,10,FALSE),0)  + IFERROR(VLOOKUP($K103,Ago!$H$5:$R$791,11,FALSE),0)</f>
        <v>0</v>
      </c>
      <c r="V103" s="171">
        <f>IFERROR(VLOOKUP($K103,Set!$H$5:$R$791,10,FALSE),0)  + IFERROR(VLOOKUP($K103,Set!$H$5:$R$791,11,FALSE),0)</f>
        <v>0</v>
      </c>
      <c r="W103" s="171">
        <f>IFERROR(VLOOKUP($K103,Oct!$H$5:$R$791,10,FALSE),0)  + IFERROR(VLOOKUP($K103,Oct!$H$5:$R$791,11,FALSE),0)</f>
        <v>0</v>
      </c>
      <c r="X103" s="171">
        <f>IFERROR(VLOOKUP($K103,Nov!$H$5:$R$791,10,FALSE),0)  + IFERROR(VLOOKUP($K103,Nov!$H$5:$R$791,11,FALSE),0)</f>
        <v>0</v>
      </c>
      <c r="Y103" s="171">
        <f>IFERROR(VLOOKUP($K103,Dic!$H$5:$R$791,10,FALSE),0)  + IFERROR(VLOOKUP($K103,Dic!$H$5:$R$791,11,FALSE),0)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IFERROR(VLOOKUP($K104,Metas!$D$4:$V$477,19,FALSE),0)</f>
        <v>0</v>
      </c>
      <c r="N104" s="171">
        <f>IFERROR(VLOOKUP($K104,Ene!$H$5:$R$791,10,FALSE),0)  + IFERROR(VLOOKUP($K104,Ene!$H$5:$R$791,11,FALSE),0)</f>
        <v>13</v>
      </c>
      <c r="O104" s="171">
        <f>IFERROR(VLOOKUP($K104,Feb!$H$5:$R$791,10,FALSE),0)  + IFERROR(VLOOKUP($K104,Feb!$H$5:$R$791,11,FALSE),0)</f>
        <v>9</v>
      </c>
      <c r="P104" s="171">
        <f>IFERROR(VLOOKUP($K104,Mar!$H$5:$R$791,10,FALSE),0)  + IFERROR(VLOOKUP($K104,Mar!$H$5:$R$791,11,FALSE),0)</f>
        <v>7</v>
      </c>
      <c r="Q104" s="171">
        <f>IFERROR(VLOOKUP($K104,Abr!$H$5:$R$791,10,FALSE),0)  + IFERROR(VLOOKUP($K104,Abr!$H$5:$R$791,11,FALSE),0)</f>
        <v>0</v>
      </c>
      <c r="R104" s="171">
        <f>IFERROR(VLOOKUP($K104,May!$H$5:$R$791,10,FALSE),0)  + IFERROR(VLOOKUP($K104,May!$H$5:$R$791,11,FALSE),0)</f>
        <v>0</v>
      </c>
      <c r="S104" s="171">
        <f>IFERROR(VLOOKUP($K104,Jun!$H$5:$R$791,10,FALSE),0)  + IFERROR(VLOOKUP($K104,Jun!$H$5:$R$791,11,FALSE),0)</f>
        <v>0</v>
      </c>
      <c r="T104" s="171">
        <f>IFERROR(VLOOKUP($K104,Jul!$H$5:$R$791,10,FALSE),0)  + IFERROR(VLOOKUP($K104,Jul!$H$5:$R$791,11,FALSE),0)</f>
        <v>0</v>
      </c>
      <c r="U104" s="171">
        <f>IFERROR(VLOOKUP($K104,Ago!$H$5:$R$791,10,FALSE),0)  + IFERROR(VLOOKUP($K104,Ago!$H$5:$R$791,11,FALSE),0)</f>
        <v>0</v>
      </c>
      <c r="V104" s="171">
        <f>IFERROR(VLOOKUP($K104,Set!$H$5:$R$791,10,FALSE),0)  + IFERROR(VLOOKUP($K104,Set!$H$5:$R$791,11,FALSE),0)</f>
        <v>0</v>
      </c>
      <c r="W104" s="171">
        <f>IFERROR(VLOOKUP($K104,Oct!$H$5:$R$791,10,FALSE),0)  + IFERROR(VLOOKUP($K104,Oct!$H$5:$R$791,11,FALSE),0)</f>
        <v>0</v>
      </c>
      <c r="X104" s="171">
        <f>IFERROR(VLOOKUP($K104,Nov!$H$5:$R$791,10,FALSE),0)  + IFERROR(VLOOKUP($K104,Nov!$H$5:$R$791,11,FALSE),0)</f>
        <v>0</v>
      </c>
      <c r="Y104" s="171">
        <f>IFERROR(VLOOKUP($K104,Dic!$H$5:$R$791,10,FALSE),0)  + IFERROR(VLOOKUP($K104,Dic!$H$5:$R$791,11,FALSE),0)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IFERROR(VLOOKUP($K105,Metas!$D$4:$V$477,19,FALSE),0)</f>
        <v>0</v>
      </c>
      <c r="N105" s="171">
        <f>IFERROR(VLOOKUP($K105,Ene!$H$5:$R$791,10,FALSE),0)  + IFERROR(VLOOKUP($K105,Ene!$H$5:$R$791,11,FALSE),0)</f>
        <v>0</v>
      </c>
      <c r="O105" s="171">
        <f>IFERROR(VLOOKUP($K105,Feb!$H$5:$R$791,10,FALSE),0)  + IFERROR(VLOOKUP($K105,Feb!$H$5:$R$791,11,FALSE),0)</f>
        <v>0</v>
      </c>
      <c r="P105" s="171">
        <f>IFERROR(VLOOKUP($K105,Mar!$H$5:$R$791,10,FALSE),0)  + IFERROR(VLOOKUP($K105,Mar!$H$5:$R$791,11,FALSE),0)</f>
        <v>0</v>
      </c>
      <c r="Q105" s="171">
        <f>IFERROR(VLOOKUP($K105,Abr!$H$5:$R$791,10,FALSE),0)  + IFERROR(VLOOKUP($K105,Abr!$H$5:$R$791,11,FALSE),0)</f>
        <v>0</v>
      </c>
      <c r="R105" s="171">
        <f>IFERROR(VLOOKUP($K105,May!$H$5:$R$791,10,FALSE),0)  + IFERROR(VLOOKUP($K105,May!$H$5:$R$791,11,FALSE),0)</f>
        <v>0</v>
      </c>
      <c r="S105" s="171">
        <f>IFERROR(VLOOKUP($K105,Jun!$H$5:$R$791,10,FALSE),0)  + IFERROR(VLOOKUP($K105,Jun!$H$5:$R$791,11,FALSE),0)</f>
        <v>0</v>
      </c>
      <c r="T105" s="171">
        <f>IFERROR(VLOOKUP($K105,Jul!$H$5:$R$791,10,FALSE),0)  + IFERROR(VLOOKUP($K105,Jul!$H$5:$R$791,11,FALSE),0)</f>
        <v>0</v>
      </c>
      <c r="U105" s="171">
        <f>IFERROR(VLOOKUP($K105,Ago!$H$5:$R$791,10,FALSE),0)  + IFERROR(VLOOKUP($K105,Ago!$H$5:$R$791,11,FALSE),0)</f>
        <v>0</v>
      </c>
      <c r="V105" s="171">
        <f>IFERROR(VLOOKUP($K105,Set!$H$5:$R$791,10,FALSE),0)  + IFERROR(VLOOKUP($K105,Set!$H$5:$R$791,11,FALSE),0)</f>
        <v>0</v>
      </c>
      <c r="W105" s="171">
        <f>IFERROR(VLOOKUP($K105,Oct!$H$5:$R$791,10,FALSE),0)  + IFERROR(VLOOKUP($K105,Oct!$H$5:$R$791,11,FALSE),0)</f>
        <v>0</v>
      </c>
      <c r="X105" s="171">
        <f>IFERROR(VLOOKUP($K105,Nov!$H$5:$R$791,10,FALSE),0)  + IFERROR(VLOOKUP($K105,Nov!$H$5:$R$791,11,FALSE),0)</f>
        <v>0</v>
      </c>
      <c r="Y105" s="171">
        <f>IFERROR(VLOOKUP($K105,Dic!$H$5:$R$791,10,FALSE),0)  + IFERROR(VLOOKUP($K105,Dic!$H$5:$R$791,11,FALSE),0)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IFERROR(VLOOKUP($K106,Metas!$D$4:$V$477,19,FALSE),0)</f>
        <v>0</v>
      </c>
      <c r="N106" s="171">
        <f>IFERROR(VLOOKUP($K106,Ene!$H$5:$R$791,10,FALSE),0)  + IFERROR(VLOOKUP($K106,Ene!$H$5:$R$791,11,FALSE),0)</f>
        <v>0</v>
      </c>
      <c r="O106" s="171">
        <f>IFERROR(VLOOKUP($K106,Feb!$H$5:$R$791,10,FALSE),0)  + IFERROR(VLOOKUP($K106,Feb!$H$5:$R$791,11,FALSE),0)</f>
        <v>1</v>
      </c>
      <c r="P106" s="171">
        <f>IFERROR(VLOOKUP($K106,Mar!$H$5:$R$791,10,FALSE),0)  + IFERROR(VLOOKUP($K106,Mar!$H$5:$R$791,11,FALSE),0)</f>
        <v>1</v>
      </c>
      <c r="Q106" s="171">
        <f>IFERROR(VLOOKUP($K106,Abr!$H$5:$R$791,10,FALSE),0)  + IFERROR(VLOOKUP($K106,Abr!$H$5:$R$791,11,FALSE),0)</f>
        <v>0</v>
      </c>
      <c r="R106" s="171">
        <f>IFERROR(VLOOKUP($K106,May!$H$5:$R$791,10,FALSE),0)  + IFERROR(VLOOKUP($K106,May!$H$5:$R$791,11,FALSE),0)</f>
        <v>0</v>
      </c>
      <c r="S106" s="171">
        <f>IFERROR(VLOOKUP($K106,Jun!$H$5:$R$791,10,FALSE),0)  + IFERROR(VLOOKUP($K106,Jun!$H$5:$R$791,11,FALSE),0)</f>
        <v>0</v>
      </c>
      <c r="T106" s="171">
        <f>IFERROR(VLOOKUP($K106,Jul!$H$5:$R$791,10,FALSE),0)  + IFERROR(VLOOKUP($K106,Jul!$H$5:$R$791,11,FALSE),0)</f>
        <v>0</v>
      </c>
      <c r="U106" s="171">
        <f>IFERROR(VLOOKUP($K106,Ago!$H$5:$R$791,10,FALSE),0)  + IFERROR(VLOOKUP($K106,Ago!$H$5:$R$791,11,FALSE),0)</f>
        <v>0</v>
      </c>
      <c r="V106" s="171">
        <f>IFERROR(VLOOKUP($K106,Set!$H$5:$R$791,10,FALSE),0)  + IFERROR(VLOOKUP($K106,Set!$H$5:$R$791,11,FALSE),0)</f>
        <v>0</v>
      </c>
      <c r="W106" s="171">
        <f>IFERROR(VLOOKUP($K106,Oct!$H$5:$R$791,10,FALSE),0)  + IFERROR(VLOOKUP($K106,Oct!$H$5:$R$791,11,FALSE),0)</f>
        <v>0</v>
      </c>
      <c r="X106" s="171">
        <f>IFERROR(VLOOKUP($K106,Nov!$H$5:$R$791,10,FALSE),0)  + IFERROR(VLOOKUP($K106,Nov!$H$5:$R$791,11,FALSE),0)</f>
        <v>0</v>
      </c>
      <c r="Y106" s="171">
        <f>IFERROR(VLOOKUP($K106,Dic!$H$5:$R$791,10,FALSE),0)  + IFERROR(VLOOKUP($K106,Dic!$H$5:$R$791,11,FALSE),0)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IFERROR(VLOOKUP($K107,Metas!$D$4:$V$477,19,FALSE),0)</f>
        <v>699</v>
      </c>
      <c r="N107" s="171">
        <f>IFERROR(VLOOKUP($K107,Ene!$H$5:$R$791,10,FALSE),0)  + IFERROR(VLOOKUP($K107,Ene!$H$5:$R$791,11,FALSE),0)</f>
        <v>30</v>
      </c>
      <c r="O107" s="171">
        <f>IFERROR(VLOOKUP($K107,Feb!$H$5:$R$791,10,FALSE),0)  + IFERROR(VLOOKUP($K107,Feb!$H$5:$R$791,11,FALSE),0)</f>
        <v>20</v>
      </c>
      <c r="P107" s="171">
        <f>IFERROR(VLOOKUP($K107,Mar!$H$5:$R$791,10,FALSE),0)  + IFERROR(VLOOKUP($K107,Mar!$H$5:$R$791,11,FALSE),0)</f>
        <v>25</v>
      </c>
      <c r="Q107" s="171">
        <f>IFERROR(VLOOKUP($K107,Abr!$H$5:$R$791,10,FALSE),0)  + IFERROR(VLOOKUP($K107,Abr!$H$5:$R$791,11,FALSE),0)</f>
        <v>0</v>
      </c>
      <c r="R107" s="171">
        <f>IFERROR(VLOOKUP($K107,May!$H$5:$R$791,10,FALSE),0)  + IFERROR(VLOOKUP($K107,May!$H$5:$R$791,11,FALSE),0)</f>
        <v>0</v>
      </c>
      <c r="S107" s="171">
        <f>IFERROR(VLOOKUP($K107,Jun!$H$5:$R$791,10,FALSE),0)  + IFERROR(VLOOKUP($K107,Jun!$H$5:$R$791,11,FALSE),0)</f>
        <v>0</v>
      </c>
      <c r="T107" s="171">
        <f>IFERROR(VLOOKUP($K107,Jul!$H$5:$R$791,10,FALSE),0)  + IFERROR(VLOOKUP($K107,Jul!$H$5:$R$791,11,FALSE),0)</f>
        <v>0</v>
      </c>
      <c r="U107" s="171">
        <f>IFERROR(VLOOKUP($K107,Ago!$H$5:$R$791,10,FALSE),0)  + IFERROR(VLOOKUP($K107,Ago!$H$5:$R$791,11,FALSE),0)</f>
        <v>0</v>
      </c>
      <c r="V107" s="171">
        <f>IFERROR(VLOOKUP($K107,Set!$H$5:$R$791,10,FALSE),0)  + IFERROR(VLOOKUP($K107,Set!$H$5:$R$791,11,FALSE),0)</f>
        <v>0</v>
      </c>
      <c r="W107" s="171">
        <f>IFERROR(VLOOKUP($K107,Oct!$H$5:$R$791,10,FALSE),0)  + IFERROR(VLOOKUP($K107,Oct!$H$5:$R$791,11,FALSE),0)</f>
        <v>0</v>
      </c>
      <c r="X107" s="171">
        <f>IFERROR(VLOOKUP($K107,Nov!$H$5:$R$791,10,FALSE),0)  + IFERROR(VLOOKUP($K107,Nov!$H$5:$R$791,11,FALSE),0)</f>
        <v>0</v>
      </c>
      <c r="Y107" s="171">
        <f>IFERROR(VLOOKUP($K107,Dic!$H$5:$R$791,10,FALSE),0)  + IFERROR(VLOOKUP($K107,Dic!$H$5:$R$791,11,FALSE),0)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IFERROR(VLOOKUP($K108,Metas!$D$4:$V$477,19,FALSE),0)</f>
        <v>267</v>
      </c>
      <c r="N108" s="171">
        <f>IFERROR(VLOOKUP($K108,Ene!$H$5:$R$791,10,FALSE),0)  + IFERROR(VLOOKUP($K108,Ene!$H$5:$R$791,11,FALSE),0)</f>
        <v>0</v>
      </c>
      <c r="O108" s="171">
        <f>IFERROR(VLOOKUP($K108,Feb!$H$5:$R$791,10,FALSE),0)  + IFERROR(VLOOKUP($K108,Feb!$H$5:$R$791,11,FALSE),0)</f>
        <v>0</v>
      </c>
      <c r="P108" s="171">
        <f>IFERROR(VLOOKUP($K108,Mar!$H$5:$R$791,10,FALSE),0)  + IFERROR(VLOOKUP($K108,Mar!$H$5:$R$791,11,FALSE),0)</f>
        <v>0</v>
      </c>
      <c r="Q108" s="171">
        <f>IFERROR(VLOOKUP($K108,Abr!$H$5:$R$791,10,FALSE),0)  + IFERROR(VLOOKUP($K108,Abr!$H$5:$R$791,11,FALSE),0)</f>
        <v>0</v>
      </c>
      <c r="R108" s="171">
        <f>IFERROR(VLOOKUP($K108,May!$H$5:$R$791,10,FALSE),0)  + IFERROR(VLOOKUP($K108,May!$H$5:$R$791,11,FALSE),0)</f>
        <v>0</v>
      </c>
      <c r="S108" s="171">
        <f>IFERROR(VLOOKUP($K108,Jun!$H$5:$R$791,10,FALSE),0)  + IFERROR(VLOOKUP($K108,Jun!$H$5:$R$791,11,FALSE),0)</f>
        <v>0</v>
      </c>
      <c r="T108" s="171">
        <f>IFERROR(VLOOKUP($K108,Jul!$H$5:$R$791,10,FALSE),0)  + IFERROR(VLOOKUP($K108,Jul!$H$5:$R$791,11,FALSE),0)</f>
        <v>0</v>
      </c>
      <c r="U108" s="171">
        <f>IFERROR(VLOOKUP($K108,Ago!$H$5:$R$791,10,FALSE),0)  + IFERROR(VLOOKUP($K108,Ago!$H$5:$R$791,11,FALSE),0)</f>
        <v>0</v>
      </c>
      <c r="V108" s="171">
        <f>IFERROR(VLOOKUP($K108,Set!$H$5:$R$791,10,FALSE),0)  + IFERROR(VLOOKUP($K108,Set!$H$5:$R$791,11,FALSE),0)</f>
        <v>0</v>
      </c>
      <c r="W108" s="171">
        <f>IFERROR(VLOOKUP($K108,Oct!$H$5:$R$791,10,FALSE),0)  + IFERROR(VLOOKUP($K108,Oct!$H$5:$R$791,11,FALSE),0)</f>
        <v>0</v>
      </c>
      <c r="X108" s="171">
        <f>IFERROR(VLOOKUP($K108,Nov!$H$5:$R$791,10,FALSE),0)  + IFERROR(VLOOKUP($K108,Nov!$H$5:$R$791,11,FALSE),0)</f>
        <v>0</v>
      </c>
      <c r="Y108" s="171">
        <f>IFERROR(VLOOKUP($K108,Dic!$H$5:$R$791,10,FALSE),0)  + IFERROR(VLOOKUP($K108,Dic!$H$5:$R$791,11,FALSE),0)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IFERROR(VLOOKUP($K109,Metas!$D$4:$V$477,19,FALSE),0)</f>
        <v>174</v>
      </c>
      <c r="N109" s="171">
        <f>IFERROR(VLOOKUP($K109,Ene!$H$5:$R$791,10,FALSE),0)  + IFERROR(VLOOKUP($K109,Ene!$H$5:$R$791,11,FALSE),0)</f>
        <v>11</v>
      </c>
      <c r="O109" s="171">
        <f>IFERROR(VLOOKUP($K109,Feb!$H$5:$R$791,10,FALSE),0)  + IFERROR(VLOOKUP($K109,Feb!$H$5:$R$791,11,FALSE),0)</f>
        <v>23</v>
      </c>
      <c r="P109" s="171">
        <f>IFERROR(VLOOKUP($K109,Mar!$H$5:$R$791,10,FALSE),0)  + IFERROR(VLOOKUP($K109,Mar!$H$5:$R$791,11,FALSE),0)</f>
        <v>18</v>
      </c>
      <c r="Q109" s="171">
        <f>IFERROR(VLOOKUP($K109,Abr!$H$5:$R$791,10,FALSE),0)  + IFERROR(VLOOKUP($K109,Abr!$H$5:$R$791,11,FALSE),0)</f>
        <v>0</v>
      </c>
      <c r="R109" s="171">
        <f>IFERROR(VLOOKUP($K109,May!$H$5:$R$791,10,FALSE),0)  + IFERROR(VLOOKUP($K109,May!$H$5:$R$791,11,FALSE),0)</f>
        <v>0</v>
      </c>
      <c r="S109" s="171">
        <f>IFERROR(VLOOKUP($K109,Jun!$H$5:$R$791,10,FALSE),0)  + IFERROR(VLOOKUP($K109,Jun!$H$5:$R$791,11,FALSE),0)</f>
        <v>0</v>
      </c>
      <c r="T109" s="171">
        <f>IFERROR(VLOOKUP($K109,Jul!$H$5:$R$791,10,FALSE),0)  + IFERROR(VLOOKUP($K109,Jul!$H$5:$R$791,11,FALSE),0)</f>
        <v>0</v>
      </c>
      <c r="U109" s="171">
        <f>IFERROR(VLOOKUP($K109,Ago!$H$5:$R$791,10,FALSE),0)  + IFERROR(VLOOKUP($K109,Ago!$H$5:$R$791,11,FALSE),0)</f>
        <v>0</v>
      </c>
      <c r="V109" s="171">
        <f>IFERROR(VLOOKUP($K109,Set!$H$5:$R$791,10,FALSE),0)  + IFERROR(VLOOKUP($K109,Set!$H$5:$R$791,11,FALSE),0)</f>
        <v>0</v>
      </c>
      <c r="W109" s="171">
        <f>IFERROR(VLOOKUP($K109,Oct!$H$5:$R$791,10,FALSE),0)  + IFERROR(VLOOKUP($K109,Oct!$H$5:$R$791,11,FALSE),0)</f>
        <v>0</v>
      </c>
      <c r="X109" s="171">
        <f>IFERROR(VLOOKUP($K109,Nov!$H$5:$R$791,10,FALSE),0)  + IFERROR(VLOOKUP($K109,Nov!$H$5:$R$791,11,FALSE),0)</f>
        <v>0</v>
      </c>
      <c r="Y109" s="171">
        <f>IFERROR(VLOOKUP($K109,Dic!$H$5:$R$791,10,FALSE),0)  + IFERROR(VLOOKUP($K109,Dic!$H$5:$R$791,11,FALSE),0)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IFERROR(VLOOKUP($K110,Metas!$D$4:$V$477,19,FALSE),0)</f>
        <v>57</v>
      </c>
      <c r="N110" s="171">
        <f>IFERROR(VLOOKUP($K110,Ene!$H$5:$R$791,10,FALSE),0)  + IFERROR(VLOOKUP($K110,Ene!$H$5:$R$791,11,FALSE),0)</f>
        <v>0</v>
      </c>
      <c r="O110" s="171">
        <f>IFERROR(VLOOKUP($K110,Feb!$H$5:$R$791,10,FALSE),0)  + IFERROR(VLOOKUP($K110,Feb!$H$5:$R$791,11,FALSE),0)</f>
        <v>5</v>
      </c>
      <c r="P110" s="171">
        <f>IFERROR(VLOOKUP($K110,Mar!$H$5:$R$791,10,FALSE),0)  + IFERROR(VLOOKUP($K110,Mar!$H$5:$R$791,11,FALSE),0)</f>
        <v>0</v>
      </c>
      <c r="Q110" s="171">
        <f>IFERROR(VLOOKUP($K110,Abr!$H$5:$R$791,10,FALSE),0)  + IFERROR(VLOOKUP($K110,Abr!$H$5:$R$791,11,FALSE),0)</f>
        <v>0</v>
      </c>
      <c r="R110" s="171">
        <f>IFERROR(VLOOKUP($K110,May!$H$5:$R$791,10,FALSE),0)  + IFERROR(VLOOKUP($K110,May!$H$5:$R$791,11,FALSE),0)</f>
        <v>0</v>
      </c>
      <c r="S110" s="171">
        <f>IFERROR(VLOOKUP($K110,Jun!$H$5:$R$791,10,FALSE),0)  + IFERROR(VLOOKUP($K110,Jun!$H$5:$R$791,11,FALSE),0)</f>
        <v>0</v>
      </c>
      <c r="T110" s="171">
        <f>IFERROR(VLOOKUP($K110,Jul!$H$5:$R$791,10,FALSE),0)  + IFERROR(VLOOKUP($K110,Jul!$H$5:$R$791,11,FALSE),0)</f>
        <v>0</v>
      </c>
      <c r="U110" s="171">
        <f>IFERROR(VLOOKUP($K110,Ago!$H$5:$R$791,10,FALSE),0)  + IFERROR(VLOOKUP($K110,Ago!$H$5:$R$791,11,FALSE),0)</f>
        <v>0</v>
      </c>
      <c r="V110" s="171">
        <f>IFERROR(VLOOKUP($K110,Set!$H$5:$R$791,10,FALSE),0)  + IFERROR(VLOOKUP($K110,Set!$H$5:$R$791,11,FALSE),0)</f>
        <v>0</v>
      </c>
      <c r="W110" s="171">
        <f>IFERROR(VLOOKUP($K110,Oct!$H$5:$R$791,10,FALSE),0)  + IFERROR(VLOOKUP($K110,Oct!$H$5:$R$791,11,FALSE),0)</f>
        <v>0</v>
      </c>
      <c r="X110" s="171">
        <f>IFERROR(VLOOKUP($K110,Nov!$H$5:$R$791,10,FALSE),0)  + IFERROR(VLOOKUP($K110,Nov!$H$5:$R$791,11,FALSE),0)</f>
        <v>0</v>
      </c>
      <c r="Y110" s="171">
        <f>IFERROR(VLOOKUP($K110,Dic!$H$5:$R$791,10,FALSE),0)  + IFERROR(VLOOKUP($K110,Dic!$H$5:$R$791,11,FALSE),0)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IFERROR(VLOOKUP($K111,Metas!$D$4:$V$477,19,FALSE),0)</f>
        <v>984</v>
      </c>
      <c r="N111" s="171">
        <f>IFERROR(VLOOKUP($K111,Ene!$H$5:$R$791,10,FALSE),0)  + IFERROR(VLOOKUP($K111,Ene!$H$5:$R$791,11,FALSE),0)</f>
        <v>0</v>
      </c>
      <c r="O111" s="171">
        <f>IFERROR(VLOOKUP($K111,Feb!$H$5:$R$791,10,FALSE),0)  + IFERROR(VLOOKUP($K111,Feb!$H$5:$R$791,11,FALSE),0)</f>
        <v>0</v>
      </c>
      <c r="P111" s="171">
        <f>IFERROR(VLOOKUP($K111,Mar!$H$5:$R$791,10,FALSE),0)  + IFERROR(VLOOKUP($K111,Mar!$H$5:$R$791,11,FALSE),0)</f>
        <v>0</v>
      </c>
      <c r="Q111" s="171">
        <f>IFERROR(VLOOKUP($K111,Abr!$H$5:$R$791,10,FALSE),0)  + IFERROR(VLOOKUP($K111,Abr!$H$5:$R$791,11,FALSE),0)</f>
        <v>0</v>
      </c>
      <c r="R111" s="171">
        <f>IFERROR(VLOOKUP($K111,May!$H$5:$R$791,10,FALSE),0)  + IFERROR(VLOOKUP($K111,May!$H$5:$R$791,11,FALSE),0)</f>
        <v>0</v>
      </c>
      <c r="S111" s="171">
        <f>IFERROR(VLOOKUP($K111,Jun!$H$5:$R$791,10,FALSE),0)  + IFERROR(VLOOKUP($K111,Jun!$H$5:$R$791,11,FALSE),0)</f>
        <v>0</v>
      </c>
      <c r="T111" s="171">
        <f>IFERROR(VLOOKUP($K111,Jul!$H$5:$R$791,10,FALSE),0)  + IFERROR(VLOOKUP($K111,Jul!$H$5:$R$791,11,FALSE),0)</f>
        <v>0</v>
      </c>
      <c r="U111" s="171">
        <f>IFERROR(VLOOKUP($K111,Ago!$H$5:$R$791,10,FALSE),0)  + IFERROR(VLOOKUP($K111,Ago!$H$5:$R$791,11,FALSE),0)</f>
        <v>0</v>
      </c>
      <c r="V111" s="171">
        <f>IFERROR(VLOOKUP($K111,Set!$H$5:$R$791,10,FALSE),0)  + IFERROR(VLOOKUP($K111,Set!$H$5:$R$791,11,FALSE),0)</f>
        <v>0</v>
      </c>
      <c r="W111" s="171">
        <f>IFERROR(VLOOKUP($K111,Oct!$H$5:$R$791,10,FALSE),0)  + IFERROR(VLOOKUP($K111,Oct!$H$5:$R$791,11,FALSE),0)</f>
        <v>0</v>
      </c>
      <c r="X111" s="171">
        <f>IFERROR(VLOOKUP($K111,Nov!$H$5:$R$791,10,FALSE),0)  + IFERROR(VLOOKUP($K111,Nov!$H$5:$R$791,11,FALSE),0)</f>
        <v>0</v>
      </c>
      <c r="Y111" s="171">
        <f>IFERROR(VLOOKUP($K111,Dic!$H$5:$R$791,10,FALSE),0)  + IFERROR(VLOOKUP($K111,Dic!$H$5:$R$791,11,FALSE),0)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IFERROR(VLOOKUP($K112,Metas!$D$4:$V$477,19,FALSE),0)</f>
        <v>100</v>
      </c>
      <c r="N112" s="171">
        <f>IFERROR(VLOOKUP($K112,Ene!$H$5:$R$791,10,FALSE),0)  + IFERROR(VLOOKUP($K112,Ene!$H$5:$R$791,11,FALSE),0)</f>
        <v>6</v>
      </c>
      <c r="O112" s="171">
        <f>IFERROR(VLOOKUP($K112,Feb!$H$5:$R$791,10,FALSE),0)  + IFERROR(VLOOKUP($K112,Feb!$H$5:$R$791,11,FALSE),0)</f>
        <v>0</v>
      </c>
      <c r="P112" s="171">
        <f>IFERROR(VLOOKUP($K112,Mar!$H$5:$R$791,10,FALSE),0)  + IFERROR(VLOOKUP($K112,Mar!$H$5:$R$791,11,FALSE),0)</f>
        <v>0</v>
      </c>
      <c r="Q112" s="171">
        <f>IFERROR(VLOOKUP($K112,Abr!$H$5:$R$791,10,FALSE),0)  + IFERROR(VLOOKUP($K112,Abr!$H$5:$R$791,11,FALSE),0)</f>
        <v>0</v>
      </c>
      <c r="R112" s="171">
        <f>IFERROR(VLOOKUP($K112,May!$H$5:$R$791,10,FALSE),0)  + IFERROR(VLOOKUP($K112,May!$H$5:$R$791,11,FALSE),0)</f>
        <v>0</v>
      </c>
      <c r="S112" s="171">
        <f>IFERROR(VLOOKUP($K112,Jun!$H$5:$R$791,10,FALSE),0)  + IFERROR(VLOOKUP($K112,Jun!$H$5:$R$791,11,FALSE),0)</f>
        <v>0</v>
      </c>
      <c r="T112" s="171">
        <f>IFERROR(VLOOKUP($K112,Jul!$H$5:$R$791,10,FALSE),0)  + IFERROR(VLOOKUP($K112,Jul!$H$5:$R$791,11,FALSE),0)</f>
        <v>0</v>
      </c>
      <c r="U112" s="171">
        <f>IFERROR(VLOOKUP($K112,Ago!$H$5:$R$791,10,FALSE),0)  + IFERROR(VLOOKUP($K112,Ago!$H$5:$R$791,11,FALSE),0)</f>
        <v>0</v>
      </c>
      <c r="V112" s="171">
        <f>IFERROR(VLOOKUP($K112,Set!$H$5:$R$791,10,FALSE),0)  + IFERROR(VLOOKUP($K112,Set!$H$5:$R$791,11,FALSE),0)</f>
        <v>0</v>
      </c>
      <c r="W112" s="171">
        <f>IFERROR(VLOOKUP($K112,Oct!$H$5:$R$791,10,FALSE),0)  + IFERROR(VLOOKUP($K112,Oct!$H$5:$R$791,11,FALSE),0)</f>
        <v>0</v>
      </c>
      <c r="X112" s="171">
        <f>IFERROR(VLOOKUP($K112,Nov!$H$5:$R$791,10,FALSE),0)  + IFERROR(VLOOKUP($K112,Nov!$H$5:$R$791,11,FALSE),0)</f>
        <v>0</v>
      </c>
      <c r="Y112" s="171">
        <f>IFERROR(VLOOKUP($K112,Dic!$H$5:$R$791,10,FALSE),0)  + IFERROR(VLOOKUP($K112,Dic!$H$5:$R$791,11,FALSE),0)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IFERROR(VLOOKUP($K113,Metas!$D$4:$V$477,19,FALSE),0)</f>
        <v>58</v>
      </c>
      <c r="N113" s="171">
        <f>IFERROR(VLOOKUP($K113,Ene!$H$5:$R$791,10,FALSE),0)  + IFERROR(VLOOKUP($K113,Ene!$H$5:$R$791,11,FALSE),0)</f>
        <v>1</v>
      </c>
      <c r="O113" s="171">
        <f>IFERROR(VLOOKUP($K113,Feb!$H$5:$R$791,10,FALSE),0)  + IFERROR(VLOOKUP($K113,Feb!$H$5:$R$791,11,FALSE),0)</f>
        <v>2</v>
      </c>
      <c r="P113" s="171">
        <f>IFERROR(VLOOKUP($K113,Mar!$H$5:$R$791,10,FALSE),0)  + IFERROR(VLOOKUP($K113,Mar!$H$5:$R$791,11,FALSE),0)</f>
        <v>2</v>
      </c>
      <c r="Q113" s="171">
        <f>IFERROR(VLOOKUP($K113,Abr!$H$5:$R$791,10,FALSE),0)  + IFERROR(VLOOKUP($K113,Abr!$H$5:$R$791,11,FALSE),0)</f>
        <v>0</v>
      </c>
      <c r="R113" s="171">
        <f>IFERROR(VLOOKUP($K113,May!$H$5:$R$791,10,FALSE),0)  + IFERROR(VLOOKUP($K113,May!$H$5:$R$791,11,FALSE),0)</f>
        <v>0</v>
      </c>
      <c r="S113" s="171">
        <f>IFERROR(VLOOKUP($K113,Jun!$H$5:$R$791,10,FALSE),0)  + IFERROR(VLOOKUP($K113,Jun!$H$5:$R$791,11,FALSE),0)</f>
        <v>0</v>
      </c>
      <c r="T113" s="171">
        <f>IFERROR(VLOOKUP($K113,Jul!$H$5:$R$791,10,FALSE),0)  + IFERROR(VLOOKUP($K113,Jul!$H$5:$R$791,11,FALSE),0)</f>
        <v>0</v>
      </c>
      <c r="U113" s="171">
        <f>IFERROR(VLOOKUP($K113,Ago!$H$5:$R$791,10,FALSE),0)  + IFERROR(VLOOKUP($K113,Ago!$H$5:$R$791,11,FALSE),0)</f>
        <v>0</v>
      </c>
      <c r="V113" s="171">
        <f>IFERROR(VLOOKUP($K113,Set!$H$5:$R$791,10,FALSE),0)  + IFERROR(VLOOKUP($K113,Set!$H$5:$R$791,11,FALSE),0)</f>
        <v>0</v>
      </c>
      <c r="W113" s="171">
        <f>IFERROR(VLOOKUP($K113,Oct!$H$5:$R$791,10,FALSE),0)  + IFERROR(VLOOKUP($K113,Oct!$H$5:$R$791,11,FALSE),0)</f>
        <v>0</v>
      </c>
      <c r="X113" s="171">
        <f>IFERROR(VLOOKUP($K113,Nov!$H$5:$R$791,10,FALSE),0)  + IFERROR(VLOOKUP($K113,Nov!$H$5:$R$791,11,FALSE),0)</f>
        <v>0</v>
      </c>
      <c r="Y113" s="171">
        <f>IFERROR(VLOOKUP($K113,Dic!$H$5:$R$791,10,FALSE),0)  + IFERROR(VLOOKUP($K113,Dic!$H$5:$R$791,11,FALSE),0)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IFERROR(VLOOKUP($K114,Metas!$D$4:$V$477,19,FALSE),0)</f>
        <v>43</v>
      </c>
      <c r="N114" s="171">
        <f>IFERROR(VLOOKUP($K114,Ene!$H$5:$R$791,10,FALSE),0)  + IFERROR(VLOOKUP($K114,Ene!$H$5:$R$791,11,FALSE),0)</f>
        <v>2</v>
      </c>
      <c r="O114" s="171">
        <f>IFERROR(VLOOKUP($K114,Feb!$H$5:$R$791,10,FALSE),0)  + IFERROR(VLOOKUP($K114,Feb!$H$5:$R$791,11,FALSE),0)</f>
        <v>4</v>
      </c>
      <c r="P114" s="171">
        <f>IFERROR(VLOOKUP($K114,Mar!$H$5:$R$791,10,FALSE),0)  + IFERROR(VLOOKUP($K114,Mar!$H$5:$R$791,11,FALSE),0)</f>
        <v>2</v>
      </c>
      <c r="Q114" s="171">
        <f>IFERROR(VLOOKUP($K114,Abr!$H$5:$R$791,10,FALSE),0)  + IFERROR(VLOOKUP($K114,Abr!$H$5:$R$791,11,FALSE),0)</f>
        <v>0</v>
      </c>
      <c r="R114" s="171">
        <f>IFERROR(VLOOKUP($K114,May!$H$5:$R$791,10,FALSE),0)  + IFERROR(VLOOKUP($K114,May!$H$5:$R$791,11,FALSE),0)</f>
        <v>0</v>
      </c>
      <c r="S114" s="171">
        <f>IFERROR(VLOOKUP($K114,Jun!$H$5:$R$791,10,FALSE),0)  + IFERROR(VLOOKUP($K114,Jun!$H$5:$R$791,11,FALSE),0)</f>
        <v>0</v>
      </c>
      <c r="T114" s="171">
        <f>IFERROR(VLOOKUP($K114,Jul!$H$5:$R$791,10,FALSE),0)  + IFERROR(VLOOKUP($K114,Jul!$H$5:$R$791,11,FALSE),0)</f>
        <v>0</v>
      </c>
      <c r="U114" s="171">
        <f>IFERROR(VLOOKUP($K114,Ago!$H$5:$R$791,10,FALSE),0)  + IFERROR(VLOOKUP($K114,Ago!$H$5:$R$791,11,FALSE),0)</f>
        <v>0</v>
      </c>
      <c r="V114" s="171">
        <f>IFERROR(VLOOKUP($K114,Set!$H$5:$R$791,10,FALSE),0)  + IFERROR(VLOOKUP($K114,Set!$H$5:$R$791,11,FALSE),0)</f>
        <v>0</v>
      </c>
      <c r="W114" s="171">
        <f>IFERROR(VLOOKUP($K114,Oct!$H$5:$R$791,10,FALSE),0)  + IFERROR(VLOOKUP($K114,Oct!$H$5:$R$791,11,FALSE),0)</f>
        <v>0</v>
      </c>
      <c r="X114" s="171">
        <f>IFERROR(VLOOKUP($K114,Nov!$H$5:$R$791,10,FALSE),0)  + IFERROR(VLOOKUP($K114,Nov!$H$5:$R$791,11,FALSE),0)</f>
        <v>0</v>
      </c>
      <c r="Y114" s="171">
        <f>IFERROR(VLOOKUP($K114,Dic!$H$5:$R$791,10,FALSE),0)  + IFERROR(VLOOKUP($K114,Dic!$H$5:$R$791,11,FALSE),0)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IFERROR(VLOOKUP($K115,Metas!$D$4:$V$477,19,FALSE),0)</f>
        <v>195</v>
      </c>
      <c r="N115" s="171">
        <f>IFERROR(VLOOKUP($K115,Ene!$H$5:$R$791,10,FALSE),0)  + IFERROR(VLOOKUP($K115,Ene!$H$5:$R$791,11,FALSE),0)</f>
        <v>7</v>
      </c>
      <c r="O115" s="171">
        <f>IFERROR(VLOOKUP($K115,Feb!$H$5:$R$791,10,FALSE),0)  + IFERROR(VLOOKUP($K115,Feb!$H$5:$R$791,11,FALSE),0)</f>
        <v>0</v>
      </c>
      <c r="P115" s="171">
        <f>IFERROR(VLOOKUP($K115,Mar!$H$5:$R$791,10,FALSE),0)  + IFERROR(VLOOKUP($K115,Mar!$H$5:$R$791,11,FALSE),0)</f>
        <v>0</v>
      </c>
      <c r="Q115" s="171">
        <f>IFERROR(VLOOKUP($K115,Abr!$H$5:$R$791,10,FALSE),0)  + IFERROR(VLOOKUP($K115,Abr!$H$5:$R$791,11,FALSE),0)</f>
        <v>0</v>
      </c>
      <c r="R115" s="171">
        <f>IFERROR(VLOOKUP($K115,May!$H$5:$R$791,10,FALSE),0)  + IFERROR(VLOOKUP($K115,May!$H$5:$R$791,11,FALSE),0)</f>
        <v>0</v>
      </c>
      <c r="S115" s="171">
        <f>IFERROR(VLOOKUP($K115,Jun!$H$5:$R$791,10,FALSE),0)  + IFERROR(VLOOKUP($K115,Jun!$H$5:$R$791,11,FALSE),0)</f>
        <v>0</v>
      </c>
      <c r="T115" s="171">
        <f>IFERROR(VLOOKUP($K115,Jul!$H$5:$R$791,10,FALSE),0)  + IFERROR(VLOOKUP($K115,Jul!$H$5:$R$791,11,FALSE),0)</f>
        <v>0</v>
      </c>
      <c r="U115" s="171">
        <f>IFERROR(VLOOKUP($K115,Ago!$H$5:$R$791,10,FALSE),0)  + IFERROR(VLOOKUP($K115,Ago!$H$5:$R$791,11,FALSE),0)</f>
        <v>0</v>
      </c>
      <c r="V115" s="171">
        <f>IFERROR(VLOOKUP($K115,Set!$H$5:$R$791,10,FALSE),0)  + IFERROR(VLOOKUP($K115,Set!$H$5:$R$791,11,FALSE),0)</f>
        <v>0</v>
      </c>
      <c r="W115" s="171">
        <f>IFERROR(VLOOKUP($K115,Oct!$H$5:$R$791,10,FALSE),0)  + IFERROR(VLOOKUP($K115,Oct!$H$5:$R$791,11,FALSE),0)</f>
        <v>0</v>
      </c>
      <c r="X115" s="171">
        <f>IFERROR(VLOOKUP($K115,Nov!$H$5:$R$791,10,FALSE),0)  + IFERROR(VLOOKUP($K115,Nov!$H$5:$R$791,11,FALSE),0)</f>
        <v>0</v>
      </c>
      <c r="Y115" s="171">
        <f>IFERROR(VLOOKUP($K115,Dic!$H$5:$R$791,10,FALSE),0)  + IFERROR(VLOOKUP($K115,Dic!$H$5:$R$791,11,FALSE),0)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IFERROR(VLOOKUP($K116,Metas!$D$4:$V$477,19,FALSE),0)</f>
        <v>0</v>
      </c>
      <c r="N116" s="171">
        <f>IFERROR(VLOOKUP($K116,Ene!$H$5:$R$791,10,FALSE),0)  + IFERROR(VLOOKUP($K116,Ene!$H$5:$R$791,11,FALSE),0)</f>
        <v>31</v>
      </c>
      <c r="O116" s="171">
        <f>IFERROR(VLOOKUP($K116,Feb!$H$5:$R$791,10,FALSE),0)  + IFERROR(VLOOKUP($K116,Feb!$H$5:$R$791,11,FALSE),0)</f>
        <v>55</v>
      </c>
      <c r="P116" s="171">
        <f>IFERROR(VLOOKUP($K116,Mar!$H$5:$R$791,10,FALSE),0)  + IFERROR(VLOOKUP($K116,Mar!$H$5:$R$791,11,FALSE),0)</f>
        <v>26</v>
      </c>
      <c r="Q116" s="171">
        <f>IFERROR(VLOOKUP($K116,Abr!$H$5:$R$791,10,FALSE),0)  + IFERROR(VLOOKUP($K116,Abr!$H$5:$R$791,11,FALSE),0)</f>
        <v>5</v>
      </c>
      <c r="R116" s="171">
        <f>IFERROR(VLOOKUP($K116,May!$H$5:$R$791,10,FALSE),0)  + IFERROR(VLOOKUP($K116,May!$H$5:$R$791,11,FALSE),0)</f>
        <v>0</v>
      </c>
      <c r="S116" s="171">
        <f>IFERROR(VLOOKUP($K116,Jun!$H$5:$R$791,10,FALSE),0)  + IFERROR(VLOOKUP($K116,Jun!$H$5:$R$791,11,FALSE),0)</f>
        <v>0</v>
      </c>
      <c r="T116" s="171">
        <f>IFERROR(VLOOKUP($K116,Jul!$H$5:$R$791,10,FALSE),0)  + IFERROR(VLOOKUP($K116,Jul!$H$5:$R$791,11,FALSE),0)</f>
        <v>0</v>
      </c>
      <c r="U116" s="171">
        <f>IFERROR(VLOOKUP($K116,Ago!$H$5:$R$791,10,FALSE),0)  + IFERROR(VLOOKUP($K116,Ago!$H$5:$R$791,11,FALSE),0)</f>
        <v>0</v>
      </c>
      <c r="V116" s="171">
        <f>IFERROR(VLOOKUP($K116,Set!$H$5:$R$791,10,FALSE),0)  + IFERROR(VLOOKUP($K116,Set!$H$5:$R$791,11,FALSE),0)</f>
        <v>0</v>
      </c>
      <c r="W116" s="171">
        <f>IFERROR(VLOOKUP($K116,Oct!$H$5:$R$791,10,FALSE),0)  + IFERROR(VLOOKUP($K116,Oct!$H$5:$R$791,11,FALSE),0)</f>
        <v>0</v>
      </c>
      <c r="X116" s="171">
        <f>IFERROR(VLOOKUP($K116,Nov!$H$5:$R$791,10,FALSE),0)  + IFERROR(VLOOKUP($K116,Nov!$H$5:$R$791,11,FALSE),0)</f>
        <v>0</v>
      </c>
      <c r="Y116" s="171">
        <f>IFERROR(VLOOKUP($K116,Dic!$H$5:$R$791,10,FALSE),0)  + IFERROR(VLOOKUP($K116,Dic!$H$5:$R$791,11,FALSE),0)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IFERROR(VLOOKUP($K117,Metas!$D$4:$V$477,19,FALSE),0)</f>
        <v>0</v>
      </c>
      <c r="N117" s="171">
        <f>IFERROR(VLOOKUP($K117,Ene!$H$5:$R$791,10,FALSE),0)  + IFERROR(VLOOKUP($K117,Ene!$H$5:$R$791,11,FALSE),0)</f>
        <v>9</v>
      </c>
      <c r="O117" s="171">
        <f>IFERROR(VLOOKUP($K117,Feb!$H$5:$R$791,10,FALSE),0)  + IFERROR(VLOOKUP($K117,Feb!$H$5:$R$791,11,FALSE),0)</f>
        <v>7</v>
      </c>
      <c r="P117" s="171">
        <f>IFERROR(VLOOKUP($K117,Mar!$H$5:$R$791,10,FALSE),0)  + IFERROR(VLOOKUP($K117,Mar!$H$5:$R$791,11,FALSE),0)</f>
        <v>10</v>
      </c>
      <c r="Q117" s="171">
        <f>IFERROR(VLOOKUP($K117,Abr!$H$5:$R$791,10,FALSE),0)  + IFERROR(VLOOKUP($K117,Abr!$H$5:$R$791,11,FALSE),0)</f>
        <v>0</v>
      </c>
      <c r="R117" s="171">
        <f>IFERROR(VLOOKUP($K117,May!$H$5:$R$791,10,FALSE),0)  + IFERROR(VLOOKUP($K117,May!$H$5:$R$791,11,FALSE),0)</f>
        <v>0</v>
      </c>
      <c r="S117" s="171">
        <f>IFERROR(VLOOKUP($K117,Jun!$H$5:$R$791,10,FALSE),0)  + IFERROR(VLOOKUP($K117,Jun!$H$5:$R$791,11,FALSE),0)</f>
        <v>0</v>
      </c>
      <c r="T117" s="171">
        <f>IFERROR(VLOOKUP($K117,Jul!$H$5:$R$791,10,FALSE),0)  + IFERROR(VLOOKUP($K117,Jul!$H$5:$R$791,11,FALSE),0)</f>
        <v>0</v>
      </c>
      <c r="U117" s="171">
        <f>IFERROR(VLOOKUP($K117,Ago!$H$5:$R$791,10,FALSE),0)  + IFERROR(VLOOKUP($K117,Ago!$H$5:$R$791,11,FALSE),0)</f>
        <v>0</v>
      </c>
      <c r="V117" s="171">
        <f>IFERROR(VLOOKUP($K117,Set!$H$5:$R$791,10,FALSE),0)  + IFERROR(VLOOKUP($K117,Set!$H$5:$R$791,11,FALSE),0)</f>
        <v>0</v>
      </c>
      <c r="W117" s="171">
        <f>IFERROR(VLOOKUP($K117,Oct!$H$5:$R$791,10,FALSE),0)  + IFERROR(VLOOKUP($K117,Oct!$H$5:$R$791,11,FALSE),0)</f>
        <v>0</v>
      </c>
      <c r="X117" s="171">
        <f>IFERROR(VLOOKUP($K117,Nov!$H$5:$R$791,10,FALSE),0)  + IFERROR(VLOOKUP($K117,Nov!$H$5:$R$791,11,FALSE),0)</f>
        <v>0</v>
      </c>
      <c r="Y117" s="171">
        <f>IFERROR(VLOOKUP($K117,Dic!$H$5:$R$791,10,FALSE),0)  + IFERROR(VLOOKUP($K117,Dic!$H$5:$R$791,11,FALSE),0)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IFERROR(VLOOKUP($K118,Metas!$D$4:$V$477,19,FALSE),0)</f>
        <v>0</v>
      </c>
      <c r="N118" s="171">
        <f>IFERROR(VLOOKUP($K118,Ene!$H$5:$R$791,10,FALSE),0)  + IFERROR(VLOOKUP($K118,Ene!$H$5:$R$791,11,FALSE),0)</f>
        <v>0</v>
      </c>
      <c r="O118" s="171">
        <f>IFERROR(VLOOKUP($K118,Feb!$H$5:$R$791,10,FALSE),0)  + IFERROR(VLOOKUP($K118,Feb!$H$5:$R$791,11,FALSE),0)</f>
        <v>0</v>
      </c>
      <c r="P118" s="171">
        <f>IFERROR(VLOOKUP($K118,Mar!$H$5:$R$791,10,FALSE),0)  + IFERROR(VLOOKUP($K118,Mar!$H$5:$R$791,11,FALSE),0)</f>
        <v>1</v>
      </c>
      <c r="Q118" s="171">
        <f>IFERROR(VLOOKUP($K118,Abr!$H$5:$R$791,10,FALSE),0)  + IFERROR(VLOOKUP($K118,Abr!$H$5:$R$791,11,FALSE),0)</f>
        <v>0</v>
      </c>
      <c r="R118" s="171">
        <f>IFERROR(VLOOKUP($K118,May!$H$5:$R$791,10,FALSE),0)  + IFERROR(VLOOKUP($K118,May!$H$5:$R$791,11,FALSE),0)</f>
        <v>0</v>
      </c>
      <c r="S118" s="171">
        <f>IFERROR(VLOOKUP($K118,Jun!$H$5:$R$791,10,FALSE),0)  + IFERROR(VLOOKUP($K118,Jun!$H$5:$R$791,11,FALSE),0)</f>
        <v>0</v>
      </c>
      <c r="T118" s="171">
        <f>IFERROR(VLOOKUP($K118,Jul!$H$5:$R$791,10,FALSE),0)  + IFERROR(VLOOKUP($K118,Jul!$H$5:$R$791,11,FALSE),0)</f>
        <v>0</v>
      </c>
      <c r="U118" s="171">
        <f>IFERROR(VLOOKUP($K118,Ago!$H$5:$R$791,10,FALSE),0)  + IFERROR(VLOOKUP($K118,Ago!$H$5:$R$791,11,FALSE),0)</f>
        <v>0</v>
      </c>
      <c r="V118" s="171">
        <f>IFERROR(VLOOKUP($K118,Set!$H$5:$R$791,10,FALSE),0)  + IFERROR(VLOOKUP($K118,Set!$H$5:$R$791,11,FALSE),0)</f>
        <v>0</v>
      </c>
      <c r="W118" s="171">
        <f>IFERROR(VLOOKUP($K118,Oct!$H$5:$R$791,10,FALSE),0)  + IFERROR(VLOOKUP($K118,Oct!$H$5:$R$791,11,FALSE),0)</f>
        <v>0</v>
      </c>
      <c r="X118" s="171">
        <f>IFERROR(VLOOKUP($K118,Nov!$H$5:$R$791,10,FALSE),0)  + IFERROR(VLOOKUP($K118,Nov!$H$5:$R$791,11,FALSE),0)</f>
        <v>0</v>
      </c>
      <c r="Y118" s="171">
        <f>IFERROR(VLOOKUP($K118,Dic!$H$5:$R$791,10,FALSE),0)  + IFERROR(VLOOKUP($K118,Dic!$H$5:$R$791,11,FALSE),0)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IFERROR(VLOOKUP($K119,Metas!$D$4:$V$477,19,FALSE),0)</f>
        <v>0</v>
      </c>
      <c r="N119" s="171">
        <f>IFERROR(VLOOKUP($K119,Ene!$H$5:$R$791,10,FALSE),0)  + IFERROR(VLOOKUP($K119,Ene!$H$5:$R$791,11,FALSE),0)</f>
        <v>19</v>
      </c>
      <c r="O119" s="171">
        <f>IFERROR(VLOOKUP($K119,Feb!$H$5:$R$791,10,FALSE),0)  + IFERROR(VLOOKUP($K119,Feb!$H$5:$R$791,11,FALSE),0)</f>
        <v>10</v>
      </c>
      <c r="P119" s="171">
        <f>IFERROR(VLOOKUP($K119,Mar!$H$5:$R$791,10,FALSE),0)  + IFERROR(VLOOKUP($K119,Mar!$H$5:$R$791,11,FALSE),0)</f>
        <v>24</v>
      </c>
      <c r="Q119" s="171">
        <f>IFERROR(VLOOKUP($K119,Abr!$H$5:$R$791,10,FALSE),0)  + IFERROR(VLOOKUP($K119,Abr!$H$5:$R$791,11,FALSE),0)</f>
        <v>3</v>
      </c>
      <c r="R119" s="171">
        <f>IFERROR(VLOOKUP($K119,May!$H$5:$R$791,10,FALSE),0)  + IFERROR(VLOOKUP($K119,May!$H$5:$R$791,11,FALSE),0)</f>
        <v>0</v>
      </c>
      <c r="S119" s="171">
        <f>IFERROR(VLOOKUP($K119,Jun!$H$5:$R$791,10,FALSE),0)  + IFERROR(VLOOKUP($K119,Jun!$H$5:$R$791,11,FALSE),0)</f>
        <v>0</v>
      </c>
      <c r="T119" s="171">
        <f>IFERROR(VLOOKUP($K119,Jul!$H$5:$R$791,10,FALSE),0)  + IFERROR(VLOOKUP($K119,Jul!$H$5:$R$791,11,FALSE),0)</f>
        <v>0</v>
      </c>
      <c r="U119" s="171">
        <f>IFERROR(VLOOKUP($K119,Ago!$H$5:$R$791,10,FALSE),0)  + IFERROR(VLOOKUP($K119,Ago!$H$5:$R$791,11,FALSE),0)</f>
        <v>0</v>
      </c>
      <c r="V119" s="171">
        <f>IFERROR(VLOOKUP($K119,Set!$H$5:$R$791,10,FALSE),0)  + IFERROR(VLOOKUP($K119,Set!$H$5:$R$791,11,FALSE),0)</f>
        <v>0</v>
      </c>
      <c r="W119" s="171">
        <f>IFERROR(VLOOKUP($K119,Oct!$H$5:$R$791,10,FALSE),0)  + IFERROR(VLOOKUP($K119,Oct!$H$5:$R$791,11,FALSE),0)</f>
        <v>0</v>
      </c>
      <c r="X119" s="171">
        <f>IFERROR(VLOOKUP($K119,Nov!$H$5:$R$791,10,FALSE),0)  + IFERROR(VLOOKUP($K119,Nov!$H$5:$R$791,11,FALSE),0)</f>
        <v>0</v>
      </c>
      <c r="Y119" s="171">
        <f>IFERROR(VLOOKUP($K119,Dic!$H$5:$R$791,10,FALSE),0)  + IFERROR(VLOOKUP($K119,Dic!$H$5:$R$791,11,FALSE),0)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IFERROR(VLOOKUP($K120,Metas!$D$4:$V$477,19,FALSE),0)</f>
        <v>0</v>
      </c>
      <c r="N120" s="171">
        <f>IFERROR(VLOOKUP($K120,Ene!$H$5:$R$791,10,FALSE),0)  + IFERROR(VLOOKUP($K120,Ene!$H$5:$R$791,11,FALSE),0)</f>
        <v>0</v>
      </c>
      <c r="O120" s="171">
        <f>IFERROR(VLOOKUP($K120,Feb!$H$5:$R$791,10,FALSE),0)  + IFERROR(VLOOKUP($K120,Feb!$H$5:$R$791,11,FALSE),0)</f>
        <v>0</v>
      </c>
      <c r="P120" s="171">
        <f>IFERROR(VLOOKUP($K120,Mar!$H$5:$R$791,10,FALSE),0)  + IFERROR(VLOOKUP($K120,Mar!$H$5:$R$791,11,FALSE),0)</f>
        <v>0</v>
      </c>
      <c r="Q120" s="171">
        <f>IFERROR(VLOOKUP($K120,Abr!$H$5:$R$791,10,FALSE),0)  + IFERROR(VLOOKUP($K120,Abr!$H$5:$R$791,11,FALSE),0)</f>
        <v>0</v>
      </c>
      <c r="R120" s="171">
        <f>IFERROR(VLOOKUP($K120,May!$H$5:$R$791,10,FALSE),0)  + IFERROR(VLOOKUP($K120,May!$H$5:$R$791,11,FALSE),0)</f>
        <v>0</v>
      </c>
      <c r="S120" s="171">
        <f>IFERROR(VLOOKUP($K120,Jun!$H$5:$R$791,10,FALSE),0)  + IFERROR(VLOOKUP($K120,Jun!$H$5:$R$791,11,FALSE),0)</f>
        <v>0</v>
      </c>
      <c r="T120" s="171">
        <f>IFERROR(VLOOKUP($K120,Jul!$H$5:$R$791,10,FALSE),0)  + IFERROR(VLOOKUP($K120,Jul!$H$5:$R$791,11,FALSE),0)</f>
        <v>0</v>
      </c>
      <c r="U120" s="171">
        <f>IFERROR(VLOOKUP($K120,Ago!$H$5:$R$791,10,FALSE),0)  + IFERROR(VLOOKUP($K120,Ago!$H$5:$R$791,11,FALSE),0)</f>
        <v>0</v>
      </c>
      <c r="V120" s="171">
        <f>IFERROR(VLOOKUP($K120,Set!$H$5:$R$791,10,FALSE),0)  + IFERROR(VLOOKUP($K120,Set!$H$5:$R$791,11,FALSE),0)</f>
        <v>0</v>
      </c>
      <c r="W120" s="171">
        <f>IFERROR(VLOOKUP($K120,Oct!$H$5:$R$791,10,FALSE),0)  + IFERROR(VLOOKUP($K120,Oct!$H$5:$R$791,11,FALSE),0)</f>
        <v>0</v>
      </c>
      <c r="X120" s="171">
        <f>IFERROR(VLOOKUP($K120,Nov!$H$5:$R$791,10,FALSE),0)  + IFERROR(VLOOKUP($K120,Nov!$H$5:$R$791,11,FALSE),0)</f>
        <v>0</v>
      </c>
      <c r="Y120" s="171">
        <f>IFERROR(VLOOKUP($K120,Dic!$H$5:$R$791,10,FALSE),0)  + IFERROR(VLOOKUP($K120,Dic!$H$5:$R$791,11,FALSE),0)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IFERROR(VLOOKUP($K121,Metas!$D$4:$V$477,19,FALSE),0)</f>
        <v>732</v>
      </c>
      <c r="N121" s="171">
        <f>IFERROR(VLOOKUP($K121,Ene!$H$5:$R$791,10,FALSE),0)  + IFERROR(VLOOKUP($K121,Ene!$H$5:$R$791,11,FALSE),0)</f>
        <v>26</v>
      </c>
      <c r="O121" s="171">
        <f>IFERROR(VLOOKUP($K121,Feb!$H$5:$R$791,10,FALSE),0)  + IFERROR(VLOOKUP($K121,Feb!$H$5:$R$791,11,FALSE),0)</f>
        <v>17</v>
      </c>
      <c r="P121" s="171">
        <f>IFERROR(VLOOKUP($K121,Mar!$H$5:$R$791,10,FALSE),0)  + IFERROR(VLOOKUP($K121,Mar!$H$5:$R$791,11,FALSE),0)</f>
        <v>22</v>
      </c>
      <c r="Q121" s="171">
        <f>IFERROR(VLOOKUP($K121,Abr!$H$5:$R$791,10,FALSE),0)  + IFERROR(VLOOKUP($K121,Abr!$H$5:$R$791,11,FALSE),0)</f>
        <v>1</v>
      </c>
      <c r="R121" s="171">
        <f>IFERROR(VLOOKUP($K121,May!$H$5:$R$791,10,FALSE),0)  + IFERROR(VLOOKUP($K121,May!$H$5:$R$791,11,FALSE),0)</f>
        <v>0</v>
      </c>
      <c r="S121" s="171">
        <f>IFERROR(VLOOKUP($K121,Jun!$H$5:$R$791,10,FALSE),0)  + IFERROR(VLOOKUP($K121,Jun!$H$5:$R$791,11,FALSE),0)</f>
        <v>0</v>
      </c>
      <c r="T121" s="171">
        <f>IFERROR(VLOOKUP($K121,Jul!$H$5:$R$791,10,FALSE),0)  + IFERROR(VLOOKUP($K121,Jul!$H$5:$R$791,11,FALSE),0)</f>
        <v>0</v>
      </c>
      <c r="U121" s="171">
        <f>IFERROR(VLOOKUP($K121,Ago!$H$5:$R$791,10,FALSE),0)  + IFERROR(VLOOKUP($K121,Ago!$H$5:$R$791,11,FALSE),0)</f>
        <v>0</v>
      </c>
      <c r="V121" s="171">
        <f>IFERROR(VLOOKUP($K121,Set!$H$5:$R$791,10,FALSE),0)  + IFERROR(VLOOKUP($K121,Set!$H$5:$R$791,11,FALSE),0)</f>
        <v>0</v>
      </c>
      <c r="W121" s="171">
        <f>IFERROR(VLOOKUP($K121,Oct!$H$5:$R$791,10,FALSE),0)  + IFERROR(VLOOKUP($K121,Oct!$H$5:$R$791,11,FALSE),0)</f>
        <v>0</v>
      </c>
      <c r="X121" s="171">
        <f>IFERROR(VLOOKUP($K121,Nov!$H$5:$R$791,10,FALSE),0)  + IFERROR(VLOOKUP($K121,Nov!$H$5:$R$791,11,FALSE),0)</f>
        <v>0</v>
      </c>
      <c r="Y121" s="171">
        <f>IFERROR(VLOOKUP($K121,Dic!$H$5:$R$791,10,FALSE),0)  + IFERROR(VLOOKUP($K121,Dic!$H$5:$R$791,11,FALSE),0)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IFERROR(VLOOKUP($K122,Metas!$D$4:$V$477,19,FALSE),0)</f>
        <v>157</v>
      </c>
      <c r="N122" s="171">
        <f>IFERROR(VLOOKUP($K122,Ene!$H$5:$R$791,10,FALSE),0)  + IFERROR(VLOOKUP($K122,Ene!$H$5:$R$791,11,FALSE),0)</f>
        <v>0</v>
      </c>
      <c r="O122" s="171">
        <f>IFERROR(VLOOKUP($K122,Feb!$H$5:$R$791,10,FALSE),0)  + IFERROR(VLOOKUP($K122,Feb!$H$5:$R$791,11,FALSE),0)</f>
        <v>0</v>
      </c>
      <c r="P122" s="171">
        <f>IFERROR(VLOOKUP($K122,Mar!$H$5:$R$791,10,FALSE),0)  + IFERROR(VLOOKUP($K122,Mar!$H$5:$R$791,11,FALSE),0)</f>
        <v>2</v>
      </c>
      <c r="Q122" s="171">
        <f>IFERROR(VLOOKUP($K122,Abr!$H$5:$R$791,10,FALSE),0)  + IFERROR(VLOOKUP($K122,Abr!$H$5:$R$791,11,FALSE),0)</f>
        <v>0</v>
      </c>
      <c r="R122" s="171">
        <f>IFERROR(VLOOKUP($K122,May!$H$5:$R$791,10,FALSE),0)  + IFERROR(VLOOKUP($K122,May!$H$5:$R$791,11,FALSE),0)</f>
        <v>0</v>
      </c>
      <c r="S122" s="171">
        <f>IFERROR(VLOOKUP($K122,Jun!$H$5:$R$791,10,FALSE),0)  + IFERROR(VLOOKUP($K122,Jun!$H$5:$R$791,11,FALSE),0)</f>
        <v>0</v>
      </c>
      <c r="T122" s="171">
        <f>IFERROR(VLOOKUP($K122,Jul!$H$5:$R$791,10,FALSE),0)  + IFERROR(VLOOKUP($K122,Jul!$H$5:$R$791,11,FALSE),0)</f>
        <v>0</v>
      </c>
      <c r="U122" s="171">
        <f>IFERROR(VLOOKUP($K122,Ago!$H$5:$R$791,10,FALSE),0)  + IFERROR(VLOOKUP($K122,Ago!$H$5:$R$791,11,FALSE),0)</f>
        <v>0</v>
      </c>
      <c r="V122" s="171">
        <f>IFERROR(VLOOKUP($K122,Set!$H$5:$R$791,10,FALSE),0)  + IFERROR(VLOOKUP($K122,Set!$H$5:$R$791,11,FALSE),0)</f>
        <v>0</v>
      </c>
      <c r="W122" s="171">
        <f>IFERROR(VLOOKUP($K122,Oct!$H$5:$R$791,10,FALSE),0)  + IFERROR(VLOOKUP($K122,Oct!$H$5:$R$791,11,FALSE),0)</f>
        <v>0</v>
      </c>
      <c r="X122" s="171">
        <f>IFERROR(VLOOKUP($K122,Nov!$H$5:$R$791,10,FALSE),0)  + IFERROR(VLOOKUP($K122,Nov!$H$5:$R$791,11,FALSE),0)</f>
        <v>0</v>
      </c>
      <c r="Y122" s="171">
        <f>IFERROR(VLOOKUP($K122,Dic!$H$5:$R$791,10,FALSE),0)  + IFERROR(VLOOKUP($K122,Dic!$H$5:$R$791,11,FALSE),0)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IFERROR(VLOOKUP($K123,Metas!$D$4:$V$477,19,FALSE),0)</f>
        <v>329</v>
      </c>
      <c r="N123" s="171">
        <f>IFERROR(VLOOKUP($K123,Ene!$H$5:$R$791,10,FALSE),0)  + IFERROR(VLOOKUP($K123,Ene!$H$5:$R$791,11,FALSE),0)</f>
        <v>7</v>
      </c>
      <c r="O123" s="171">
        <f>IFERROR(VLOOKUP($K123,Feb!$H$5:$R$791,10,FALSE),0)  + IFERROR(VLOOKUP($K123,Feb!$H$5:$R$791,11,FALSE),0)</f>
        <v>5</v>
      </c>
      <c r="P123" s="171">
        <f>IFERROR(VLOOKUP($K123,Mar!$H$5:$R$791,10,FALSE),0)  + IFERROR(VLOOKUP($K123,Mar!$H$5:$R$791,11,FALSE),0)</f>
        <v>11</v>
      </c>
      <c r="Q123" s="171">
        <f>IFERROR(VLOOKUP($K123,Abr!$H$5:$R$791,10,FALSE),0)  + IFERROR(VLOOKUP($K123,Abr!$H$5:$R$791,11,FALSE),0)</f>
        <v>0</v>
      </c>
      <c r="R123" s="171">
        <f>IFERROR(VLOOKUP($K123,May!$H$5:$R$791,10,FALSE),0)  + IFERROR(VLOOKUP($K123,May!$H$5:$R$791,11,FALSE),0)</f>
        <v>0</v>
      </c>
      <c r="S123" s="171">
        <f>IFERROR(VLOOKUP($K123,Jun!$H$5:$R$791,10,FALSE),0)  + IFERROR(VLOOKUP($K123,Jun!$H$5:$R$791,11,FALSE),0)</f>
        <v>0</v>
      </c>
      <c r="T123" s="171">
        <f>IFERROR(VLOOKUP($K123,Jul!$H$5:$R$791,10,FALSE),0)  + IFERROR(VLOOKUP($K123,Jul!$H$5:$R$791,11,FALSE),0)</f>
        <v>0</v>
      </c>
      <c r="U123" s="171">
        <f>IFERROR(VLOOKUP($K123,Ago!$H$5:$R$791,10,FALSE),0)  + IFERROR(VLOOKUP($K123,Ago!$H$5:$R$791,11,FALSE),0)</f>
        <v>0</v>
      </c>
      <c r="V123" s="171">
        <f>IFERROR(VLOOKUP($K123,Set!$H$5:$R$791,10,FALSE),0)  + IFERROR(VLOOKUP($K123,Set!$H$5:$R$791,11,FALSE),0)</f>
        <v>0</v>
      </c>
      <c r="W123" s="171">
        <f>IFERROR(VLOOKUP($K123,Oct!$H$5:$R$791,10,FALSE),0)  + IFERROR(VLOOKUP($K123,Oct!$H$5:$R$791,11,FALSE),0)</f>
        <v>0</v>
      </c>
      <c r="X123" s="171">
        <f>IFERROR(VLOOKUP($K123,Nov!$H$5:$R$791,10,FALSE),0)  + IFERROR(VLOOKUP($K123,Nov!$H$5:$R$791,11,FALSE),0)</f>
        <v>0</v>
      </c>
      <c r="Y123" s="171">
        <f>IFERROR(VLOOKUP($K123,Dic!$H$5:$R$791,10,FALSE),0)  + IFERROR(VLOOKUP($K123,Dic!$H$5:$R$791,11,FALSE),0)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IFERROR(VLOOKUP($K124,Metas!$D$4:$V$477,19,FALSE),0)</f>
        <v>106</v>
      </c>
      <c r="N124" s="171">
        <f>IFERROR(VLOOKUP($K124,Ene!$H$5:$R$791,10,FALSE),0)  + IFERROR(VLOOKUP($K124,Ene!$H$5:$R$791,11,FALSE),0)</f>
        <v>0</v>
      </c>
      <c r="O124" s="171">
        <f>IFERROR(VLOOKUP($K124,Feb!$H$5:$R$791,10,FALSE),0)  + IFERROR(VLOOKUP($K124,Feb!$H$5:$R$791,11,FALSE),0)</f>
        <v>0</v>
      </c>
      <c r="P124" s="171">
        <f>IFERROR(VLOOKUP($K124,Mar!$H$5:$R$791,10,FALSE),0)  + IFERROR(VLOOKUP($K124,Mar!$H$5:$R$791,11,FALSE),0)</f>
        <v>1</v>
      </c>
      <c r="Q124" s="171">
        <f>IFERROR(VLOOKUP($K124,Abr!$H$5:$R$791,10,FALSE),0)  + IFERROR(VLOOKUP($K124,Abr!$H$5:$R$791,11,FALSE),0)</f>
        <v>0</v>
      </c>
      <c r="R124" s="171">
        <f>IFERROR(VLOOKUP($K124,May!$H$5:$R$791,10,FALSE),0)  + IFERROR(VLOOKUP($K124,May!$H$5:$R$791,11,FALSE),0)</f>
        <v>0</v>
      </c>
      <c r="S124" s="171">
        <f>IFERROR(VLOOKUP($K124,Jun!$H$5:$R$791,10,FALSE),0)  + IFERROR(VLOOKUP($K124,Jun!$H$5:$R$791,11,FALSE),0)</f>
        <v>0</v>
      </c>
      <c r="T124" s="171">
        <f>IFERROR(VLOOKUP($K124,Jul!$H$5:$R$791,10,FALSE),0)  + IFERROR(VLOOKUP($K124,Jul!$H$5:$R$791,11,FALSE),0)</f>
        <v>0</v>
      </c>
      <c r="U124" s="171">
        <f>IFERROR(VLOOKUP($K124,Ago!$H$5:$R$791,10,FALSE),0)  + IFERROR(VLOOKUP($K124,Ago!$H$5:$R$791,11,FALSE),0)</f>
        <v>0</v>
      </c>
      <c r="V124" s="171">
        <f>IFERROR(VLOOKUP($K124,Set!$H$5:$R$791,10,FALSE),0)  + IFERROR(VLOOKUP($K124,Set!$H$5:$R$791,11,FALSE),0)</f>
        <v>0</v>
      </c>
      <c r="W124" s="171">
        <f>IFERROR(VLOOKUP($K124,Oct!$H$5:$R$791,10,FALSE),0)  + IFERROR(VLOOKUP($K124,Oct!$H$5:$R$791,11,FALSE),0)</f>
        <v>0</v>
      </c>
      <c r="X124" s="171">
        <f>IFERROR(VLOOKUP($K124,Nov!$H$5:$R$791,10,FALSE),0)  + IFERROR(VLOOKUP($K124,Nov!$H$5:$R$791,11,FALSE),0)</f>
        <v>0</v>
      </c>
      <c r="Y124" s="171">
        <f>IFERROR(VLOOKUP($K124,Dic!$H$5:$R$791,10,FALSE),0)  + IFERROR(VLOOKUP($K124,Dic!$H$5:$R$791,11,FALSE),0)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IFERROR(VLOOKUP($K125,Metas!$D$4:$V$477,19,FALSE),0)</f>
        <v>88</v>
      </c>
      <c r="N125" s="171">
        <f>IFERROR(VLOOKUP($K125,Ene!$H$5:$R$791,10,FALSE),0)  + IFERROR(VLOOKUP($K125,Ene!$H$5:$R$791,11,FALSE),0)</f>
        <v>0</v>
      </c>
      <c r="O125" s="171">
        <f>IFERROR(VLOOKUP($K125,Feb!$H$5:$R$791,10,FALSE),0)  + IFERROR(VLOOKUP($K125,Feb!$H$5:$R$791,11,FALSE),0)</f>
        <v>0</v>
      </c>
      <c r="P125" s="171">
        <f>IFERROR(VLOOKUP($K125,Mar!$H$5:$R$791,10,FALSE),0)  + IFERROR(VLOOKUP($K125,Mar!$H$5:$R$791,11,FALSE),0)</f>
        <v>0</v>
      </c>
      <c r="Q125" s="171">
        <f>IFERROR(VLOOKUP($K125,Abr!$H$5:$R$791,10,FALSE),0)  + IFERROR(VLOOKUP($K125,Abr!$H$5:$R$791,11,FALSE),0)</f>
        <v>0</v>
      </c>
      <c r="R125" s="171">
        <f>IFERROR(VLOOKUP($K125,May!$H$5:$R$791,10,FALSE),0)  + IFERROR(VLOOKUP($K125,May!$H$5:$R$791,11,FALSE),0)</f>
        <v>0</v>
      </c>
      <c r="S125" s="171">
        <f>IFERROR(VLOOKUP($K125,Jun!$H$5:$R$791,10,FALSE),0)  + IFERROR(VLOOKUP($K125,Jun!$H$5:$R$791,11,FALSE),0)</f>
        <v>0</v>
      </c>
      <c r="T125" s="171">
        <f>IFERROR(VLOOKUP($K125,Jul!$H$5:$R$791,10,FALSE),0)  + IFERROR(VLOOKUP($K125,Jul!$H$5:$R$791,11,FALSE),0)</f>
        <v>0</v>
      </c>
      <c r="U125" s="171">
        <f>IFERROR(VLOOKUP($K125,Ago!$H$5:$R$791,10,FALSE),0)  + IFERROR(VLOOKUP($K125,Ago!$H$5:$R$791,11,FALSE),0)</f>
        <v>0</v>
      </c>
      <c r="V125" s="171">
        <f>IFERROR(VLOOKUP($K125,Set!$H$5:$R$791,10,FALSE),0)  + IFERROR(VLOOKUP($K125,Set!$H$5:$R$791,11,FALSE),0)</f>
        <v>0</v>
      </c>
      <c r="W125" s="171">
        <f>IFERROR(VLOOKUP($K125,Oct!$H$5:$R$791,10,FALSE),0)  + IFERROR(VLOOKUP($K125,Oct!$H$5:$R$791,11,FALSE),0)</f>
        <v>0</v>
      </c>
      <c r="X125" s="171">
        <f>IFERROR(VLOOKUP($K125,Nov!$H$5:$R$791,10,FALSE),0)  + IFERROR(VLOOKUP($K125,Nov!$H$5:$R$791,11,FALSE),0)</f>
        <v>0</v>
      </c>
      <c r="Y125" s="171">
        <f>IFERROR(VLOOKUP($K125,Dic!$H$5:$R$791,10,FALSE),0)  + IFERROR(VLOOKUP($K125,Dic!$H$5:$R$791,11,FALSE),0)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IFERROR(VLOOKUP($K126,Metas!$D$4:$V$477,19,FALSE),0)</f>
        <v>39</v>
      </c>
      <c r="N126" s="171">
        <f>IFERROR(VLOOKUP($K126,Ene!$H$5:$R$791,10,FALSE),0)  + IFERROR(VLOOKUP($K126,Ene!$H$5:$R$791,11,FALSE),0)</f>
        <v>0</v>
      </c>
      <c r="O126" s="171">
        <f>IFERROR(VLOOKUP($K126,Feb!$H$5:$R$791,10,FALSE),0)  + IFERROR(VLOOKUP($K126,Feb!$H$5:$R$791,11,FALSE),0)</f>
        <v>0</v>
      </c>
      <c r="P126" s="171">
        <f>IFERROR(VLOOKUP($K126,Mar!$H$5:$R$791,10,FALSE),0)  + IFERROR(VLOOKUP($K126,Mar!$H$5:$R$791,11,FALSE),0)</f>
        <v>0</v>
      </c>
      <c r="Q126" s="171">
        <f>IFERROR(VLOOKUP($K126,Abr!$H$5:$R$791,10,FALSE),0)  + IFERROR(VLOOKUP($K126,Abr!$H$5:$R$791,11,FALSE),0)</f>
        <v>0</v>
      </c>
      <c r="R126" s="171">
        <f>IFERROR(VLOOKUP($K126,May!$H$5:$R$791,10,FALSE),0)  + IFERROR(VLOOKUP($K126,May!$H$5:$R$791,11,FALSE),0)</f>
        <v>0</v>
      </c>
      <c r="S126" s="171">
        <f>IFERROR(VLOOKUP($K126,Jun!$H$5:$R$791,10,FALSE),0)  + IFERROR(VLOOKUP($K126,Jun!$H$5:$R$791,11,FALSE),0)</f>
        <v>0</v>
      </c>
      <c r="T126" s="171">
        <f>IFERROR(VLOOKUP($K126,Jul!$H$5:$R$791,10,FALSE),0)  + IFERROR(VLOOKUP($K126,Jul!$H$5:$R$791,11,FALSE),0)</f>
        <v>0</v>
      </c>
      <c r="U126" s="171">
        <f>IFERROR(VLOOKUP($K126,Ago!$H$5:$R$791,10,FALSE),0)  + IFERROR(VLOOKUP($K126,Ago!$H$5:$R$791,11,FALSE),0)</f>
        <v>0</v>
      </c>
      <c r="V126" s="171">
        <f>IFERROR(VLOOKUP($K126,Set!$H$5:$R$791,10,FALSE),0)  + IFERROR(VLOOKUP($K126,Set!$H$5:$R$791,11,FALSE),0)</f>
        <v>0</v>
      </c>
      <c r="W126" s="171">
        <f>IFERROR(VLOOKUP($K126,Oct!$H$5:$R$791,10,FALSE),0)  + IFERROR(VLOOKUP($K126,Oct!$H$5:$R$791,11,FALSE),0)</f>
        <v>0</v>
      </c>
      <c r="X126" s="171">
        <f>IFERROR(VLOOKUP($K126,Nov!$H$5:$R$791,10,FALSE),0)  + IFERROR(VLOOKUP($K126,Nov!$H$5:$R$791,11,FALSE),0)</f>
        <v>0</v>
      </c>
      <c r="Y126" s="171">
        <f>IFERROR(VLOOKUP($K126,Dic!$H$5:$R$791,10,FALSE),0)  + IFERROR(VLOOKUP($K126,Dic!$H$5:$R$791,11,FALSE),0)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IFERROR(VLOOKUP($K127,Metas!$D$4:$V$477,19,FALSE),0)</f>
        <v>81</v>
      </c>
      <c r="N127" s="171">
        <f>IFERROR(VLOOKUP($K127,Ene!$H$5:$R$791,10,FALSE),0)  + IFERROR(VLOOKUP($K127,Ene!$H$5:$R$791,11,FALSE),0)</f>
        <v>5</v>
      </c>
      <c r="O127" s="171">
        <f>IFERROR(VLOOKUP($K127,Feb!$H$5:$R$791,10,FALSE),0)  + IFERROR(VLOOKUP($K127,Feb!$H$5:$R$791,11,FALSE),0)</f>
        <v>6</v>
      </c>
      <c r="P127" s="171">
        <f>IFERROR(VLOOKUP($K127,Mar!$H$5:$R$791,10,FALSE),0)  + IFERROR(VLOOKUP($K127,Mar!$H$5:$R$791,11,FALSE),0)</f>
        <v>7</v>
      </c>
      <c r="Q127" s="171">
        <f>IFERROR(VLOOKUP($K127,Abr!$H$5:$R$791,10,FALSE),0)  + IFERROR(VLOOKUP($K127,Abr!$H$5:$R$791,11,FALSE),0)</f>
        <v>0</v>
      </c>
      <c r="R127" s="171">
        <f>IFERROR(VLOOKUP($K127,May!$H$5:$R$791,10,FALSE),0)  + IFERROR(VLOOKUP($K127,May!$H$5:$R$791,11,FALSE),0)</f>
        <v>0</v>
      </c>
      <c r="S127" s="171">
        <f>IFERROR(VLOOKUP($K127,Jun!$H$5:$R$791,10,FALSE),0)  + IFERROR(VLOOKUP($K127,Jun!$H$5:$R$791,11,FALSE),0)</f>
        <v>0</v>
      </c>
      <c r="T127" s="171">
        <f>IFERROR(VLOOKUP($K127,Jul!$H$5:$R$791,10,FALSE),0)  + IFERROR(VLOOKUP($K127,Jul!$H$5:$R$791,11,FALSE),0)</f>
        <v>0</v>
      </c>
      <c r="U127" s="171">
        <f>IFERROR(VLOOKUP($K127,Ago!$H$5:$R$791,10,FALSE),0)  + IFERROR(VLOOKUP($K127,Ago!$H$5:$R$791,11,FALSE),0)</f>
        <v>0</v>
      </c>
      <c r="V127" s="171">
        <f>IFERROR(VLOOKUP($K127,Set!$H$5:$R$791,10,FALSE),0)  + IFERROR(VLOOKUP($K127,Set!$H$5:$R$791,11,FALSE),0)</f>
        <v>0</v>
      </c>
      <c r="W127" s="171">
        <f>IFERROR(VLOOKUP($K127,Oct!$H$5:$R$791,10,FALSE),0)  + IFERROR(VLOOKUP($K127,Oct!$H$5:$R$791,11,FALSE),0)</f>
        <v>0</v>
      </c>
      <c r="X127" s="171">
        <f>IFERROR(VLOOKUP($K127,Nov!$H$5:$R$791,10,FALSE),0)  + IFERROR(VLOOKUP($K127,Nov!$H$5:$R$791,11,FALSE),0)</f>
        <v>0</v>
      </c>
      <c r="Y127" s="171">
        <f>IFERROR(VLOOKUP($K127,Dic!$H$5:$R$791,10,FALSE),0)  + IFERROR(VLOOKUP($K127,Dic!$H$5:$R$791,11,FALSE),0)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IFERROR(VLOOKUP($K128,Metas!$D$4:$V$477,19,FALSE),0)</f>
        <v>4</v>
      </c>
      <c r="N128" s="171">
        <f>IFERROR(VLOOKUP($K128,Ene!$H$5:$R$791,10,FALSE),0)  + IFERROR(VLOOKUP($K128,Ene!$H$5:$R$791,11,FALSE),0)</f>
        <v>0</v>
      </c>
      <c r="O128" s="171">
        <f>IFERROR(VLOOKUP($K128,Feb!$H$5:$R$791,10,FALSE),0)  + IFERROR(VLOOKUP($K128,Feb!$H$5:$R$791,11,FALSE),0)</f>
        <v>0</v>
      </c>
      <c r="P128" s="171">
        <f>IFERROR(VLOOKUP($K128,Mar!$H$5:$R$791,10,FALSE),0)  + IFERROR(VLOOKUP($K128,Mar!$H$5:$R$791,11,FALSE),0)</f>
        <v>0</v>
      </c>
      <c r="Q128" s="171">
        <f>IFERROR(VLOOKUP($K128,Abr!$H$5:$R$791,10,FALSE),0)  + IFERROR(VLOOKUP($K128,Abr!$H$5:$R$791,11,FALSE),0)</f>
        <v>0</v>
      </c>
      <c r="R128" s="171">
        <f>IFERROR(VLOOKUP($K128,May!$H$5:$R$791,10,FALSE),0)  + IFERROR(VLOOKUP($K128,May!$H$5:$R$791,11,FALSE),0)</f>
        <v>0</v>
      </c>
      <c r="S128" s="171">
        <f>IFERROR(VLOOKUP($K128,Jun!$H$5:$R$791,10,FALSE),0)  + IFERROR(VLOOKUP($K128,Jun!$H$5:$R$791,11,FALSE),0)</f>
        <v>0</v>
      </c>
      <c r="T128" s="171">
        <f>IFERROR(VLOOKUP($K128,Jul!$H$5:$R$791,10,FALSE),0)  + IFERROR(VLOOKUP($K128,Jul!$H$5:$R$791,11,FALSE),0)</f>
        <v>0</v>
      </c>
      <c r="U128" s="171">
        <f>IFERROR(VLOOKUP($K128,Ago!$H$5:$R$791,10,FALSE),0)  + IFERROR(VLOOKUP($K128,Ago!$H$5:$R$791,11,FALSE),0)</f>
        <v>0</v>
      </c>
      <c r="V128" s="171">
        <f>IFERROR(VLOOKUP($K128,Set!$H$5:$R$791,10,FALSE),0)  + IFERROR(VLOOKUP($K128,Set!$H$5:$R$791,11,FALSE),0)</f>
        <v>0</v>
      </c>
      <c r="W128" s="171">
        <f>IFERROR(VLOOKUP($K128,Oct!$H$5:$R$791,10,FALSE),0)  + IFERROR(VLOOKUP($K128,Oct!$H$5:$R$791,11,FALSE),0)</f>
        <v>0</v>
      </c>
      <c r="X128" s="171">
        <f>IFERROR(VLOOKUP($K128,Nov!$H$5:$R$791,10,FALSE),0)  + IFERROR(VLOOKUP($K128,Nov!$H$5:$R$791,11,FALSE),0)</f>
        <v>0</v>
      </c>
      <c r="Y128" s="171">
        <f>IFERROR(VLOOKUP($K128,Dic!$H$5:$R$791,10,FALSE),0)  + IFERROR(VLOOKUP($K128,Dic!$H$5:$R$791,11,FALSE),0)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IFERROR(VLOOKUP($K129,Metas!$D$4:$V$477,19,FALSE),0)</f>
        <v>63</v>
      </c>
      <c r="N129" s="171">
        <f>IFERROR(VLOOKUP($K129,Ene!$H$5:$R$791,10,FALSE),0)  + IFERROR(VLOOKUP($K129,Ene!$H$5:$R$791,11,FALSE),0)</f>
        <v>0</v>
      </c>
      <c r="O129" s="171">
        <f>IFERROR(VLOOKUP($K129,Feb!$H$5:$R$791,10,FALSE),0)  + IFERROR(VLOOKUP($K129,Feb!$H$5:$R$791,11,FALSE),0)</f>
        <v>4</v>
      </c>
      <c r="P129" s="171">
        <f>IFERROR(VLOOKUP($K129,Mar!$H$5:$R$791,10,FALSE),0)  + IFERROR(VLOOKUP($K129,Mar!$H$5:$R$791,11,FALSE),0)</f>
        <v>0</v>
      </c>
      <c r="Q129" s="171">
        <f>IFERROR(VLOOKUP($K129,Abr!$H$5:$R$791,10,FALSE),0)  + IFERROR(VLOOKUP($K129,Abr!$H$5:$R$791,11,FALSE),0)</f>
        <v>0</v>
      </c>
      <c r="R129" s="171">
        <f>IFERROR(VLOOKUP($K129,May!$H$5:$R$791,10,FALSE),0)  + IFERROR(VLOOKUP($K129,May!$H$5:$R$791,11,FALSE),0)</f>
        <v>0</v>
      </c>
      <c r="S129" s="171">
        <f>IFERROR(VLOOKUP($K129,Jun!$H$5:$R$791,10,FALSE),0)  + IFERROR(VLOOKUP($K129,Jun!$H$5:$R$791,11,FALSE),0)</f>
        <v>0</v>
      </c>
      <c r="T129" s="171">
        <f>IFERROR(VLOOKUP($K129,Jul!$H$5:$R$791,10,FALSE),0)  + IFERROR(VLOOKUP($K129,Jul!$H$5:$R$791,11,FALSE),0)</f>
        <v>0</v>
      </c>
      <c r="U129" s="171">
        <f>IFERROR(VLOOKUP($K129,Ago!$H$5:$R$791,10,FALSE),0)  + IFERROR(VLOOKUP($K129,Ago!$H$5:$R$791,11,FALSE),0)</f>
        <v>0</v>
      </c>
      <c r="V129" s="171">
        <f>IFERROR(VLOOKUP($K129,Set!$H$5:$R$791,10,FALSE),0)  + IFERROR(VLOOKUP($K129,Set!$H$5:$R$791,11,FALSE),0)</f>
        <v>0</v>
      </c>
      <c r="W129" s="171">
        <f>IFERROR(VLOOKUP($K129,Oct!$H$5:$R$791,10,FALSE),0)  + IFERROR(VLOOKUP($K129,Oct!$H$5:$R$791,11,FALSE),0)</f>
        <v>0</v>
      </c>
      <c r="X129" s="171">
        <f>IFERROR(VLOOKUP($K129,Nov!$H$5:$R$791,10,FALSE),0)  + IFERROR(VLOOKUP($K129,Nov!$H$5:$R$791,11,FALSE),0)</f>
        <v>0</v>
      </c>
      <c r="Y129" s="171">
        <f>IFERROR(VLOOKUP($K129,Dic!$H$5:$R$791,10,FALSE),0)  + IFERROR(VLOOKUP($K129,Dic!$H$5:$R$791,11,FALSE),0)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IFERROR(VLOOKUP($K130,Metas!$D$4:$V$477,19,FALSE),0)</f>
        <v>12</v>
      </c>
      <c r="N130" s="171">
        <f>IFERROR(VLOOKUP($K130,Ene!$H$5:$R$791,10,FALSE),0)  + IFERROR(VLOOKUP($K130,Ene!$H$5:$R$791,11,FALSE),0)</f>
        <v>0</v>
      </c>
      <c r="O130" s="171">
        <f>IFERROR(VLOOKUP($K130,Feb!$H$5:$R$791,10,FALSE),0)  + IFERROR(VLOOKUP($K130,Feb!$H$5:$R$791,11,FALSE),0)</f>
        <v>0</v>
      </c>
      <c r="P130" s="171">
        <f>IFERROR(VLOOKUP($K130,Mar!$H$5:$R$791,10,FALSE),0)  + IFERROR(VLOOKUP($K130,Mar!$H$5:$R$791,11,FALSE),0)</f>
        <v>0</v>
      </c>
      <c r="Q130" s="171">
        <f>IFERROR(VLOOKUP($K130,Abr!$H$5:$R$791,10,FALSE),0)  + IFERROR(VLOOKUP($K130,Abr!$H$5:$R$791,11,FALSE),0)</f>
        <v>0</v>
      </c>
      <c r="R130" s="171">
        <f>IFERROR(VLOOKUP($K130,May!$H$5:$R$791,10,FALSE),0)  + IFERROR(VLOOKUP($K130,May!$H$5:$R$791,11,FALSE),0)</f>
        <v>0</v>
      </c>
      <c r="S130" s="171">
        <f>IFERROR(VLOOKUP($K130,Jun!$H$5:$R$791,10,FALSE),0)  + IFERROR(VLOOKUP($K130,Jun!$H$5:$R$791,11,FALSE),0)</f>
        <v>0</v>
      </c>
      <c r="T130" s="171">
        <f>IFERROR(VLOOKUP($K130,Jul!$H$5:$R$791,10,FALSE),0)  + IFERROR(VLOOKUP($K130,Jul!$H$5:$R$791,11,FALSE),0)</f>
        <v>0</v>
      </c>
      <c r="U130" s="171">
        <f>IFERROR(VLOOKUP($K130,Ago!$H$5:$R$791,10,FALSE),0)  + IFERROR(VLOOKUP($K130,Ago!$H$5:$R$791,11,FALSE),0)</f>
        <v>0</v>
      </c>
      <c r="V130" s="171">
        <f>IFERROR(VLOOKUP($K130,Set!$H$5:$R$791,10,FALSE),0)  + IFERROR(VLOOKUP($K130,Set!$H$5:$R$791,11,FALSE),0)</f>
        <v>0</v>
      </c>
      <c r="W130" s="171">
        <f>IFERROR(VLOOKUP($K130,Oct!$H$5:$R$791,10,FALSE),0)  + IFERROR(VLOOKUP($K130,Oct!$H$5:$R$791,11,FALSE),0)</f>
        <v>0</v>
      </c>
      <c r="X130" s="171">
        <f>IFERROR(VLOOKUP($K130,Nov!$H$5:$R$791,10,FALSE),0)  + IFERROR(VLOOKUP($K130,Nov!$H$5:$R$791,11,FALSE),0)</f>
        <v>0</v>
      </c>
      <c r="Y130" s="171">
        <f>IFERROR(VLOOKUP($K130,Dic!$H$5:$R$791,10,FALSE),0)  + IFERROR(VLOOKUP($K130,Dic!$H$5:$R$791,11,FALSE),0)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IFERROR(VLOOKUP($K131,Metas!$D$4:$V$477,19,FALSE),0)</f>
        <v>71</v>
      </c>
      <c r="N131" s="171">
        <f>IFERROR(VLOOKUP($K131,Ene!$H$5:$R$791,10,FALSE),0)  + IFERROR(VLOOKUP($K131,Ene!$H$5:$R$791,11,FALSE),0)</f>
        <v>0</v>
      </c>
      <c r="O131" s="171">
        <f>IFERROR(VLOOKUP($K131,Feb!$H$5:$R$791,10,FALSE),0)  + IFERROR(VLOOKUP($K131,Feb!$H$5:$R$791,11,FALSE),0)</f>
        <v>0</v>
      </c>
      <c r="P131" s="171">
        <f>IFERROR(VLOOKUP($K131,Mar!$H$5:$R$791,10,FALSE),0)  + IFERROR(VLOOKUP($K131,Mar!$H$5:$R$791,11,FALSE),0)</f>
        <v>0</v>
      </c>
      <c r="Q131" s="171">
        <f>IFERROR(VLOOKUP($K131,Abr!$H$5:$R$791,10,FALSE),0)  + IFERROR(VLOOKUP($K131,Abr!$H$5:$R$791,11,FALSE),0)</f>
        <v>0</v>
      </c>
      <c r="R131" s="171">
        <f>IFERROR(VLOOKUP($K131,May!$H$5:$R$791,10,FALSE),0)  + IFERROR(VLOOKUP($K131,May!$H$5:$R$791,11,FALSE),0)</f>
        <v>0</v>
      </c>
      <c r="S131" s="171">
        <f>IFERROR(VLOOKUP($K131,Jun!$H$5:$R$791,10,FALSE),0)  + IFERROR(VLOOKUP($K131,Jun!$H$5:$R$791,11,FALSE),0)</f>
        <v>0</v>
      </c>
      <c r="T131" s="171">
        <f>IFERROR(VLOOKUP($K131,Jul!$H$5:$R$791,10,FALSE),0)  + IFERROR(VLOOKUP($K131,Jul!$H$5:$R$791,11,FALSE),0)</f>
        <v>0</v>
      </c>
      <c r="U131" s="171">
        <f>IFERROR(VLOOKUP($K131,Ago!$H$5:$R$791,10,FALSE),0)  + IFERROR(VLOOKUP($K131,Ago!$H$5:$R$791,11,FALSE),0)</f>
        <v>0</v>
      </c>
      <c r="V131" s="171">
        <f>IFERROR(VLOOKUP($K131,Set!$H$5:$R$791,10,FALSE),0)  + IFERROR(VLOOKUP($K131,Set!$H$5:$R$791,11,FALSE),0)</f>
        <v>0</v>
      </c>
      <c r="W131" s="171">
        <f>IFERROR(VLOOKUP($K131,Oct!$H$5:$R$791,10,FALSE),0)  + IFERROR(VLOOKUP($K131,Oct!$H$5:$R$791,11,FALSE),0)</f>
        <v>0</v>
      </c>
      <c r="X131" s="171">
        <f>IFERROR(VLOOKUP($K131,Nov!$H$5:$R$791,10,FALSE),0)  + IFERROR(VLOOKUP($K131,Nov!$H$5:$R$791,11,FALSE),0)</f>
        <v>0</v>
      </c>
      <c r="Y131" s="171">
        <f>IFERROR(VLOOKUP($K131,Dic!$H$5:$R$791,10,FALSE),0)  + IFERROR(VLOOKUP($K131,Dic!$H$5:$R$791,11,FALSE),0)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IFERROR(VLOOKUP($K132,Metas!$D$4:$V$477,19,FALSE),0)</f>
        <v>272</v>
      </c>
      <c r="N132" s="171">
        <f>IFERROR(VLOOKUP($K132,Ene!$H$5:$R$791,10,FALSE),0)  + IFERROR(VLOOKUP($K132,Ene!$H$5:$R$791,11,FALSE),0)</f>
        <v>14</v>
      </c>
      <c r="O132" s="171">
        <f>IFERROR(VLOOKUP($K132,Feb!$H$5:$R$791,10,FALSE),0)  + IFERROR(VLOOKUP($K132,Feb!$H$5:$R$791,11,FALSE),0)</f>
        <v>11</v>
      </c>
      <c r="P132" s="171">
        <f>IFERROR(VLOOKUP($K132,Mar!$H$5:$R$791,10,FALSE),0)  + IFERROR(VLOOKUP($K132,Mar!$H$5:$R$791,11,FALSE),0)</f>
        <v>11</v>
      </c>
      <c r="Q132" s="171">
        <f>IFERROR(VLOOKUP($K132,Abr!$H$5:$R$791,10,FALSE),0)  + IFERROR(VLOOKUP($K132,Abr!$H$5:$R$791,11,FALSE),0)</f>
        <v>0</v>
      </c>
      <c r="R132" s="171">
        <f>IFERROR(VLOOKUP($K132,May!$H$5:$R$791,10,FALSE),0)  + IFERROR(VLOOKUP($K132,May!$H$5:$R$791,11,FALSE),0)</f>
        <v>0</v>
      </c>
      <c r="S132" s="171">
        <f>IFERROR(VLOOKUP($K132,Jun!$H$5:$R$791,10,FALSE),0)  + IFERROR(VLOOKUP($K132,Jun!$H$5:$R$791,11,FALSE),0)</f>
        <v>0</v>
      </c>
      <c r="T132" s="171">
        <f>IFERROR(VLOOKUP($K132,Jul!$H$5:$R$791,10,FALSE),0)  + IFERROR(VLOOKUP($K132,Jul!$H$5:$R$791,11,FALSE),0)</f>
        <v>0</v>
      </c>
      <c r="U132" s="171">
        <f>IFERROR(VLOOKUP($K132,Ago!$H$5:$R$791,10,FALSE),0)  + IFERROR(VLOOKUP($K132,Ago!$H$5:$R$791,11,FALSE),0)</f>
        <v>0</v>
      </c>
      <c r="V132" s="171">
        <f>IFERROR(VLOOKUP($K132,Set!$H$5:$R$791,10,FALSE),0)  + IFERROR(VLOOKUP($K132,Set!$H$5:$R$791,11,FALSE),0)</f>
        <v>0</v>
      </c>
      <c r="W132" s="171">
        <f>IFERROR(VLOOKUP($K132,Oct!$H$5:$R$791,10,FALSE),0)  + IFERROR(VLOOKUP($K132,Oct!$H$5:$R$791,11,FALSE),0)</f>
        <v>0</v>
      </c>
      <c r="X132" s="171">
        <f>IFERROR(VLOOKUP($K132,Nov!$H$5:$R$791,10,FALSE),0)  + IFERROR(VLOOKUP($K132,Nov!$H$5:$R$791,11,FALSE),0)</f>
        <v>0</v>
      </c>
      <c r="Y132" s="171">
        <f>IFERROR(VLOOKUP($K132,Dic!$H$5:$R$791,10,FALSE),0)  + IFERROR(VLOOKUP($K132,Dic!$H$5:$R$791,11,FALSE),0)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IFERROR(VLOOKUP($K133,Metas!$D$4:$V$477,19,FALSE),0)</f>
        <v>518</v>
      </c>
      <c r="N133" s="171">
        <f>IFERROR(VLOOKUP($K133,Ene!$H$5:$R$791,10,FALSE),0)  + IFERROR(VLOOKUP($K133,Ene!$H$5:$R$791,11,FALSE),0)</f>
        <v>18</v>
      </c>
      <c r="O133" s="171">
        <f>IFERROR(VLOOKUP($K133,Feb!$H$5:$R$791,10,FALSE),0)  + IFERROR(VLOOKUP($K133,Feb!$H$5:$R$791,11,FALSE),0)</f>
        <v>7</v>
      </c>
      <c r="P133" s="171">
        <f>IFERROR(VLOOKUP($K133,Mar!$H$5:$R$791,10,FALSE),0)  + IFERROR(VLOOKUP($K133,Mar!$H$5:$R$791,11,FALSE),0)</f>
        <v>7</v>
      </c>
      <c r="Q133" s="171">
        <f>IFERROR(VLOOKUP($K133,Abr!$H$5:$R$791,10,FALSE),0)  + IFERROR(VLOOKUP($K133,Abr!$H$5:$R$791,11,FALSE),0)</f>
        <v>2</v>
      </c>
      <c r="R133" s="171">
        <f>IFERROR(VLOOKUP($K133,May!$H$5:$R$791,10,FALSE),0)  + IFERROR(VLOOKUP($K133,May!$H$5:$R$791,11,FALSE),0)</f>
        <v>0</v>
      </c>
      <c r="S133" s="171">
        <f>IFERROR(VLOOKUP($K133,Jun!$H$5:$R$791,10,FALSE),0)  + IFERROR(VLOOKUP($K133,Jun!$H$5:$R$791,11,FALSE),0)</f>
        <v>0</v>
      </c>
      <c r="T133" s="171">
        <f>IFERROR(VLOOKUP($K133,Jul!$H$5:$R$791,10,FALSE),0)  + IFERROR(VLOOKUP($K133,Jul!$H$5:$R$791,11,FALSE),0)</f>
        <v>0</v>
      </c>
      <c r="U133" s="171">
        <f>IFERROR(VLOOKUP($K133,Ago!$H$5:$R$791,10,FALSE),0)  + IFERROR(VLOOKUP($K133,Ago!$H$5:$R$791,11,FALSE),0)</f>
        <v>0</v>
      </c>
      <c r="V133" s="171">
        <f>IFERROR(VLOOKUP($K133,Set!$H$5:$R$791,10,FALSE),0)  + IFERROR(VLOOKUP($K133,Set!$H$5:$R$791,11,FALSE),0)</f>
        <v>0</v>
      </c>
      <c r="W133" s="171">
        <f>IFERROR(VLOOKUP($K133,Oct!$H$5:$R$791,10,FALSE),0)  + IFERROR(VLOOKUP($K133,Oct!$H$5:$R$791,11,FALSE),0)</f>
        <v>0</v>
      </c>
      <c r="X133" s="171">
        <f>IFERROR(VLOOKUP($K133,Nov!$H$5:$R$791,10,FALSE),0)  + IFERROR(VLOOKUP($K133,Nov!$H$5:$R$791,11,FALSE),0)</f>
        <v>0</v>
      </c>
      <c r="Y133" s="171">
        <f>IFERROR(VLOOKUP($K133,Dic!$H$5:$R$791,10,FALSE),0)  + IFERROR(VLOOKUP($K133,Dic!$H$5:$R$791,11,FALSE),0)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IFERROR(VLOOKUP($K134,Metas!$D$4:$V$477,19,FALSE),0)</f>
        <v>80</v>
      </c>
      <c r="N134" s="171">
        <f>IFERROR(VLOOKUP($K134,Ene!$H$5:$R$791,10,FALSE),0)  + IFERROR(VLOOKUP($K134,Ene!$H$5:$R$791,11,FALSE),0)</f>
        <v>0</v>
      </c>
      <c r="O134" s="171">
        <f>IFERROR(VLOOKUP($K134,Feb!$H$5:$R$791,10,FALSE),0)  + IFERROR(VLOOKUP($K134,Feb!$H$5:$R$791,11,FALSE),0)</f>
        <v>0</v>
      </c>
      <c r="P134" s="171">
        <f>IFERROR(VLOOKUP($K134,Mar!$H$5:$R$791,10,FALSE),0)  + IFERROR(VLOOKUP($K134,Mar!$H$5:$R$791,11,FALSE),0)</f>
        <v>0</v>
      </c>
      <c r="Q134" s="171">
        <f>IFERROR(VLOOKUP($K134,Abr!$H$5:$R$791,10,FALSE),0)  + IFERROR(VLOOKUP($K134,Abr!$H$5:$R$791,11,FALSE),0)</f>
        <v>0</v>
      </c>
      <c r="R134" s="171">
        <f>IFERROR(VLOOKUP($K134,May!$H$5:$R$791,10,FALSE),0)  + IFERROR(VLOOKUP($K134,May!$H$5:$R$791,11,FALSE),0)</f>
        <v>0</v>
      </c>
      <c r="S134" s="171">
        <f>IFERROR(VLOOKUP($K134,Jun!$H$5:$R$791,10,FALSE),0)  + IFERROR(VLOOKUP($K134,Jun!$H$5:$R$791,11,FALSE),0)</f>
        <v>0</v>
      </c>
      <c r="T134" s="171">
        <f>IFERROR(VLOOKUP($K134,Jul!$H$5:$R$791,10,FALSE),0)  + IFERROR(VLOOKUP($K134,Jul!$H$5:$R$791,11,FALSE),0)</f>
        <v>0</v>
      </c>
      <c r="U134" s="171">
        <f>IFERROR(VLOOKUP($K134,Ago!$H$5:$R$791,10,FALSE),0)  + IFERROR(VLOOKUP($K134,Ago!$H$5:$R$791,11,FALSE),0)</f>
        <v>0</v>
      </c>
      <c r="V134" s="171">
        <f>IFERROR(VLOOKUP($K134,Set!$H$5:$R$791,10,FALSE),0)  + IFERROR(VLOOKUP($K134,Set!$H$5:$R$791,11,FALSE),0)</f>
        <v>0</v>
      </c>
      <c r="W134" s="171">
        <f>IFERROR(VLOOKUP($K134,Oct!$H$5:$R$791,10,FALSE),0)  + IFERROR(VLOOKUP($K134,Oct!$H$5:$R$791,11,FALSE),0)</f>
        <v>0</v>
      </c>
      <c r="X134" s="171">
        <f>IFERROR(VLOOKUP($K134,Nov!$H$5:$R$791,10,FALSE),0)  + IFERROR(VLOOKUP($K134,Nov!$H$5:$R$791,11,FALSE),0)</f>
        <v>0</v>
      </c>
      <c r="Y134" s="171">
        <f>IFERROR(VLOOKUP($K134,Dic!$H$5:$R$791,10,FALSE),0)  + IFERROR(VLOOKUP($K134,Dic!$H$5:$R$791,11,FALSE),0)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IFERROR(VLOOKUP($K135,Metas!$D$4:$V$477,19,FALSE),0)</f>
        <v>3</v>
      </c>
      <c r="N135" s="171">
        <f>IFERROR(VLOOKUP($K135,Ene!$H$5:$R$791,10,FALSE),0)  + IFERROR(VLOOKUP($K135,Ene!$H$5:$R$791,11,FALSE),0)</f>
        <v>0</v>
      </c>
      <c r="O135" s="171">
        <f>IFERROR(VLOOKUP($K135,Feb!$H$5:$R$791,10,FALSE),0)  + IFERROR(VLOOKUP($K135,Feb!$H$5:$R$791,11,FALSE),0)</f>
        <v>0</v>
      </c>
      <c r="P135" s="171">
        <f>IFERROR(VLOOKUP($K135,Mar!$H$5:$R$791,10,FALSE),0)  + IFERROR(VLOOKUP($K135,Mar!$H$5:$R$791,11,FALSE),0)</f>
        <v>0</v>
      </c>
      <c r="Q135" s="171">
        <f>IFERROR(VLOOKUP($K135,Abr!$H$5:$R$791,10,FALSE),0)  + IFERROR(VLOOKUP($K135,Abr!$H$5:$R$791,11,FALSE),0)</f>
        <v>0</v>
      </c>
      <c r="R135" s="171">
        <f>IFERROR(VLOOKUP($K135,May!$H$5:$R$791,10,FALSE),0)  + IFERROR(VLOOKUP($K135,May!$H$5:$R$791,11,FALSE),0)</f>
        <v>0</v>
      </c>
      <c r="S135" s="171">
        <f>IFERROR(VLOOKUP($K135,Jun!$H$5:$R$791,10,FALSE),0)  + IFERROR(VLOOKUP($K135,Jun!$H$5:$R$791,11,FALSE),0)</f>
        <v>0</v>
      </c>
      <c r="T135" s="171">
        <f>IFERROR(VLOOKUP($K135,Jul!$H$5:$R$791,10,FALSE),0)  + IFERROR(VLOOKUP($K135,Jul!$H$5:$R$791,11,FALSE),0)</f>
        <v>0</v>
      </c>
      <c r="U135" s="171">
        <f>IFERROR(VLOOKUP($K135,Ago!$H$5:$R$791,10,FALSE),0)  + IFERROR(VLOOKUP($K135,Ago!$H$5:$R$791,11,FALSE),0)</f>
        <v>0</v>
      </c>
      <c r="V135" s="171">
        <f>IFERROR(VLOOKUP($K135,Set!$H$5:$R$791,10,FALSE),0)  + IFERROR(VLOOKUP($K135,Set!$H$5:$R$791,11,FALSE),0)</f>
        <v>0</v>
      </c>
      <c r="W135" s="171">
        <f>IFERROR(VLOOKUP($K135,Oct!$H$5:$R$791,10,FALSE),0)  + IFERROR(VLOOKUP($K135,Oct!$H$5:$R$791,11,FALSE),0)</f>
        <v>0</v>
      </c>
      <c r="X135" s="171">
        <f>IFERROR(VLOOKUP($K135,Nov!$H$5:$R$791,10,FALSE),0)  + IFERROR(VLOOKUP($K135,Nov!$H$5:$R$791,11,FALSE),0)</f>
        <v>0</v>
      </c>
      <c r="Y135" s="171">
        <f>IFERROR(VLOOKUP($K135,Dic!$H$5:$R$791,10,FALSE),0)  + IFERROR(VLOOKUP($K135,Dic!$H$5:$R$791,11,FALSE),0)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IFERROR(VLOOKUP($K136,Metas!$D$4:$V$477,19,FALSE),0)</f>
        <v>8</v>
      </c>
      <c r="N136" s="171">
        <f>IFERROR(VLOOKUP($K136,Ene!$H$5:$R$791,10,FALSE),0)  + IFERROR(VLOOKUP($K136,Ene!$H$5:$R$791,11,FALSE),0)</f>
        <v>0</v>
      </c>
      <c r="O136" s="171">
        <f>IFERROR(VLOOKUP($K136,Feb!$H$5:$R$791,10,FALSE),0)  + IFERROR(VLOOKUP($K136,Feb!$H$5:$R$791,11,FALSE),0)</f>
        <v>0</v>
      </c>
      <c r="P136" s="171">
        <f>IFERROR(VLOOKUP($K136,Mar!$H$5:$R$791,10,FALSE),0)  + IFERROR(VLOOKUP($K136,Mar!$H$5:$R$791,11,FALSE),0)</f>
        <v>0</v>
      </c>
      <c r="Q136" s="171">
        <f>IFERROR(VLOOKUP($K136,Abr!$H$5:$R$791,10,FALSE),0)  + IFERROR(VLOOKUP($K136,Abr!$H$5:$R$791,11,FALSE),0)</f>
        <v>0</v>
      </c>
      <c r="R136" s="171">
        <f>IFERROR(VLOOKUP($K136,May!$H$5:$R$791,10,FALSE),0)  + IFERROR(VLOOKUP($K136,May!$H$5:$R$791,11,FALSE),0)</f>
        <v>0</v>
      </c>
      <c r="S136" s="171">
        <f>IFERROR(VLOOKUP($K136,Jun!$H$5:$R$791,10,FALSE),0)  + IFERROR(VLOOKUP($K136,Jun!$H$5:$R$791,11,FALSE),0)</f>
        <v>0</v>
      </c>
      <c r="T136" s="171">
        <f>IFERROR(VLOOKUP($K136,Jul!$H$5:$R$791,10,FALSE),0)  + IFERROR(VLOOKUP($K136,Jul!$H$5:$R$791,11,FALSE),0)</f>
        <v>0</v>
      </c>
      <c r="U136" s="171">
        <f>IFERROR(VLOOKUP($K136,Ago!$H$5:$R$791,10,FALSE),0)  + IFERROR(VLOOKUP($K136,Ago!$H$5:$R$791,11,FALSE),0)</f>
        <v>0</v>
      </c>
      <c r="V136" s="171">
        <f>IFERROR(VLOOKUP($K136,Set!$H$5:$R$791,10,FALSE),0)  + IFERROR(VLOOKUP($K136,Set!$H$5:$R$791,11,FALSE),0)</f>
        <v>0</v>
      </c>
      <c r="W136" s="171">
        <f>IFERROR(VLOOKUP($K136,Oct!$H$5:$R$791,10,FALSE),0)  + IFERROR(VLOOKUP($K136,Oct!$H$5:$R$791,11,FALSE),0)</f>
        <v>0</v>
      </c>
      <c r="X136" s="171">
        <f>IFERROR(VLOOKUP($K136,Nov!$H$5:$R$791,10,FALSE),0)  + IFERROR(VLOOKUP($K136,Nov!$H$5:$R$791,11,FALSE),0)</f>
        <v>0</v>
      </c>
      <c r="Y136" s="171">
        <f>IFERROR(VLOOKUP($K136,Dic!$H$5:$R$791,10,FALSE),0)  + IFERROR(VLOOKUP($K136,Dic!$H$5:$R$791,11,FALSE),0)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IFERROR(VLOOKUP($K137,Metas!$D$4:$V$477,19,FALSE),0)</f>
        <v>10</v>
      </c>
      <c r="N137" s="171">
        <f>IFERROR(VLOOKUP($K137,Ene!$H$5:$R$791,10,FALSE),0)  + IFERROR(VLOOKUP($K137,Ene!$H$5:$R$791,11,FALSE),0)</f>
        <v>0</v>
      </c>
      <c r="O137" s="171">
        <f>IFERROR(VLOOKUP($K137,Feb!$H$5:$R$791,10,FALSE),0)  + IFERROR(VLOOKUP($K137,Feb!$H$5:$R$791,11,FALSE),0)</f>
        <v>0</v>
      </c>
      <c r="P137" s="171">
        <f>IFERROR(VLOOKUP($K137,Mar!$H$5:$R$791,10,FALSE),0)  + IFERROR(VLOOKUP($K137,Mar!$H$5:$R$791,11,FALSE),0)</f>
        <v>0</v>
      </c>
      <c r="Q137" s="171">
        <f>IFERROR(VLOOKUP($K137,Abr!$H$5:$R$791,10,FALSE),0)  + IFERROR(VLOOKUP($K137,Abr!$H$5:$R$791,11,FALSE),0)</f>
        <v>0</v>
      </c>
      <c r="R137" s="171">
        <f>IFERROR(VLOOKUP($K137,May!$H$5:$R$791,10,FALSE),0)  + IFERROR(VLOOKUP($K137,May!$H$5:$R$791,11,FALSE),0)</f>
        <v>0</v>
      </c>
      <c r="S137" s="171">
        <f>IFERROR(VLOOKUP($K137,Jun!$H$5:$R$791,10,FALSE),0)  + IFERROR(VLOOKUP($K137,Jun!$H$5:$R$791,11,FALSE),0)</f>
        <v>0</v>
      </c>
      <c r="T137" s="171">
        <f>IFERROR(VLOOKUP($K137,Jul!$H$5:$R$791,10,FALSE),0)  + IFERROR(VLOOKUP($K137,Jul!$H$5:$R$791,11,FALSE),0)</f>
        <v>0</v>
      </c>
      <c r="U137" s="171">
        <f>IFERROR(VLOOKUP($K137,Ago!$H$5:$R$791,10,FALSE),0)  + IFERROR(VLOOKUP($K137,Ago!$H$5:$R$791,11,FALSE),0)</f>
        <v>0</v>
      </c>
      <c r="V137" s="171">
        <f>IFERROR(VLOOKUP($K137,Set!$H$5:$R$791,10,FALSE),0)  + IFERROR(VLOOKUP($K137,Set!$H$5:$R$791,11,FALSE),0)</f>
        <v>0</v>
      </c>
      <c r="W137" s="171">
        <f>IFERROR(VLOOKUP($K137,Oct!$H$5:$R$791,10,FALSE),0)  + IFERROR(VLOOKUP($K137,Oct!$H$5:$R$791,11,FALSE),0)</f>
        <v>0</v>
      </c>
      <c r="X137" s="171">
        <f>IFERROR(VLOOKUP($K137,Nov!$H$5:$R$791,10,FALSE),0)  + IFERROR(VLOOKUP($K137,Nov!$H$5:$R$791,11,FALSE),0)</f>
        <v>0</v>
      </c>
      <c r="Y137" s="171">
        <f>IFERROR(VLOOKUP($K137,Dic!$H$5:$R$791,10,FALSE),0)  + IFERROR(VLOOKUP($K137,Dic!$H$5:$R$791,11,FALSE),0)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IFERROR(VLOOKUP($K138,Metas!$D$4:$V$477,19,FALSE),0)</f>
        <v>62</v>
      </c>
      <c r="N138" s="171">
        <f>IFERROR(VLOOKUP($K138,Ene!$H$5:$R$791,10,FALSE),0)  + IFERROR(VLOOKUP($K138,Ene!$H$5:$R$791,11,FALSE),0)</f>
        <v>0</v>
      </c>
      <c r="O138" s="171">
        <f>IFERROR(VLOOKUP($K138,Feb!$H$5:$R$791,10,FALSE),0)  + IFERROR(VLOOKUP($K138,Feb!$H$5:$R$791,11,FALSE),0)</f>
        <v>0</v>
      </c>
      <c r="P138" s="171">
        <f>IFERROR(VLOOKUP($K138,Mar!$H$5:$R$791,10,FALSE),0)  + IFERROR(VLOOKUP($K138,Mar!$H$5:$R$791,11,FALSE),0)</f>
        <v>0</v>
      </c>
      <c r="Q138" s="171">
        <f>IFERROR(VLOOKUP($K138,Abr!$H$5:$R$791,10,FALSE),0)  + IFERROR(VLOOKUP($K138,Abr!$H$5:$R$791,11,FALSE),0)</f>
        <v>0</v>
      </c>
      <c r="R138" s="171">
        <f>IFERROR(VLOOKUP($K138,May!$H$5:$R$791,10,FALSE),0)  + IFERROR(VLOOKUP($K138,May!$H$5:$R$791,11,FALSE),0)</f>
        <v>0</v>
      </c>
      <c r="S138" s="171">
        <f>IFERROR(VLOOKUP($K138,Jun!$H$5:$R$791,10,FALSE),0)  + IFERROR(VLOOKUP($K138,Jun!$H$5:$R$791,11,FALSE),0)</f>
        <v>0</v>
      </c>
      <c r="T138" s="171">
        <f>IFERROR(VLOOKUP($K138,Jul!$H$5:$R$791,10,FALSE),0)  + IFERROR(VLOOKUP($K138,Jul!$H$5:$R$791,11,FALSE),0)</f>
        <v>0</v>
      </c>
      <c r="U138" s="171">
        <f>IFERROR(VLOOKUP($K138,Ago!$H$5:$R$791,10,FALSE),0)  + IFERROR(VLOOKUP($K138,Ago!$H$5:$R$791,11,FALSE),0)</f>
        <v>0</v>
      </c>
      <c r="V138" s="171">
        <f>IFERROR(VLOOKUP($K138,Set!$H$5:$R$791,10,FALSE),0)  + IFERROR(VLOOKUP($K138,Set!$H$5:$R$791,11,FALSE),0)</f>
        <v>0</v>
      </c>
      <c r="W138" s="171">
        <f>IFERROR(VLOOKUP($K138,Oct!$H$5:$R$791,10,FALSE),0)  + IFERROR(VLOOKUP($K138,Oct!$H$5:$R$791,11,FALSE),0)</f>
        <v>0</v>
      </c>
      <c r="X138" s="171">
        <f>IFERROR(VLOOKUP($K138,Nov!$H$5:$R$791,10,FALSE),0)  + IFERROR(VLOOKUP($K138,Nov!$H$5:$R$791,11,FALSE),0)</f>
        <v>0</v>
      </c>
      <c r="Y138" s="171">
        <f>IFERROR(VLOOKUP($K138,Dic!$H$5:$R$791,10,FALSE),0)  + IFERROR(VLOOKUP($K138,Dic!$H$5:$R$791,11,FALSE),0)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IFERROR(VLOOKUP($K139,Metas!$D$4:$V$477,19,FALSE),0)</f>
        <v>83</v>
      </c>
      <c r="N139" s="171">
        <f>IFERROR(VLOOKUP($K139,Ene!$H$5:$R$791,10,FALSE),0)  + IFERROR(VLOOKUP($K139,Ene!$H$5:$R$791,11,FALSE),0)</f>
        <v>0</v>
      </c>
      <c r="O139" s="171">
        <f>IFERROR(VLOOKUP($K139,Feb!$H$5:$R$791,10,FALSE),0)  + IFERROR(VLOOKUP($K139,Feb!$H$5:$R$791,11,FALSE),0)</f>
        <v>0</v>
      </c>
      <c r="P139" s="171">
        <f>IFERROR(VLOOKUP($K139,Mar!$H$5:$R$791,10,FALSE),0)  + IFERROR(VLOOKUP($K139,Mar!$H$5:$R$791,11,FALSE),0)</f>
        <v>0</v>
      </c>
      <c r="Q139" s="171">
        <f>IFERROR(VLOOKUP($K139,Abr!$H$5:$R$791,10,FALSE),0)  + IFERROR(VLOOKUP($K139,Abr!$H$5:$R$791,11,FALSE),0)</f>
        <v>0</v>
      </c>
      <c r="R139" s="171">
        <f>IFERROR(VLOOKUP($K139,May!$H$5:$R$791,10,FALSE),0)  + IFERROR(VLOOKUP($K139,May!$H$5:$R$791,11,FALSE),0)</f>
        <v>0</v>
      </c>
      <c r="S139" s="171">
        <f>IFERROR(VLOOKUP($K139,Jun!$H$5:$R$791,10,FALSE),0)  + IFERROR(VLOOKUP($K139,Jun!$H$5:$R$791,11,FALSE),0)</f>
        <v>0</v>
      </c>
      <c r="T139" s="171">
        <f>IFERROR(VLOOKUP($K139,Jul!$H$5:$R$791,10,FALSE),0)  + IFERROR(VLOOKUP($K139,Jul!$H$5:$R$791,11,FALSE),0)</f>
        <v>0</v>
      </c>
      <c r="U139" s="171">
        <f>IFERROR(VLOOKUP($K139,Ago!$H$5:$R$791,10,FALSE),0)  + IFERROR(VLOOKUP($K139,Ago!$H$5:$R$791,11,FALSE),0)</f>
        <v>0</v>
      </c>
      <c r="V139" s="171">
        <f>IFERROR(VLOOKUP($K139,Set!$H$5:$R$791,10,FALSE),0)  + IFERROR(VLOOKUP($K139,Set!$H$5:$R$791,11,FALSE),0)</f>
        <v>0</v>
      </c>
      <c r="W139" s="171">
        <f>IFERROR(VLOOKUP($K139,Oct!$H$5:$R$791,10,FALSE),0)  + IFERROR(VLOOKUP($K139,Oct!$H$5:$R$791,11,FALSE),0)</f>
        <v>0</v>
      </c>
      <c r="X139" s="171">
        <f>IFERROR(VLOOKUP($K139,Nov!$H$5:$R$791,10,FALSE),0)  + IFERROR(VLOOKUP($K139,Nov!$H$5:$R$791,11,FALSE),0)</f>
        <v>0</v>
      </c>
      <c r="Y139" s="171">
        <f>IFERROR(VLOOKUP($K139,Dic!$H$5:$R$791,10,FALSE),0)  + IFERROR(VLOOKUP($K139,Dic!$H$5:$R$791,11,FALSE),0)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IFERROR(VLOOKUP($K140,Metas!$D$4:$V$477,19,FALSE),0)</f>
        <v>61</v>
      </c>
      <c r="N140" s="171">
        <f>IFERROR(VLOOKUP($K140,Ene!$H$5:$R$791,10,FALSE),0)  + IFERROR(VLOOKUP($K140,Ene!$H$5:$R$791,11,FALSE),0)</f>
        <v>0</v>
      </c>
      <c r="O140" s="171">
        <f>IFERROR(VLOOKUP($K140,Feb!$H$5:$R$791,10,FALSE),0)  + IFERROR(VLOOKUP($K140,Feb!$H$5:$R$791,11,FALSE),0)</f>
        <v>0</v>
      </c>
      <c r="P140" s="171">
        <f>IFERROR(VLOOKUP($K140,Mar!$H$5:$R$791,10,FALSE),0)  + IFERROR(VLOOKUP($K140,Mar!$H$5:$R$791,11,FALSE),0)</f>
        <v>0</v>
      </c>
      <c r="Q140" s="171">
        <f>IFERROR(VLOOKUP($K140,Abr!$H$5:$R$791,10,FALSE),0)  + IFERROR(VLOOKUP($K140,Abr!$H$5:$R$791,11,FALSE),0)</f>
        <v>0</v>
      </c>
      <c r="R140" s="171">
        <f>IFERROR(VLOOKUP($K140,May!$H$5:$R$791,10,FALSE),0)  + IFERROR(VLOOKUP($K140,May!$H$5:$R$791,11,FALSE),0)</f>
        <v>0</v>
      </c>
      <c r="S140" s="171">
        <f>IFERROR(VLOOKUP($K140,Jun!$H$5:$R$791,10,FALSE),0)  + IFERROR(VLOOKUP($K140,Jun!$H$5:$R$791,11,FALSE),0)</f>
        <v>0</v>
      </c>
      <c r="T140" s="171">
        <f>IFERROR(VLOOKUP($K140,Jul!$H$5:$R$791,10,FALSE),0)  + IFERROR(VLOOKUP($K140,Jul!$H$5:$R$791,11,FALSE),0)</f>
        <v>0</v>
      </c>
      <c r="U140" s="171">
        <f>IFERROR(VLOOKUP($K140,Ago!$H$5:$R$791,10,FALSE),0)  + IFERROR(VLOOKUP($K140,Ago!$H$5:$R$791,11,FALSE),0)</f>
        <v>0</v>
      </c>
      <c r="V140" s="171">
        <f>IFERROR(VLOOKUP($K140,Set!$H$5:$R$791,10,FALSE),0)  + IFERROR(VLOOKUP($K140,Set!$H$5:$R$791,11,FALSE),0)</f>
        <v>0</v>
      </c>
      <c r="W140" s="171">
        <f>IFERROR(VLOOKUP($K140,Oct!$H$5:$R$791,10,FALSE),0)  + IFERROR(VLOOKUP($K140,Oct!$H$5:$R$791,11,FALSE),0)</f>
        <v>0</v>
      </c>
      <c r="X140" s="171">
        <f>IFERROR(VLOOKUP($K140,Nov!$H$5:$R$791,10,FALSE),0)  + IFERROR(VLOOKUP($K140,Nov!$H$5:$R$791,11,FALSE),0)</f>
        <v>0</v>
      </c>
      <c r="Y140" s="171">
        <f>IFERROR(VLOOKUP($K140,Dic!$H$5:$R$791,10,FALSE),0)  + IFERROR(VLOOKUP($K140,Dic!$H$5:$R$791,11,FALSE),0)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IFERROR(VLOOKUP($K141,Metas!$D$4:$V$477,19,FALSE),0)</f>
        <v>67</v>
      </c>
      <c r="N141" s="171">
        <f>IFERROR(VLOOKUP($K141,Ene!$H$5:$R$791,10,FALSE),0)  + IFERROR(VLOOKUP($K141,Ene!$H$5:$R$791,11,FALSE),0)</f>
        <v>0</v>
      </c>
      <c r="O141" s="171">
        <f>IFERROR(VLOOKUP($K141,Feb!$H$5:$R$791,10,FALSE),0)  + IFERROR(VLOOKUP($K141,Feb!$H$5:$R$791,11,FALSE),0)</f>
        <v>0</v>
      </c>
      <c r="P141" s="171">
        <f>IFERROR(VLOOKUP($K141,Mar!$H$5:$R$791,10,FALSE),0)  + IFERROR(VLOOKUP($K141,Mar!$H$5:$R$791,11,FALSE),0)</f>
        <v>0</v>
      </c>
      <c r="Q141" s="171">
        <f>IFERROR(VLOOKUP($K141,Abr!$H$5:$R$791,10,FALSE),0)  + IFERROR(VLOOKUP($K141,Abr!$H$5:$R$791,11,FALSE),0)</f>
        <v>0</v>
      </c>
      <c r="R141" s="171">
        <f>IFERROR(VLOOKUP($K141,May!$H$5:$R$791,10,FALSE),0)  + IFERROR(VLOOKUP($K141,May!$H$5:$R$791,11,FALSE),0)</f>
        <v>0</v>
      </c>
      <c r="S141" s="171">
        <f>IFERROR(VLOOKUP($K141,Jun!$H$5:$R$791,10,FALSE),0)  + IFERROR(VLOOKUP($K141,Jun!$H$5:$R$791,11,FALSE),0)</f>
        <v>0</v>
      </c>
      <c r="T141" s="171">
        <f>IFERROR(VLOOKUP($K141,Jul!$H$5:$R$791,10,FALSE),0)  + IFERROR(VLOOKUP($K141,Jul!$H$5:$R$791,11,FALSE),0)</f>
        <v>0</v>
      </c>
      <c r="U141" s="171">
        <f>IFERROR(VLOOKUP($K141,Ago!$H$5:$R$791,10,FALSE),0)  + IFERROR(VLOOKUP($K141,Ago!$H$5:$R$791,11,FALSE),0)</f>
        <v>0</v>
      </c>
      <c r="V141" s="171">
        <f>IFERROR(VLOOKUP($K141,Set!$H$5:$R$791,10,FALSE),0)  + IFERROR(VLOOKUP($K141,Set!$H$5:$R$791,11,FALSE),0)</f>
        <v>0</v>
      </c>
      <c r="W141" s="171">
        <f>IFERROR(VLOOKUP($K141,Oct!$H$5:$R$791,10,FALSE),0)  + IFERROR(VLOOKUP($K141,Oct!$H$5:$R$791,11,FALSE),0)</f>
        <v>0</v>
      </c>
      <c r="X141" s="171">
        <f>IFERROR(VLOOKUP($K141,Nov!$H$5:$R$791,10,FALSE),0)  + IFERROR(VLOOKUP($K141,Nov!$H$5:$R$791,11,FALSE),0)</f>
        <v>0</v>
      </c>
      <c r="Y141" s="171">
        <f>IFERROR(VLOOKUP($K141,Dic!$H$5:$R$791,10,FALSE),0)  + IFERROR(VLOOKUP($K141,Dic!$H$5:$R$791,11,FALSE),0)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IFERROR(VLOOKUP($K142,Metas!$D$4:$V$477,19,FALSE),0)</f>
        <v>543</v>
      </c>
      <c r="N142" s="171">
        <f>IFERROR(VLOOKUP($K142,Ene!$H$5:$R$791,10,FALSE),0)  + IFERROR(VLOOKUP($K142,Ene!$H$5:$R$791,11,FALSE),0)</f>
        <v>4</v>
      </c>
      <c r="O142" s="171">
        <f>IFERROR(VLOOKUP($K142,Feb!$H$5:$R$791,10,FALSE),0)  + IFERROR(VLOOKUP($K142,Feb!$H$5:$R$791,11,FALSE),0)</f>
        <v>0</v>
      </c>
      <c r="P142" s="171">
        <f>IFERROR(VLOOKUP($K142,Mar!$H$5:$R$791,10,FALSE),0)  + IFERROR(VLOOKUP($K142,Mar!$H$5:$R$791,11,FALSE),0)</f>
        <v>0</v>
      </c>
      <c r="Q142" s="171">
        <f>IFERROR(VLOOKUP($K142,Abr!$H$5:$R$791,10,FALSE),0)  + IFERROR(VLOOKUP($K142,Abr!$H$5:$R$791,11,FALSE),0)</f>
        <v>0</v>
      </c>
      <c r="R142" s="171">
        <f>IFERROR(VLOOKUP($K142,May!$H$5:$R$791,10,FALSE),0)  + IFERROR(VLOOKUP($K142,May!$H$5:$R$791,11,FALSE),0)</f>
        <v>0</v>
      </c>
      <c r="S142" s="171">
        <f>IFERROR(VLOOKUP($K142,Jun!$H$5:$R$791,10,FALSE),0)  + IFERROR(VLOOKUP($K142,Jun!$H$5:$R$791,11,FALSE),0)</f>
        <v>0</v>
      </c>
      <c r="T142" s="171">
        <f>IFERROR(VLOOKUP($K142,Jul!$H$5:$R$791,10,FALSE),0)  + IFERROR(VLOOKUP($K142,Jul!$H$5:$R$791,11,FALSE),0)</f>
        <v>0</v>
      </c>
      <c r="U142" s="171">
        <f>IFERROR(VLOOKUP($K142,Ago!$H$5:$R$791,10,FALSE),0)  + IFERROR(VLOOKUP($K142,Ago!$H$5:$R$791,11,FALSE),0)</f>
        <v>0</v>
      </c>
      <c r="V142" s="171">
        <f>IFERROR(VLOOKUP($K142,Set!$H$5:$R$791,10,FALSE),0)  + IFERROR(VLOOKUP($K142,Set!$H$5:$R$791,11,FALSE),0)</f>
        <v>0</v>
      </c>
      <c r="W142" s="171">
        <f>IFERROR(VLOOKUP($K142,Oct!$H$5:$R$791,10,FALSE),0)  + IFERROR(VLOOKUP($K142,Oct!$H$5:$R$791,11,FALSE),0)</f>
        <v>0</v>
      </c>
      <c r="X142" s="171">
        <f>IFERROR(VLOOKUP($K142,Nov!$H$5:$R$791,10,FALSE),0)  + IFERROR(VLOOKUP($K142,Nov!$H$5:$R$791,11,FALSE),0)</f>
        <v>0</v>
      </c>
      <c r="Y142" s="171">
        <f>IFERROR(VLOOKUP($K142,Dic!$H$5:$R$791,10,FALSE),0)  + IFERROR(VLOOKUP($K142,Dic!$H$5:$R$791,11,FALSE),0)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IFERROR(VLOOKUP($K143,Metas!$D$4:$V$477,19,FALSE),0)</f>
        <v>69</v>
      </c>
      <c r="N143" s="171">
        <f>IFERROR(VLOOKUP($K143,Ene!$H$5:$R$791,10,FALSE),0)  + IFERROR(VLOOKUP($K143,Ene!$H$5:$R$791,11,FALSE),0)</f>
        <v>0</v>
      </c>
      <c r="O143" s="171">
        <f>IFERROR(VLOOKUP($K143,Feb!$H$5:$R$791,10,FALSE),0)  + IFERROR(VLOOKUP($K143,Feb!$H$5:$R$791,11,FALSE),0)</f>
        <v>0</v>
      </c>
      <c r="P143" s="171">
        <f>IFERROR(VLOOKUP($K143,Mar!$H$5:$R$791,10,FALSE),0)  + IFERROR(VLOOKUP($K143,Mar!$H$5:$R$791,11,FALSE),0)</f>
        <v>0</v>
      </c>
      <c r="Q143" s="171">
        <f>IFERROR(VLOOKUP($K143,Abr!$H$5:$R$791,10,FALSE),0)  + IFERROR(VLOOKUP($K143,Abr!$H$5:$R$791,11,FALSE),0)</f>
        <v>0</v>
      </c>
      <c r="R143" s="171">
        <f>IFERROR(VLOOKUP($K143,May!$H$5:$R$791,10,FALSE),0)  + IFERROR(VLOOKUP($K143,May!$H$5:$R$791,11,FALSE),0)</f>
        <v>0</v>
      </c>
      <c r="S143" s="171">
        <f>IFERROR(VLOOKUP($K143,Jun!$H$5:$R$791,10,FALSE),0)  + IFERROR(VLOOKUP($K143,Jun!$H$5:$R$791,11,FALSE),0)</f>
        <v>0</v>
      </c>
      <c r="T143" s="171">
        <f>IFERROR(VLOOKUP($K143,Jul!$H$5:$R$791,10,FALSE),0)  + IFERROR(VLOOKUP($K143,Jul!$H$5:$R$791,11,FALSE),0)</f>
        <v>0</v>
      </c>
      <c r="U143" s="171">
        <f>IFERROR(VLOOKUP($K143,Ago!$H$5:$R$791,10,FALSE),0)  + IFERROR(VLOOKUP($K143,Ago!$H$5:$R$791,11,FALSE),0)</f>
        <v>0</v>
      </c>
      <c r="V143" s="171">
        <f>IFERROR(VLOOKUP($K143,Set!$H$5:$R$791,10,FALSE),0)  + IFERROR(VLOOKUP($K143,Set!$H$5:$R$791,11,FALSE),0)</f>
        <v>0</v>
      </c>
      <c r="W143" s="171">
        <f>IFERROR(VLOOKUP($K143,Oct!$H$5:$R$791,10,FALSE),0)  + IFERROR(VLOOKUP($K143,Oct!$H$5:$R$791,11,FALSE),0)</f>
        <v>0</v>
      </c>
      <c r="X143" s="171">
        <f>IFERROR(VLOOKUP($K143,Nov!$H$5:$R$791,10,FALSE),0)  + IFERROR(VLOOKUP($K143,Nov!$H$5:$R$791,11,FALSE),0)</f>
        <v>0</v>
      </c>
      <c r="Y143" s="171">
        <f>IFERROR(VLOOKUP($K143,Dic!$H$5:$R$791,10,FALSE),0)  + IFERROR(VLOOKUP($K143,Dic!$H$5:$R$791,11,FALSE),0)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IFERROR(VLOOKUP($K144,Metas!$D$4:$V$477,19,FALSE),0)</f>
        <v>208</v>
      </c>
      <c r="N144" s="171">
        <f>IFERROR(VLOOKUP($K144,Ene!$H$5:$R$791,10,FALSE),0)  + IFERROR(VLOOKUP($K144,Ene!$H$5:$R$791,11,FALSE),0)</f>
        <v>0</v>
      </c>
      <c r="O144" s="171">
        <f>IFERROR(VLOOKUP($K144,Feb!$H$5:$R$791,10,FALSE),0)  + IFERROR(VLOOKUP($K144,Feb!$H$5:$R$791,11,FALSE),0)</f>
        <v>4</v>
      </c>
      <c r="P144" s="171">
        <f>IFERROR(VLOOKUP($K144,Mar!$H$5:$R$791,10,FALSE),0)  + IFERROR(VLOOKUP($K144,Mar!$H$5:$R$791,11,FALSE),0)</f>
        <v>0</v>
      </c>
      <c r="Q144" s="171">
        <f>IFERROR(VLOOKUP($K144,Abr!$H$5:$R$791,10,FALSE),0)  + IFERROR(VLOOKUP($K144,Abr!$H$5:$R$791,11,FALSE),0)</f>
        <v>0</v>
      </c>
      <c r="R144" s="171">
        <f>IFERROR(VLOOKUP($K144,May!$H$5:$R$791,10,FALSE),0)  + IFERROR(VLOOKUP($K144,May!$H$5:$R$791,11,FALSE),0)</f>
        <v>0</v>
      </c>
      <c r="S144" s="171">
        <f>IFERROR(VLOOKUP($K144,Jun!$H$5:$R$791,10,FALSE),0)  + IFERROR(VLOOKUP($K144,Jun!$H$5:$R$791,11,FALSE),0)</f>
        <v>0</v>
      </c>
      <c r="T144" s="171">
        <f>IFERROR(VLOOKUP($K144,Jul!$H$5:$R$791,10,FALSE),0)  + IFERROR(VLOOKUP($K144,Jul!$H$5:$R$791,11,FALSE),0)</f>
        <v>0</v>
      </c>
      <c r="U144" s="171">
        <f>IFERROR(VLOOKUP($K144,Ago!$H$5:$R$791,10,FALSE),0)  + IFERROR(VLOOKUP($K144,Ago!$H$5:$R$791,11,FALSE),0)</f>
        <v>0</v>
      </c>
      <c r="V144" s="171">
        <f>IFERROR(VLOOKUP($K144,Set!$H$5:$R$791,10,FALSE),0)  + IFERROR(VLOOKUP($K144,Set!$H$5:$R$791,11,FALSE),0)</f>
        <v>0</v>
      </c>
      <c r="W144" s="171">
        <f>IFERROR(VLOOKUP($K144,Oct!$H$5:$R$791,10,FALSE),0)  + IFERROR(VLOOKUP($K144,Oct!$H$5:$R$791,11,FALSE),0)</f>
        <v>0</v>
      </c>
      <c r="X144" s="171">
        <f>IFERROR(VLOOKUP($K144,Nov!$H$5:$R$791,10,FALSE),0)  + IFERROR(VLOOKUP($K144,Nov!$H$5:$R$791,11,FALSE),0)</f>
        <v>0</v>
      </c>
      <c r="Y144" s="171">
        <f>IFERROR(VLOOKUP($K144,Dic!$H$5:$R$791,10,FALSE),0)  + IFERROR(VLOOKUP($K144,Dic!$H$5:$R$791,11,FALSE),0)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IFERROR(VLOOKUP($K145,Metas!$D$4:$V$477,19,FALSE),0)</f>
        <v>142</v>
      </c>
      <c r="N145" s="171">
        <f>IFERROR(VLOOKUP($K145,Ene!$H$5:$R$791,10,FALSE),0)  + IFERROR(VLOOKUP($K145,Ene!$H$5:$R$791,11,FALSE),0)</f>
        <v>0</v>
      </c>
      <c r="O145" s="171">
        <f>IFERROR(VLOOKUP($K145,Feb!$H$5:$R$791,10,FALSE),0)  + IFERROR(VLOOKUP($K145,Feb!$H$5:$R$791,11,FALSE),0)</f>
        <v>0</v>
      </c>
      <c r="P145" s="171">
        <f>IFERROR(VLOOKUP($K145,Mar!$H$5:$R$791,10,FALSE),0)  + IFERROR(VLOOKUP($K145,Mar!$H$5:$R$791,11,FALSE),0)</f>
        <v>0</v>
      </c>
      <c r="Q145" s="171">
        <f>IFERROR(VLOOKUP($K145,Abr!$H$5:$R$791,10,FALSE),0)  + IFERROR(VLOOKUP($K145,Abr!$H$5:$R$791,11,FALSE),0)</f>
        <v>0</v>
      </c>
      <c r="R145" s="171">
        <f>IFERROR(VLOOKUP($K145,May!$H$5:$R$791,10,FALSE),0)  + IFERROR(VLOOKUP($K145,May!$H$5:$R$791,11,FALSE),0)</f>
        <v>0</v>
      </c>
      <c r="S145" s="171">
        <f>IFERROR(VLOOKUP($K145,Jun!$H$5:$R$791,10,FALSE),0)  + IFERROR(VLOOKUP($K145,Jun!$H$5:$R$791,11,FALSE),0)</f>
        <v>0</v>
      </c>
      <c r="T145" s="171">
        <f>IFERROR(VLOOKUP($K145,Jul!$H$5:$R$791,10,FALSE),0)  + IFERROR(VLOOKUP($K145,Jul!$H$5:$R$791,11,FALSE),0)</f>
        <v>0</v>
      </c>
      <c r="U145" s="171">
        <f>IFERROR(VLOOKUP($K145,Ago!$H$5:$R$791,10,FALSE),0)  + IFERROR(VLOOKUP($K145,Ago!$H$5:$R$791,11,FALSE),0)</f>
        <v>0</v>
      </c>
      <c r="V145" s="171">
        <f>IFERROR(VLOOKUP($K145,Set!$H$5:$R$791,10,FALSE),0)  + IFERROR(VLOOKUP($K145,Set!$H$5:$R$791,11,FALSE),0)</f>
        <v>0</v>
      </c>
      <c r="W145" s="171">
        <f>IFERROR(VLOOKUP($K145,Oct!$H$5:$R$791,10,FALSE),0)  + IFERROR(VLOOKUP($K145,Oct!$H$5:$R$791,11,FALSE),0)</f>
        <v>0</v>
      </c>
      <c r="X145" s="171">
        <f>IFERROR(VLOOKUP($K145,Nov!$H$5:$R$791,10,FALSE),0)  + IFERROR(VLOOKUP($K145,Nov!$H$5:$R$791,11,FALSE),0)</f>
        <v>0</v>
      </c>
      <c r="Y145" s="171">
        <f>IFERROR(VLOOKUP($K145,Dic!$H$5:$R$791,10,FALSE),0)  + IFERROR(VLOOKUP($K145,Dic!$H$5:$R$791,11,FALSE),0)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IFERROR(VLOOKUP($K146,Metas!$D$4:$V$477,19,FALSE),0)</f>
        <v>1688</v>
      </c>
      <c r="N146" s="171">
        <f>IFERROR(VLOOKUP($K146,Ene!$H$5:$R$791,10,FALSE),0)  + IFERROR(VLOOKUP($K146,Ene!$H$5:$R$791,11,FALSE),0)</f>
        <v>29</v>
      </c>
      <c r="O146" s="171">
        <f>IFERROR(VLOOKUP($K146,Feb!$H$5:$R$791,10,FALSE),0)  + IFERROR(VLOOKUP($K146,Feb!$H$5:$R$791,11,FALSE),0)</f>
        <v>37</v>
      </c>
      <c r="P146" s="171">
        <f>IFERROR(VLOOKUP($K146,Mar!$H$5:$R$791,10,FALSE),0)  + IFERROR(VLOOKUP($K146,Mar!$H$5:$R$791,11,FALSE),0)</f>
        <v>54</v>
      </c>
      <c r="Q146" s="171">
        <f>IFERROR(VLOOKUP($K146,Abr!$H$5:$R$791,10,FALSE),0)  + IFERROR(VLOOKUP($K146,Abr!$H$5:$R$791,11,FALSE),0)</f>
        <v>2</v>
      </c>
      <c r="R146" s="171">
        <f>IFERROR(VLOOKUP($K146,May!$H$5:$R$791,10,FALSE),0)  + IFERROR(VLOOKUP($K146,May!$H$5:$R$791,11,FALSE),0)</f>
        <v>0</v>
      </c>
      <c r="S146" s="171">
        <f>IFERROR(VLOOKUP($K146,Jun!$H$5:$R$791,10,FALSE),0)  + IFERROR(VLOOKUP($K146,Jun!$H$5:$R$791,11,FALSE),0)</f>
        <v>0</v>
      </c>
      <c r="T146" s="171">
        <f>IFERROR(VLOOKUP($K146,Jul!$H$5:$R$791,10,FALSE),0)  + IFERROR(VLOOKUP($K146,Jul!$H$5:$R$791,11,FALSE),0)</f>
        <v>0</v>
      </c>
      <c r="U146" s="171">
        <f>IFERROR(VLOOKUP($K146,Ago!$H$5:$R$791,10,FALSE),0)  + IFERROR(VLOOKUP($K146,Ago!$H$5:$R$791,11,FALSE),0)</f>
        <v>0</v>
      </c>
      <c r="V146" s="171">
        <f>IFERROR(VLOOKUP($K146,Set!$H$5:$R$791,10,FALSE),0)  + IFERROR(VLOOKUP($K146,Set!$H$5:$R$791,11,FALSE),0)</f>
        <v>0</v>
      </c>
      <c r="W146" s="171">
        <f>IFERROR(VLOOKUP($K146,Oct!$H$5:$R$791,10,FALSE),0)  + IFERROR(VLOOKUP($K146,Oct!$H$5:$R$791,11,FALSE),0)</f>
        <v>0</v>
      </c>
      <c r="X146" s="171">
        <f>IFERROR(VLOOKUP($K146,Nov!$H$5:$R$791,10,FALSE),0)  + IFERROR(VLOOKUP($K146,Nov!$H$5:$R$791,11,FALSE),0)</f>
        <v>0</v>
      </c>
      <c r="Y146" s="171">
        <f>IFERROR(VLOOKUP($K146,Dic!$H$5:$R$791,10,FALSE),0)  + IFERROR(VLOOKUP($K146,Dic!$H$5:$R$791,11,FALSE),0)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IFERROR(VLOOKUP($K147,Metas!$D$4:$V$477,19,FALSE),0)</f>
        <v>27</v>
      </c>
      <c r="N147" s="171">
        <f>IFERROR(VLOOKUP($K147,Ene!$H$5:$R$791,10,FALSE),0)  + IFERROR(VLOOKUP($K147,Ene!$H$5:$R$791,11,FALSE),0)</f>
        <v>0</v>
      </c>
      <c r="O147" s="171">
        <f>IFERROR(VLOOKUP($K147,Feb!$H$5:$R$791,10,FALSE),0)  + IFERROR(VLOOKUP($K147,Feb!$H$5:$R$791,11,FALSE),0)</f>
        <v>0</v>
      </c>
      <c r="P147" s="171">
        <f>IFERROR(VLOOKUP($K147,Mar!$H$5:$R$791,10,FALSE),0)  + IFERROR(VLOOKUP($K147,Mar!$H$5:$R$791,11,FALSE),0)</f>
        <v>0</v>
      </c>
      <c r="Q147" s="171">
        <f>IFERROR(VLOOKUP($K147,Abr!$H$5:$R$791,10,FALSE),0)  + IFERROR(VLOOKUP($K147,Abr!$H$5:$R$791,11,FALSE),0)</f>
        <v>0</v>
      </c>
      <c r="R147" s="171">
        <f>IFERROR(VLOOKUP($K147,May!$H$5:$R$791,10,FALSE),0)  + IFERROR(VLOOKUP($K147,May!$H$5:$R$791,11,FALSE),0)</f>
        <v>0</v>
      </c>
      <c r="S147" s="171">
        <f>IFERROR(VLOOKUP($K147,Jun!$H$5:$R$791,10,FALSE),0)  + IFERROR(VLOOKUP($K147,Jun!$H$5:$R$791,11,FALSE),0)</f>
        <v>0</v>
      </c>
      <c r="T147" s="171">
        <f>IFERROR(VLOOKUP($K147,Jul!$H$5:$R$791,10,FALSE),0)  + IFERROR(VLOOKUP($K147,Jul!$H$5:$R$791,11,FALSE),0)</f>
        <v>0</v>
      </c>
      <c r="U147" s="171">
        <f>IFERROR(VLOOKUP($K147,Ago!$H$5:$R$791,10,FALSE),0)  + IFERROR(VLOOKUP($K147,Ago!$H$5:$R$791,11,FALSE),0)</f>
        <v>0</v>
      </c>
      <c r="V147" s="171">
        <f>IFERROR(VLOOKUP($K147,Set!$H$5:$R$791,10,FALSE),0)  + IFERROR(VLOOKUP($K147,Set!$H$5:$R$791,11,FALSE),0)</f>
        <v>0</v>
      </c>
      <c r="W147" s="171">
        <f>IFERROR(VLOOKUP($K147,Oct!$H$5:$R$791,10,FALSE),0)  + IFERROR(VLOOKUP($K147,Oct!$H$5:$R$791,11,FALSE),0)</f>
        <v>0</v>
      </c>
      <c r="X147" s="171">
        <f>IFERROR(VLOOKUP($K147,Nov!$H$5:$R$791,10,FALSE),0)  + IFERROR(VLOOKUP($K147,Nov!$H$5:$R$791,11,FALSE),0)</f>
        <v>0</v>
      </c>
      <c r="Y147" s="171">
        <f>IFERROR(VLOOKUP($K147,Dic!$H$5:$R$791,10,FALSE),0)  + IFERROR(VLOOKUP($K147,Dic!$H$5:$R$791,11,FALSE),0)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IFERROR(VLOOKUP($K148,Metas!$D$4:$V$477,19,FALSE),0)</f>
        <v>19</v>
      </c>
      <c r="N148" s="171">
        <f>IFERROR(VLOOKUP($K148,Ene!$H$5:$R$791,10,FALSE),0)  + IFERROR(VLOOKUP($K148,Ene!$H$5:$R$791,11,FALSE),0)</f>
        <v>0</v>
      </c>
      <c r="O148" s="171">
        <f>IFERROR(VLOOKUP($K148,Feb!$H$5:$R$791,10,FALSE),0)  + IFERROR(VLOOKUP($K148,Feb!$H$5:$R$791,11,FALSE),0)</f>
        <v>0</v>
      </c>
      <c r="P148" s="171">
        <f>IFERROR(VLOOKUP($K148,Mar!$H$5:$R$791,10,FALSE),0)  + IFERROR(VLOOKUP($K148,Mar!$H$5:$R$791,11,FALSE),0)</f>
        <v>0</v>
      </c>
      <c r="Q148" s="171">
        <f>IFERROR(VLOOKUP($K148,Abr!$H$5:$R$791,10,FALSE),0)  + IFERROR(VLOOKUP($K148,Abr!$H$5:$R$791,11,FALSE),0)</f>
        <v>0</v>
      </c>
      <c r="R148" s="171">
        <f>IFERROR(VLOOKUP($K148,May!$H$5:$R$791,10,FALSE),0)  + IFERROR(VLOOKUP($K148,May!$H$5:$R$791,11,FALSE),0)</f>
        <v>0</v>
      </c>
      <c r="S148" s="171">
        <f>IFERROR(VLOOKUP($K148,Jun!$H$5:$R$791,10,FALSE),0)  + IFERROR(VLOOKUP($K148,Jun!$H$5:$R$791,11,FALSE),0)</f>
        <v>0</v>
      </c>
      <c r="T148" s="171">
        <f>IFERROR(VLOOKUP($K148,Jul!$H$5:$R$791,10,FALSE),0)  + IFERROR(VLOOKUP($K148,Jul!$H$5:$R$791,11,FALSE),0)</f>
        <v>0</v>
      </c>
      <c r="U148" s="171">
        <f>IFERROR(VLOOKUP($K148,Ago!$H$5:$R$791,10,FALSE),0)  + IFERROR(VLOOKUP($K148,Ago!$H$5:$R$791,11,FALSE),0)</f>
        <v>0</v>
      </c>
      <c r="V148" s="171">
        <f>IFERROR(VLOOKUP($K148,Set!$H$5:$R$791,10,FALSE),0)  + IFERROR(VLOOKUP($K148,Set!$H$5:$R$791,11,FALSE),0)</f>
        <v>0</v>
      </c>
      <c r="W148" s="171">
        <f>IFERROR(VLOOKUP($K148,Oct!$H$5:$R$791,10,FALSE),0)  + IFERROR(VLOOKUP($K148,Oct!$H$5:$R$791,11,FALSE),0)</f>
        <v>0</v>
      </c>
      <c r="X148" s="171">
        <f>IFERROR(VLOOKUP($K148,Nov!$H$5:$R$791,10,FALSE),0)  + IFERROR(VLOOKUP($K148,Nov!$H$5:$R$791,11,FALSE),0)</f>
        <v>0</v>
      </c>
      <c r="Y148" s="171">
        <f>IFERROR(VLOOKUP($K148,Dic!$H$5:$R$791,10,FALSE),0)  + IFERROR(VLOOKUP($K148,Dic!$H$5:$R$791,11,FALSE),0)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IFERROR(VLOOKUP($K149,Metas!$D$4:$V$477,19,FALSE),0)</f>
        <v>45</v>
      </c>
      <c r="N149" s="171">
        <f>IFERROR(VLOOKUP($K149,Ene!$H$5:$R$791,10,FALSE),0)  + IFERROR(VLOOKUP($K149,Ene!$H$5:$R$791,11,FALSE),0)</f>
        <v>0</v>
      </c>
      <c r="O149" s="171">
        <f>IFERROR(VLOOKUP($K149,Feb!$H$5:$R$791,10,FALSE),0)  + IFERROR(VLOOKUP($K149,Feb!$H$5:$R$791,11,FALSE),0)</f>
        <v>0</v>
      </c>
      <c r="P149" s="171">
        <f>IFERROR(VLOOKUP($K149,Mar!$H$5:$R$791,10,FALSE),0)  + IFERROR(VLOOKUP($K149,Mar!$H$5:$R$791,11,FALSE),0)</f>
        <v>0</v>
      </c>
      <c r="Q149" s="171">
        <f>IFERROR(VLOOKUP($K149,Abr!$H$5:$R$791,10,FALSE),0)  + IFERROR(VLOOKUP($K149,Abr!$H$5:$R$791,11,FALSE),0)</f>
        <v>0</v>
      </c>
      <c r="R149" s="171">
        <f>IFERROR(VLOOKUP($K149,May!$H$5:$R$791,10,FALSE),0)  + IFERROR(VLOOKUP($K149,May!$H$5:$R$791,11,FALSE),0)</f>
        <v>0</v>
      </c>
      <c r="S149" s="171">
        <f>IFERROR(VLOOKUP($K149,Jun!$H$5:$R$791,10,FALSE),0)  + IFERROR(VLOOKUP($K149,Jun!$H$5:$R$791,11,FALSE),0)</f>
        <v>0</v>
      </c>
      <c r="T149" s="171">
        <f>IFERROR(VLOOKUP($K149,Jul!$H$5:$R$791,10,FALSE),0)  + IFERROR(VLOOKUP($K149,Jul!$H$5:$R$791,11,FALSE),0)</f>
        <v>0</v>
      </c>
      <c r="U149" s="171">
        <f>IFERROR(VLOOKUP($K149,Ago!$H$5:$R$791,10,FALSE),0)  + IFERROR(VLOOKUP($K149,Ago!$H$5:$R$791,11,FALSE),0)</f>
        <v>0</v>
      </c>
      <c r="V149" s="171">
        <f>IFERROR(VLOOKUP($K149,Set!$H$5:$R$791,10,FALSE),0)  + IFERROR(VLOOKUP($K149,Set!$H$5:$R$791,11,FALSE),0)</f>
        <v>0</v>
      </c>
      <c r="W149" s="171">
        <f>IFERROR(VLOOKUP($K149,Oct!$H$5:$R$791,10,FALSE),0)  + IFERROR(VLOOKUP($K149,Oct!$H$5:$R$791,11,FALSE),0)</f>
        <v>0</v>
      </c>
      <c r="X149" s="171">
        <f>IFERROR(VLOOKUP($K149,Nov!$H$5:$R$791,10,FALSE),0)  + IFERROR(VLOOKUP($K149,Nov!$H$5:$R$791,11,FALSE),0)</f>
        <v>0</v>
      </c>
      <c r="Y149" s="171">
        <f>IFERROR(VLOOKUP($K149,Dic!$H$5:$R$791,10,FALSE),0)  + IFERROR(VLOOKUP($K149,Dic!$H$5:$R$791,11,FALSE),0)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IFERROR(VLOOKUP($K150,Metas!$D$4:$V$477,19,FALSE),0)</f>
        <v>104</v>
      </c>
      <c r="N150" s="171">
        <f>IFERROR(VLOOKUP($K150,Ene!$H$5:$R$791,10,FALSE),0)  + IFERROR(VLOOKUP($K150,Ene!$H$5:$R$791,11,FALSE),0)</f>
        <v>0</v>
      </c>
      <c r="O150" s="171">
        <f>IFERROR(VLOOKUP($K150,Feb!$H$5:$R$791,10,FALSE),0)  + IFERROR(VLOOKUP($K150,Feb!$H$5:$R$791,11,FALSE),0)</f>
        <v>0</v>
      </c>
      <c r="P150" s="171">
        <f>IFERROR(VLOOKUP($K150,Mar!$H$5:$R$791,10,FALSE),0)  + IFERROR(VLOOKUP($K150,Mar!$H$5:$R$791,11,FALSE),0)</f>
        <v>0</v>
      </c>
      <c r="Q150" s="171">
        <f>IFERROR(VLOOKUP($K150,Abr!$H$5:$R$791,10,FALSE),0)  + IFERROR(VLOOKUP($K150,Abr!$H$5:$R$791,11,FALSE),0)</f>
        <v>0</v>
      </c>
      <c r="R150" s="171">
        <f>IFERROR(VLOOKUP($K150,May!$H$5:$R$791,10,FALSE),0)  + IFERROR(VLOOKUP($K150,May!$H$5:$R$791,11,FALSE),0)</f>
        <v>0</v>
      </c>
      <c r="S150" s="171">
        <f>IFERROR(VLOOKUP($K150,Jun!$H$5:$R$791,10,FALSE),0)  + IFERROR(VLOOKUP($K150,Jun!$H$5:$R$791,11,FALSE),0)</f>
        <v>0</v>
      </c>
      <c r="T150" s="171">
        <f>IFERROR(VLOOKUP($K150,Jul!$H$5:$R$791,10,FALSE),0)  + IFERROR(VLOOKUP($K150,Jul!$H$5:$R$791,11,FALSE),0)</f>
        <v>0</v>
      </c>
      <c r="U150" s="171">
        <f>IFERROR(VLOOKUP($K150,Ago!$H$5:$R$791,10,FALSE),0)  + IFERROR(VLOOKUP($K150,Ago!$H$5:$R$791,11,FALSE),0)</f>
        <v>0</v>
      </c>
      <c r="V150" s="171">
        <f>IFERROR(VLOOKUP($K150,Set!$H$5:$R$791,10,FALSE),0)  + IFERROR(VLOOKUP($K150,Set!$H$5:$R$791,11,FALSE),0)</f>
        <v>0</v>
      </c>
      <c r="W150" s="171">
        <f>IFERROR(VLOOKUP($K150,Oct!$H$5:$R$791,10,FALSE),0)  + IFERROR(VLOOKUP($K150,Oct!$H$5:$R$791,11,FALSE),0)</f>
        <v>0</v>
      </c>
      <c r="X150" s="171">
        <f>IFERROR(VLOOKUP($K150,Nov!$H$5:$R$791,10,FALSE),0)  + IFERROR(VLOOKUP($K150,Nov!$H$5:$R$791,11,FALSE),0)</f>
        <v>0</v>
      </c>
      <c r="Y150" s="171">
        <f>IFERROR(VLOOKUP($K150,Dic!$H$5:$R$791,10,FALSE),0)  + IFERROR(VLOOKUP($K150,Dic!$H$5:$R$791,11,FALSE),0)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IFERROR(VLOOKUP($K151,Metas!$D$4:$V$477,19,FALSE),0)</f>
        <v>157</v>
      </c>
      <c r="N151" s="171">
        <f>IFERROR(VLOOKUP($K151,Ene!$H$5:$R$791,10,FALSE),0)  + IFERROR(VLOOKUP($K151,Ene!$H$5:$R$791,11,FALSE),0)</f>
        <v>6</v>
      </c>
      <c r="O151" s="171">
        <f>IFERROR(VLOOKUP($K151,Feb!$H$5:$R$791,10,FALSE),0)  + IFERROR(VLOOKUP($K151,Feb!$H$5:$R$791,11,FALSE),0)</f>
        <v>6</v>
      </c>
      <c r="P151" s="171">
        <f>IFERROR(VLOOKUP($K151,Mar!$H$5:$R$791,10,FALSE),0)  + IFERROR(VLOOKUP($K151,Mar!$H$5:$R$791,11,FALSE),0)</f>
        <v>5</v>
      </c>
      <c r="Q151" s="171">
        <f>IFERROR(VLOOKUP($K151,Abr!$H$5:$R$791,10,FALSE),0)  + IFERROR(VLOOKUP($K151,Abr!$H$5:$R$791,11,FALSE),0)</f>
        <v>3</v>
      </c>
      <c r="R151" s="171">
        <f>IFERROR(VLOOKUP($K151,May!$H$5:$R$791,10,FALSE),0)  + IFERROR(VLOOKUP($K151,May!$H$5:$R$791,11,FALSE),0)</f>
        <v>0</v>
      </c>
      <c r="S151" s="171">
        <f>IFERROR(VLOOKUP($K151,Jun!$H$5:$R$791,10,FALSE),0)  + IFERROR(VLOOKUP($K151,Jun!$H$5:$R$791,11,FALSE),0)</f>
        <v>0</v>
      </c>
      <c r="T151" s="171">
        <f>IFERROR(VLOOKUP($K151,Jul!$H$5:$R$791,10,FALSE),0)  + IFERROR(VLOOKUP($K151,Jul!$H$5:$R$791,11,FALSE),0)</f>
        <v>0</v>
      </c>
      <c r="U151" s="171">
        <f>IFERROR(VLOOKUP($K151,Ago!$H$5:$R$791,10,FALSE),0)  + IFERROR(VLOOKUP($K151,Ago!$H$5:$R$791,11,FALSE),0)</f>
        <v>0</v>
      </c>
      <c r="V151" s="171">
        <f>IFERROR(VLOOKUP($K151,Set!$H$5:$R$791,10,FALSE),0)  + IFERROR(VLOOKUP($K151,Set!$H$5:$R$791,11,FALSE),0)</f>
        <v>0</v>
      </c>
      <c r="W151" s="171">
        <f>IFERROR(VLOOKUP($K151,Oct!$H$5:$R$791,10,FALSE),0)  + IFERROR(VLOOKUP($K151,Oct!$H$5:$R$791,11,FALSE),0)</f>
        <v>0</v>
      </c>
      <c r="X151" s="171">
        <f>IFERROR(VLOOKUP($K151,Nov!$H$5:$R$791,10,FALSE),0)  + IFERROR(VLOOKUP($K151,Nov!$H$5:$R$791,11,FALSE),0)</f>
        <v>0</v>
      </c>
      <c r="Y151" s="171">
        <f>IFERROR(VLOOKUP($K151,Dic!$H$5:$R$791,10,FALSE),0)  + IFERROR(VLOOKUP($K151,Dic!$H$5:$R$791,11,FALSE),0)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IFERROR(VLOOKUP($K152,Metas!$D$4:$V$477,19,FALSE),0)</f>
        <v>27</v>
      </c>
      <c r="N152" s="171">
        <f>IFERROR(VLOOKUP($K152,Ene!$H$5:$R$791,10,FALSE),0)  + IFERROR(VLOOKUP($K152,Ene!$H$5:$R$791,11,FALSE),0)</f>
        <v>0</v>
      </c>
      <c r="O152" s="171">
        <f>IFERROR(VLOOKUP($K152,Feb!$H$5:$R$791,10,FALSE),0)  + IFERROR(VLOOKUP($K152,Feb!$H$5:$R$791,11,FALSE),0)</f>
        <v>1</v>
      </c>
      <c r="P152" s="171">
        <f>IFERROR(VLOOKUP($K152,Mar!$H$5:$R$791,10,FALSE),0)  + IFERROR(VLOOKUP($K152,Mar!$H$5:$R$791,11,FALSE),0)</f>
        <v>4</v>
      </c>
      <c r="Q152" s="171">
        <f>IFERROR(VLOOKUP($K152,Abr!$H$5:$R$791,10,FALSE),0)  + IFERROR(VLOOKUP($K152,Abr!$H$5:$R$791,11,FALSE),0)</f>
        <v>0</v>
      </c>
      <c r="R152" s="171">
        <f>IFERROR(VLOOKUP($K152,May!$H$5:$R$791,10,FALSE),0)  + IFERROR(VLOOKUP($K152,May!$H$5:$R$791,11,FALSE),0)</f>
        <v>0</v>
      </c>
      <c r="S152" s="171">
        <f>IFERROR(VLOOKUP($K152,Jun!$H$5:$R$791,10,FALSE),0)  + IFERROR(VLOOKUP($K152,Jun!$H$5:$R$791,11,FALSE),0)</f>
        <v>0</v>
      </c>
      <c r="T152" s="171">
        <f>IFERROR(VLOOKUP($K152,Jul!$H$5:$R$791,10,FALSE),0)  + IFERROR(VLOOKUP($K152,Jul!$H$5:$R$791,11,FALSE),0)</f>
        <v>0</v>
      </c>
      <c r="U152" s="171">
        <f>IFERROR(VLOOKUP($K152,Ago!$H$5:$R$791,10,FALSE),0)  + IFERROR(VLOOKUP($K152,Ago!$H$5:$R$791,11,FALSE),0)</f>
        <v>0</v>
      </c>
      <c r="V152" s="171">
        <f>IFERROR(VLOOKUP($K152,Set!$H$5:$R$791,10,FALSE),0)  + IFERROR(VLOOKUP($K152,Set!$H$5:$R$791,11,FALSE),0)</f>
        <v>0</v>
      </c>
      <c r="W152" s="171">
        <f>IFERROR(VLOOKUP($K152,Oct!$H$5:$R$791,10,FALSE),0)  + IFERROR(VLOOKUP($K152,Oct!$H$5:$R$791,11,FALSE),0)</f>
        <v>0</v>
      </c>
      <c r="X152" s="171">
        <f>IFERROR(VLOOKUP($K152,Nov!$H$5:$R$791,10,FALSE),0)  + IFERROR(VLOOKUP($K152,Nov!$H$5:$R$791,11,FALSE),0)</f>
        <v>0</v>
      </c>
      <c r="Y152" s="171">
        <f>IFERROR(VLOOKUP($K152,Dic!$H$5:$R$791,10,FALSE),0)  + IFERROR(VLOOKUP($K152,Dic!$H$5:$R$791,11,FALSE),0)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IFERROR(VLOOKUP($K153,Metas!$D$4:$V$477,19,FALSE),0)</f>
        <v>142</v>
      </c>
      <c r="N153" s="171">
        <f>IFERROR(VLOOKUP($K153,Ene!$H$5:$R$791,10,FALSE),0)  + IFERROR(VLOOKUP($K153,Ene!$H$5:$R$791,11,FALSE),0)</f>
        <v>1</v>
      </c>
      <c r="O153" s="171">
        <f>IFERROR(VLOOKUP($K153,Feb!$H$5:$R$791,10,FALSE),0)  + IFERROR(VLOOKUP($K153,Feb!$H$5:$R$791,11,FALSE),0)</f>
        <v>0</v>
      </c>
      <c r="P153" s="171">
        <f>IFERROR(VLOOKUP($K153,Mar!$H$5:$R$791,10,FALSE),0)  + IFERROR(VLOOKUP($K153,Mar!$H$5:$R$791,11,FALSE),0)</f>
        <v>1</v>
      </c>
      <c r="Q153" s="171">
        <f>IFERROR(VLOOKUP($K153,Abr!$H$5:$R$791,10,FALSE),0)  + IFERROR(VLOOKUP($K153,Abr!$H$5:$R$791,11,FALSE),0)</f>
        <v>0</v>
      </c>
      <c r="R153" s="171">
        <f>IFERROR(VLOOKUP($K153,May!$H$5:$R$791,10,FALSE),0)  + IFERROR(VLOOKUP($K153,May!$H$5:$R$791,11,FALSE),0)</f>
        <v>0</v>
      </c>
      <c r="S153" s="171">
        <f>IFERROR(VLOOKUP($K153,Jun!$H$5:$R$791,10,FALSE),0)  + IFERROR(VLOOKUP($K153,Jun!$H$5:$R$791,11,FALSE),0)</f>
        <v>0</v>
      </c>
      <c r="T153" s="171">
        <f>IFERROR(VLOOKUP($K153,Jul!$H$5:$R$791,10,FALSE),0)  + IFERROR(VLOOKUP($K153,Jul!$H$5:$R$791,11,FALSE),0)</f>
        <v>0</v>
      </c>
      <c r="U153" s="171">
        <f>IFERROR(VLOOKUP($K153,Ago!$H$5:$R$791,10,FALSE),0)  + IFERROR(VLOOKUP($K153,Ago!$H$5:$R$791,11,FALSE),0)</f>
        <v>0</v>
      </c>
      <c r="V153" s="171">
        <f>IFERROR(VLOOKUP($K153,Set!$H$5:$R$791,10,FALSE),0)  + IFERROR(VLOOKUP($K153,Set!$H$5:$R$791,11,FALSE),0)</f>
        <v>0</v>
      </c>
      <c r="W153" s="171">
        <f>IFERROR(VLOOKUP($K153,Oct!$H$5:$R$791,10,FALSE),0)  + IFERROR(VLOOKUP($K153,Oct!$H$5:$R$791,11,FALSE),0)</f>
        <v>0</v>
      </c>
      <c r="X153" s="171">
        <f>IFERROR(VLOOKUP($K153,Nov!$H$5:$R$791,10,FALSE),0)  + IFERROR(VLOOKUP($K153,Nov!$H$5:$R$791,11,FALSE),0)</f>
        <v>0</v>
      </c>
      <c r="Y153" s="171">
        <f>IFERROR(VLOOKUP($K153,Dic!$H$5:$R$791,10,FALSE),0)  + IFERROR(VLOOKUP($K153,Dic!$H$5:$R$791,11,FALSE),0)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IFERROR(VLOOKUP($K154,Metas!$D$4:$V$477,19,FALSE),0)</f>
        <v>19</v>
      </c>
      <c r="N154" s="171">
        <f>IFERROR(VLOOKUP($K154,Ene!$H$5:$R$791,10,FALSE),0)  + IFERROR(VLOOKUP($K154,Ene!$H$5:$R$791,11,FALSE),0)</f>
        <v>0</v>
      </c>
      <c r="O154" s="171">
        <f>IFERROR(VLOOKUP($K154,Feb!$H$5:$R$791,10,FALSE),0)  + IFERROR(VLOOKUP($K154,Feb!$H$5:$R$791,11,FALSE),0)</f>
        <v>0</v>
      </c>
      <c r="P154" s="171">
        <f>IFERROR(VLOOKUP($K154,Mar!$H$5:$R$791,10,FALSE),0)  + IFERROR(VLOOKUP($K154,Mar!$H$5:$R$791,11,FALSE),0)</f>
        <v>0</v>
      </c>
      <c r="Q154" s="171">
        <f>IFERROR(VLOOKUP($K154,Abr!$H$5:$R$791,10,FALSE),0)  + IFERROR(VLOOKUP($K154,Abr!$H$5:$R$791,11,FALSE),0)</f>
        <v>0</v>
      </c>
      <c r="R154" s="171">
        <f>IFERROR(VLOOKUP($K154,May!$H$5:$R$791,10,FALSE),0)  + IFERROR(VLOOKUP($K154,May!$H$5:$R$791,11,FALSE),0)</f>
        <v>0</v>
      </c>
      <c r="S154" s="171">
        <f>IFERROR(VLOOKUP($K154,Jun!$H$5:$R$791,10,FALSE),0)  + IFERROR(VLOOKUP($K154,Jun!$H$5:$R$791,11,FALSE),0)</f>
        <v>0</v>
      </c>
      <c r="T154" s="171">
        <f>IFERROR(VLOOKUP($K154,Jul!$H$5:$R$791,10,FALSE),0)  + IFERROR(VLOOKUP($K154,Jul!$H$5:$R$791,11,FALSE),0)</f>
        <v>0</v>
      </c>
      <c r="U154" s="171">
        <f>IFERROR(VLOOKUP($K154,Ago!$H$5:$R$791,10,FALSE),0)  + IFERROR(VLOOKUP($K154,Ago!$H$5:$R$791,11,FALSE),0)</f>
        <v>0</v>
      </c>
      <c r="V154" s="171">
        <f>IFERROR(VLOOKUP($K154,Set!$H$5:$R$791,10,FALSE),0)  + IFERROR(VLOOKUP($K154,Set!$H$5:$R$791,11,FALSE),0)</f>
        <v>0</v>
      </c>
      <c r="W154" s="171">
        <f>IFERROR(VLOOKUP($K154,Oct!$H$5:$R$791,10,FALSE),0)  + IFERROR(VLOOKUP($K154,Oct!$H$5:$R$791,11,FALSE),0)</f>
        <v>0</v>
      </c>
      <c r="X154" s="171">
        <f>IFERROR(VLOOKUP($K154,Nov!$H$5:$R$791,10,FALSE),0)  + IFERROR(VLOOKUP($K154,Nov!$H$5:$R$791,11,FALSE),0)</f>
        <v>0</v>
      </c>
      <c r="Y154" s="171">
        <f>IFERROR(VLOOKUP($K154,Dic!$H$5:$R$791,10,FALSE),0)  + IFERROR(VLOOKUP($K154,Dic!$H$5:$R$791,11,FALSE),0)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IFERROR(VLOOKUP($K155,Metas!$D$4:$V$477,19,FALSE),0)</f>
        <v>15</v>
      </c>
      <c r="N155" s="171">
        <f>IFERROR(VLOOKUP($K155,Ene!$H$5:$R$791,10,FALSE),0)  + IFERROR(VLOOKUP($K155,Ene!$H$5:$R$791,11,FALSE),0)</f>
        <v>0</v>
      </c>
      <c r="O155" s="171">
        <f>IFERROR(VLOOKUP($K155,Feb!$H$5:$R$791,10,FALSE),0)  + IFERROR(VLOOKUP($K155,Feb!$H$5:$R$791,11,FALSE),0)</f>
        <v>0</v>
      </c>
      <c r="P155" s="171">
        <f>IFERROR(VLOOKUP($K155,Mar!$H$5:$R$791,10,FALSE),0)  + IFERROR(VLOOKUP($K155,Mar!$H$5:$R$791,11,FALSE),0)</f>
        <v>0</v>
      </c>
      <c r="Q155" s="171">
        <f>IFERROR(VLOOKUP($K155,Abr!$H$5:$R$791,10,FALSE),0)  + IFERROR(VLOOKUP($K155,Abr!$H$5:$R$791,11,FALSE),0)</f>
        <v>0</v>
      </c>
      <c r="R155" s="171">
        <f>IFERROR(VLOOKUP($K155,May!$H$5:$R$791,10,FALSE),0)  + IFERROR(VLOOKUP($K155,May!$H$5:$R$791,11,FALSE),0)</f>
        <v>0</v>
      </c>
      <c r="S155" s="171">
        <f>IFERROR(VLOOKUP($K155,Jun!$H$5:$R$791,10,FALSE),0)  + IFERROR(VLOOKUP($K155,Jun!$H$5:$R$791,11,FALSE),0)</f>
        <v>0</v>
      </c>
      <c r="T155" s="171">
        <f>IFERROR(VLOOKUP($K155,Jul!$H$5:$R$791,10,FALSE),0)  + IFERROR(VLOOKUP($K155,Jul!$H$5:$R$791,11,FALSE),0)</f>
        <v>0</v>
      </c>
      <c r="U155" s="171">
        <f>IFERROR(VLOOKUP($K155,Ago!$H$5:$R$791,10,FALSE),0)  + IFERROR(VLOOKUP($K155,Ago!$H$5:$R$791,11,FALSE),0)</f>
        <v>0</v>
      </c>
      <c r="V155" s="171">
        <f>IFERROR(VLOOKUP($K155,Set!$H$5:$R$791,10,FALSE),0)  + IFERROR(VLOOKUP($K155,Set!$H$5:$R$791,11,FALSE),0)</f>
        <v>0</v>
      </c>
      <c r="W155" s="171">
        <f>IFERROR(VLOOKUP($K155,Oct!$H$5:$R$791,10,FALSE),0)  + IFERROR(VLOOKUP($K155,Oct!$H$5:$R$791,11,FALSE),0)</f>
        <v>0</v>
      </c>
      <c r="X155" s="171">
        <f>IFERROR(VLOOKUP($K155,Nov!$H$5:$R$791,10,FALSE),0)  + IFERROR(VLOOKUP($K155,Nov!$H$5:$R$791,11,FALSE),0)</f>
        <v>0</v>
      </c>
      <c r="Y155" s="171">
        <f>IFERROR(VLOOKUP($K155,Dic!$H$5:$R$791,10,FALSE),0)  + IFERROR(VLOOKUP($K155,Dic!$H$5:$R$791,11,FALSE),0)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IFERROR(VLOOKUP($K156,Metas!$D$4:$V$477,19,FALSE),0)</f>
        <v>36</v>
      </c>
      <c r="N156" s="171">
        <f>IFERROR(VLOOKUP($K156,Ene!$H$5:$R$791,10,FALSE),0)  + IFERROR(VLOOKUP($K156,Ene!$H$5:$R$791,11,FALSE),0)</f>
        <v>0</v>
      </c>
      <c r="O156" s="171">
        <f>IFERROR(VLOOKUP($K156,Feb!$H$5:$R$791,10,FALSE),0)  + IFERROR(VLOOKUP($K156,Feb!$H$5:$R$791,11,FALSE),0)</f>
        <v>0</v>
      </c>
      <c r="P156" s="171">
        <f>IFERROR(VLOOKUP($K156,Mar!$H$5:$R$791,10,FALSE),0)  + IFERROR(VLOOKUP($K156,Mar!$H$5:$R$791,11,FALSE),0)</f>
        <v>0</v>
      </c>
      <c r="Q156" s="171">
        <f>IFERROR(VLOOKUP($K156,Abr!$H$5:$R$791,10,FALSE),0)  + IFERROR(VLOOKUP($K156,Abr!$H$5:$R$791,11,FALSE),0)</f>
        <v>0</v>
      </c>
      <c r="R156" s="171">
        <f>IFERROR(VLOOKUP($K156,May!$H$5:$R$791,10,FALSE),0)  + IFERROR(VLOOKUP($K156,May!$H$5:$R$791,11,FALSE),0)</f>
        <v>0</v>
      </c>
      <c r="S156" s="171">
        <f>IFERROR(VLOOKUP($K156,Jun!$H$5:$R$791,10,FALSE),0)  + IFERROR(VLOOKUP($K156,Jun!$H$5:$R$791,11,FALSE),0)</f>
        <v>0</v>
      </c>
      <c r="T156" s="171">
        <f>IFERROR(VLOOKUP($K156,Jul!$H$5:$R$791,10,FALSE),0)  + IFERROR(VLOOKUP($K156,Jul!$H$5:$R$791,11,FALSE),0)</f>
        <v>0</v>
      </c>
      <c r="U156" s="171">
        <f>IFERROR(VLOOKUP($K156,Ago!$H$5:$R$791,10,FALSE),0)  + IFERROR(VLOOKUP($K156,Ago!$H$5:$R$791,11,FALSE),0)</f>
        <v>0</v>
      </c>
      <c r="V156" s="171">
        <f>IFERROR(VLOOKUP($K156,Set!$H$5:$R$791,10,FALSE),0)  + IFERROR(VLOOKUP($K156,Set!$H$5:$R$791,11,FALSE),0)</f>
        <v>0</v>
      </c>
      <c r="W156" s="171">
        <f>IFERROR(VLOOKUP($K156,Oct!$H$5:$R$791,10,FALSE),0)  + IFERROR(VLOOKUP($K156,Oct!$H$5:$R$791,11,FALSE),0)</f>
        <v>0</v>
      </c>
      <c r="X156" s="171">
        <f>IFERROR(VLOOKUP($K156,Nov!$H$5:$R$791,10,FALSE),0)  + IFERROR(VLOOKUP($K156,Nov!$H$5:$R$791,11,FALSE),0)</f>
        <v>0</v>
      </c>
      <c r="Y156" s="171">
        <f>IFERROR(VLOOKUP($K156,Dic!$H$5:$R$791,10,FALSE),0)  + IFERROR(VLOOKUP($K156,Dic!$H$5:$R$791,11,FALSE),0)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IFERROR(VLOOKUP($K157,Metas!$D$4:$V$477,19,FALSE),0)</f>
        <v>201</v>
      </c>
      <c r="N157" s="171">
        <f>IFERROR(VLOOKUP($K157,Ene!$H$5:$R$791,10,FALSE),0)  + IFERROR(VLOOKUP($K157,Ene!$H$5:$R$791,11,FALSE),0)</f>
        <v>16</v>
      </c>
      <c r="O157" s="171">
        <f>IFERROR(VLOOKUP($K157,Feb!$H$5:$R$791,10,FALSE),0)  + IFERROR(VLOOKUP($K157,Feb!$H$5:$R$791,11,FALSE),0)</f>
        <v>15</v>
      </c>
      <c r="P157" s="171">
        <f>IFERROR(VLOOKUP($K157,Mar!$H$5:$R$791,10,FALSE),0)  + IFERROR(VLOOKUP($K157,Mar!$H$5:$R$791,11,FALSE),0)</f>
        <v>27</v>
      </c>
      <c r="Q157" s="171">
        <f>IFERROR(VLOOKUP($K157,Abr!$H$5:$R$791,10,FALSE),0)  + IFERROR(VLOOKUP($K157,Abr!$H$5:$R$791,11,FALSE),0)</f>
        <v>5</v>
      </c>
      <c r="R157" s="171">
        <f>IFERROR(VLOOKUP($K157,May!$H$5:$R$791,10,FALSE),0)  + IFERROR(VLOOKUP($K157,May!$H$5:$R$791,11,FALSE),0)</f>
        <v>0</v>
      </c>
      <c r="S157" s="171">
        <f>IFERROR(VLOOKUP($K157,Jun!$H$5:$R$791,10,FALSE),0)  + IFERROR(VLOOKUP($K157,Jun!$H$5:$R$791,11,FALSE),0)</f>
        <v>0</v>
      </c>
      <c r="T157" s="171">
        <f>IFERROR(VLOOKUP($K157,Jul!$H$5:$R$791,10,FALSE),0)  + IFERROR(VLOOKUP($K157,Jul!$H$5:$R$791,11,FALSE),0)</f>
        <v>0</v>
      </c>
      <c r="U157" s="171">
        <f>IFERROR(VLOOKUP($K157,Ago!$H$5:$R$791,10,FALSE),0)  + IFERROR(VLOOKUP($K157,Ago!$H$5:$R$791,11,FALSE),0)</f>
        <v>0</v>
      </c>
      <c r="V157" s="171">
        <f>IFERROR(VLOOKUP($K157,Set!$H$5:$R$791,10,FALSE),0)  + IFERROR(VLOOKUP($K157,Set!$H$5:$R$791,11,FALSE),0)</f>
        <v>0</v>
      </c>
      <c r="W157" s="171">
        <f>IFERROR(VLOOKUP($K157,Oct!$H$5:$R$791,10,FALSE),0)  + IFERROR(VLOOKUP($K157,Oct!$H$5:$R$791,11,FALSE),0)</f>
        <v>0</v>
      </c>
      <c r="X157" s="171">
        <f>IFERROR(VLOOKUP($K157,Nov!$H$5:$R$791,10,FALSE),0)  + IFERROR(VLOOKUP($K157,Nov!$H$5:$R$791,11,FALSE),0)</f>
        <v>0</v>
      </c>
      <c r="Y157" s="171">
        <f>IFERROR(VLOOKUP($K157,Dic!$H$5:$R$791,10,FALSE),0)  + IFERROR(VLOOKUP($K157,Dic!$H$5:$R$791,11,FALSE),0)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IFERROR(VLOOKUP($K158,Metas!$D$4:$V$477,19,FALSE),0)</f>
        <v>0</v>
      </c>
      <c r="N158" s="171">
        <f>IFERROR(VLOOKUP($K158,Ene!$H$5:$R$791,10,FALSE),0)  + IFERROR(VLOOKUP($K158,Ene!$H$5:$R$791,11,FALSE),0)</f>
        <v>0</v>
      </c>
      <c r="O158" s="171">
        <f>IFERROR(VLOOKUP($K158,Feb!$H$5:$R$791,10,FALSE),0)  + IFERROR(VLOOKUP($K158,Feb!$H$5:$R$791,11,FALSE),0)</f>
        <v>0</v>
      </c>
      <c r="P158" s="171">
        <f>IFERROR(VLOOKUP($K158,Mar!$H$5:$R$791,10,FALSE),0)  + IFERROR(VLOOKUP($K158,Mar!$H$5:$R$791,11,FALSE),0)</f>
        <v>0</v>
      </c>
      <c r="Q158" s="171">
        <f>IFERROR(VLOOKUP($K158,Abr!$H$5:$R$791,10,FALSE),0)  + IFERROR(VLOOKUP($K158,Abr!$H$5:$R$791,11,FALSE),0)</f>
        <v>0</v>
      </c>
      <c r="R158" s="171">
        <f>IFERROR(VLOOKUP($K158,May!$H$5:$R$791,10,FALSE),0)  + IFERROR(VLOOKUP($K158,May!$H$5:$R$791,11,FALSE),0)</f>
        <v>0</v>
      </c>
      <c r="S158" s="171">
        <f>IFERROR(VLOOKUP($K158,Jun!$H$5:$R$791,10,FALSE),0)  + IFERROR(VLOOKUP($K158,Jun!$H$5:$R$791,11,FALSE),0)</f>
        <v>0</v>
      </c>
      <c r="T158" s="171">
        <f>IFERROR(VLOOKUP($K158,Jul!$H$5:$R$791,10,FALSE),0)  + IFERROR(VLOOKUP($K158,Jul!$H$5:$R$791,11,FALSE),0)</f>
        <v>0</v>
      </c>
      <c r="U158" s="171">
        <f>IFERROR(VLOOKUP($K158,Ago!$H$5:$R$791,10,FALSE),0)  + IFERROR(VLOOKUP($K158,Ago!$H$5:$R$791,11,FALSE),0)</f>
        <v>0</v>
      </c>
      <c r="V158" s="171">
        <f>IFERROR(VLOOKUP($K158,Set!$H$5:$R$791,10,FALSE),0)  + IFERROR(VLOOKUP($K158,Set!$H$5:$R$791,11,FALSE),0)</f>
        <v>0</v>
      </c>
      <c r="W158" s="171">
        <f>IFERROR(VLOOKUP($K158,Oct!$H$5:$R$791,10,FALSE),0)  + IFERROR(VLOOKUP($K158,Oct!$H$5:$R$791,11,FALSE),0)</f>
        <v>0</v>
      </c>
      <c r="X158" s="171">
        <f>IFERROR(VLOOKUP($K158,Nov!$H$5:$R$791,10,FALSE),0)  + IFERROR(VLOOKUP($K158,Nov!$H$5:$R$791,11,FALSE),0)</f>
        <v>0</v>
      </c>
      <c r="Y158" s="171">
        <f>IFERROR(VLOOKUP($K158,Dic!$H$5:$R$791,10,FALSE),0)  + IFERROR(VLOOKUP($K158,Dic!$H$5:$R$791,11,FALSE),0)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IFERROR(VLOOKUP($K159,Metas!$D$4:$V$477,19,FALSE),0)</f>
        <v>0</v>
      </c>
      <c r="N159" s="171">
        <f>IFERROR(VLOOKUP($K159,Ene!$H$5:$R$791,10,FALSE),0)  + IFERROR(VLOOKUP($K159,Ene!$H$5:$R$791,11,FALSE),0)</f>
        <v>3</v>
      </c>
      <c r="O159" s="171">
        <f>IFERROR(VLOOKUP($K159,Feb!$H$5:$R$791,10,FALSE),0)  + IFERROR(VLOOKUP($K159,Feb!$H$5:$R$791,11,FALSE),0)</f>
        <v>4</v>
      </c>
      <c r="P159" s="171">
        <f>IFERROR(VLOOKUP($K159,Mar!$H$5:$R$791,10,FALSE),0)  + IFERROR(VLOOKUP($K159,Mar!$H$5:$R$791,11,FALSE),0)</f>
        <v>5</v>
      </c>
      <c r="Q159" s="171">
        <f>IFERROR(VLOOKUP($K159,Abr!$H$5:$R$791,10,FALSE),0)  + IFERROR(VLOOKUP($K159,Abr!$H$5:$R$791,11,FALSE),0)</f>
        <v>0</v>
      </c>
      <c r="R159" s="171">
        <f>IFERROR(VLOOKUP($K159,May!$H$5:$R$791,10,FALSE),0)  + IFERROR(VLOOKUP($K159,May!$H$5:$R$791,11,FALSE),0)</f>
        <v>0</v>
      </c>
      <c r="S159" s="171">
        <f>IFERROR(VLOOKUP($K159,Jun!$H$5:$R$791,10,FALSE),0)  + IFERROR(VLOOKUP($K159,Jun!$H$5:$R$791,11,FALSE),0)</f>
        <v>0</v>
      </c>
      <c r="T159" s="171">
        <f>IFERROR(VLOOKUP($K159,Jul!$H$5:$R$791,10,FALSE),0)  + IFERROR(VLOOKUP($K159,Jul!$H$5:$R$791,11,FALSE),0)</f>
        <v>0</v>
      </c>
      <c r="U159" s="171">
        <f>IFERROR(VLOOKUP($K159,Ago!$H$5:$R$791,10,FALSE),0)  + IFERROR(VLOOKUP($K159,Ago!$H$5:$R$791,11,FALSE),0)</f>
        <v>0</v>
      </c>
      <c r="V159" s="171">
        <f>IFERROR(VLOOKUP($K159,Set!$H$5:$R$791,10,FALSE),0)  + IFERROR(VLOOKUP($K159,Set!$H$5:$R$791,11,FALSE),0)</f>
        <v>0</v>
      </c>
      <c r="W159" s="171">
        <f>IFERROR(VLOOKUP($K159,Oct!$H$5:$R$791,10,FALSE),0)  + IFERROR(VLOOKUP($K159,Oct!$H$5:$R$791,11,FALSE),0)</f>
        <v>0</v>
      </c>
      <c r="X159" s="171">
        <f>IFERROR(VLOOKUP($K159,Nov!$H$5:$R$791,10,FALSE),0)  + IFERROR(VLOOKUP($K159,Nov!$H$5:$R$791,11,FALSE),0)</f>
        <v>0</v>
      </c>
      <c r="Y159" s="171">
        <f>IFERROR(VLOOKUP($K159,Dic!$H$5:$R$791,10,FALSE),0)  + IFERROR(VLOOKUP($K159,Dic!$H$5:$R$791,11,FALSE),0)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IFERROR(VLOOKUP($K160,Metas!$D$4:$V$477,19,FALSE),0)</f>
        <v>0</v>
      </c>
      <c r="N160" s="171">
        <f>IFERROR(VLOOKUP($K160,Ene!$H$5:$R$791,10,FALSE),0)  + IFERROR(VLOOKUP($K160,Ene!$H$5:$R$791,11,FALSE),0)</f>
        <v>6</v>
      </c>
      <c r="O160" s="171">
        <f>IFERROR(VLOOKUP($K160,Feb!$H$5:$R$791,10,FALSE),0)  + IFERROR(VLOOKUP($K160,Feb!$H$5:$R$791,11,FALSE),0)</f>
        <v>1</v>
      </c>
      <c r="P160" s="171">
        <f>IFERROR(VLOOKUP($K160,Mar!$H$5:$R$791,10,FALSE),0)  + IFERROR(VLOOKUP($K160,Mar!$H$5:$R$791,11,FALSE),0)</f>
        <v>2</v>
      </c>
      <c r="Q160" s="171">
        <f>IFERROR(VLOOKUP($K160,Abr!$H$5:$R$791,10,FALSE),0)  + IFERROR(VLOOKUP($K160,Abr!$H$5:$R$791,11,FALSE),0)</f>
        <v>0</v>
      </c>
      <c r="R160" s="171">
        <f>IFERROR(VLOOKUP($K160,May!$H$5:$R$791,10,FALSE),0)  + IFERROR(VLOOKUP($K160,May!$H$5:$R$791,11,FALSE),0)</f>
        <v>0</v>
      </c>
      <c r="S160" s="171">
        <f>IFERROR(VLOOKUP($K160,Jun!$H$5:$R$791,10,FALSE),0)  + IFERROR(VLOOKUP($K160,Jun!$H$5:$R$791,11,FALSE),0)</f>
        <v>0</v>
      </c>
      <c r="T160" s="171">
        <f>IFERROR(VLOOKUP($K160,Jul!$H$5:$R$791,10,FALSE),0)  + IFERROR(VLOOKUP($K160,Jul!$H$5:$R$791,11,FALSE),0)</f>
        <v>0</v>
      </c>
      <c r="U160" s="171">
        <f>IFERROR(VLOOKUP($K160,Ago!$H$5:$R$791,10,FALSE),0)  + IFERROR(VLOOKUP($K160,Ago!$H$5:$R$791,11,FALSE),0)</f>
        <v>0</v>
      </c>
      <c r="V160" s="171">
        <f>IFERROR(VLOOKUP($K160,Set!$H$5:$R$791,10,FALSE),0)  + IFERROR(VLOOKUP($K160,Set!$H$5:$R$791,11,FALSE),0)</f>
        <v>0</v>
      </c>
      <c r="W160" s="171">
        <f>IFERROR(VLOOKUP($K160,Oct!$H$5:$R$791,10,FALSE),0)  + IFERROR(VLOOKUP($K160,Oct!$H$5:$R$791,11,FALSE),0)</f>
        <v>0</v>
      </c>
      <c r="X160" s="171">
        <f>IFERROR(VLOOKUP($K160,Nov!$H$5:$R$791,10,FALSE),0)  + IFERROR(VLOOKUP($K160,Nov!$H$5:$R$791,11,FALSE),0)</f>
        <v>0</v>
      </c>
      <c r="Y160" s="171">
        <f>IFERROR(VLOOKUP($K160,Dic!$H$5:$R$791,10,FALSE),0)  + IFERROR(VLOOKUP($K160,Dic!$H$5:$R$791,11,FALSE),0)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IFERROR(VLOOKUP($K161,Metas!$D$4:$V$477,19,FALSE),0)</f>
        <v>0</v>
      </c>
      <c r="N161" s="171">
        <f>IFERROR(VLOOKUP($K161,Ene!$H$5:$R$791,10,FALSE),0)  + IFERROR(VLOOKUP($K161,Ene!$H$5:$R$791,11,FALSE),0)</f>
        <v>0</v>
      </c>
      <c r="O161" s="171">
        <f>IFERROR(VLOOKUP($K161,Feb!$H$5:$R$791,10,FALSE),0)  + IFERROR(VLOOKUP($K161,Feb!$H$5:$R$791,11,FALSE),0)</f>
        <v>0</v>
      </c>
      <c r="P161" s="171">
        <f>IFERROR(VLOOKUP($K161,Mar!$H$5:$R$791,10,FALSE),0)  + IFERROR(VLOOKUP($K161,Mar!$H$5:$R$791,11,FALSE),0)</f>
        <v>1</v>
      </c>
      <c r="Q161" s="171">
        <f>IFERROR(VLOOKUP($K161,Abr!$H$5:$R$791,10,FALSE),0)  + IFERROR(VLOOKUP($K161,Abr!$H$5:$R$791,11,FALSE),0)</f>
        <v>0</v>
      </c>
      <c r="R161" s="171">
        <f>IFERROR(VLOOKUP($K161,May!$H$5:$R$791,10,FALSE),0)  + IFERROR(VLOOKUP($K161,May!$H$5:$R$791,11,FALSE),0)</f>
        <v>0</v>
      </c>
      <c r="S161" s="171">
        <f>IFERROR(VLOOKUP($K161,Jun!$H$5:$R$791,10,FALSE),0)  + IFERROR(VLOOKUP($K161,Jun!$H$5:$R$791,11,FALSE),0)</f>
        <v>0</v>
      </c>
      <c r="T161" s="171">
        <f>IFERROR(VLOOKUP($K161,Jul!$H$5:$R$791,10,FALSE),0)  + IFERROR(VLOOKUP($K161,Jul!$H$5:$R$791,11,FALSE),0)</f>
        <v>0</v>
      </c>
      <c r="U161" s="171">
        <f>IFERROR(VLOOKUP($K161,Ago!$H$5:$R$791,10,FALSE),0)  + IFERROR(VLOOKUP($K161,Ago!$H$5:$R$791,11,FALSE),0)</f>
        <v>0</v>
      </c>
      <c r="V161" s="171">
        <f>IFERROR(VLOOKUP($K161,Set!$H$5:$R$791,10,FALSE),0)  + IFERROR(VLOOKUP($K161,Set!$H$5:$R$791,11,FALSE),0)</f>
        <v>0</v>
      </c>
      <c r="W161" s="171">
        <f>IFERROR(VLOOKUP($K161,Oct!$H$5:$R$791,10,FALSE),0)  + IFERROR(VLOOKUP($K161,Oct!$H$5:$R$791,11,FALSE),0)</f>
        <v>0</v>
      </c>
      <c r="X161" s="171">
        <f>IFERROR(VLOOKUP($K161,Nov!$H$5:$R$791,10,FALSE),0)  + IFERROR(VLOOKUP($K161,Nov!$H$5:$R$791,11,FALSE),0)</f>
        <v>0</v>
      </c>
      <c r="Y161" s="171">
        <f>IFERROR(VLOOKUP($K161,Dic!$H$5:$R$791,10,FALSE),0)  + IFERROR(VLOOKUP($K161,Dic!$H$5:$R$791,11,FALSE),0)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IFERROR(VLOOKUP($K162,Metas!$D$4:$V$477,19,FALSE),0)</f>
        <v>0</v>
      </c>
      <c r="N162" s="171">
        <f>IFERROR(VLOOKUP($K162,Ene!$H$5:$R$791,10,FALSE),0)  + IFERROR(VLOOKUP($K162,Ene!$H$5:$R$791,11,FALSE),0)</f>
        <v>2</v>
      </c>
      <c r="O162" s="171">
        <f>IFERROR(VLOOKUP($K162,Feb!$H$5:$R$791,10,FALSE),0)  + IFERROR(VLOOKUP($K162,Feb!$H$5:$R$791,11,FALSE),0)</f>
        <v>0</v>
      </c>
      <c r="P162" s="171">
        <f>IFERROR(VLOOKUP($K162,Mar!$H$5:$R$791,10,FALSE),0)  + IFERROR(VLOOKUP($K162,Mar!$H$5:$R$791,11,FALSE),0)</f>
        <v>3</v>
      </c>
      <c r="Q162" s="171">
        <f>IFERROR(VLOOKUP($K162,Abr!$H$5:$R$791,10,FALSE),0)  + IFERROR(VLOOKUP($K162,Abr!$H$5:$R$791,11,FALSE),0)</f>
        <v>0</v>
      </c>
      <c r="R162" s="171">
        <f>IFERROR(VLOOKUP($K162,May!$H$5:$R$791,10,FALSE),0)  + IFERROR(VLOOKUP($K162,May!$H$5:$R$791,11,FALSE),0)</f>
        <v>0</v>
      </c>
      <c r="S162" s="171">
        <f>IFERROR(VLOOKUP($K162,Jun!$H$5:$R$791,10,FALSE),0)  + IFERROR(VLOOKUP($K162,Jun!$H$5:$R$791,11,FALSE),0)</f>
        <v>0</v>
      </c>
      <c r="T162" s="171">
        <f>IFERROR(VLOOKUP($K162,Jul!$H$5:$R$791,10,FALSE),0)  + IFERROR(VLOOKUP($K162,Jul!$H$5:$R$791,11,FALSE),0)</f>
        <v>0</v>
      </c>
      <c r="U162" s="171">
        <f>IFERROR(VLOOKUP($K162,Ago!$H$5:$R$791,10,FALSE),0)  + IFERROR(VLOOKUP($K162,Ago!$H$5:$R$791,11,FALSE),0)</f>
        <v>0</v>
      </c>
      <c r="V162" s="171">
        <f>IFERROR(VLOOKUP($K162,Set!$H$5:$R$791,10,FALSE),0)  + IFERROR(VLOOKUP($K162,Set!$H$5:$R$791,11,FALSE),0)</f>
        <v>0</v>
      </c>
      <c r="W162" s="171">
        <f>IFERROR(VLOOKUP($K162,Oct!$H$5:$R$791,10,FALSE),0)  + IFERROR(VLOOKUP($K162,Oct!$H$5:$R$791,11,FALSE),0)</f>
        <v>0</v>
      </c>
      <c r="X162" s="171">
        <f>IFERROR(VLOOKUP($K162,Nov!$H$5:$R$791,10,FALSE),0)  + IFERROR(VLOOKUP($K162,Nov!$H$5:$R$791,11,FALSE),0)</f>
        <v>0</v>
      </c>
      <c r="Y162" s="171">
        <f>IFERROR(VLOOKUP($K162,Dic!$H$5:$R$791,10,FALSE),0)  + IFERROR(VLOOKUP($K162,Dic!$H$5:$R$791,11,FALSE),0)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IFERROR(VLOOKUP($K163,Metas!$D$4:$V$477,19,FALSE),0)</f>
        <v>0</v>
      </c>
      <c r="N163" s="171">
        <f>IFERROR(VLOOKUP($K163,Ene!$H$5:$R$791,10,FALSE),0)  + IFERROR(VLOOKUP($K163,Ene!$H$5:$R$791,11,FALSE),0)</f>
        <v>0</v>
      </c>
      <c r="O163" s="171">
        <f>IFERROR(VLOOKUP($K163,Feb!$H$5:$R$791,10,FALSE),0)  + IFERROR(VLOOKUP($K163,Feb!$H$5:$R$791,11,FALSE),0)</f>
        <v>2</v>
      </c>
      <c r="P163" s="171">
        <f>IFERROR(VLOOKUP($K163,Mar!$H$5:$R$791,10,FALSE),0)  + IFERROR(VLOOKUP($K163,Mar!$H$5:$R$791,11,FALSE),0)</f>
        <v>1</v>
      </c>
      <c r="Q163" s="171">
        <f>IFERROR(VLOOKUP($K163,Abr!$H$5:$R$791,10,FALSE),0)  + IFERROR(VLOOKUP($K163,Abr!$H$5:$R$791,11,FALSE),0)</f>
        <v>0</v>
      </c>
      <c r="R163" s="171">
        <f>IFERROR(VLOOKUP($K163,May!$H$5:$R$791,10,FALSE),0)  + IFERROR(VLOOKUP($K163,May!$H$5:$R$791,11,FALSE),0)</f>
        <v>0</v>
      </c>
      <c r="S163" s="171">
        <f>IFERROR(VLOOKUP($K163,Jun!$H$5:$R$791,10,FALSE),0)  + IFERROR(VLOOKUP($K163,Jun!$H$5:$R$791,11,FALSE),0)</f>
        <v>0</v>
      </c>
      <c r="T163" s="171">
        <f>IFERROR(VLOOKUP($K163,Jul!$H$5:$R$791,10,FALSE),0)  + IFERROR(VLOOKUP($K163,Jul!$H$5:$R$791,11,FALSE),0)</f>
        <v>0</v>
      </c>
      <c r="U163" s="171">
        <f>IFERROR(VLOOKUP($K163,Ago!$H$5:$R$791,10,FALSE),0)  + IFERROR(VLOOKUP($K163,Ago!$H$5:$R$791,11,FALSE),0)</f>
        <v>0</v>
      </c>
      <c r="V163" s="171">
        <f>IFERROR(VLOOKUP($K163,Set!$H$5:$R$791,10,FALSE),0)  + IFERROR(VLOOKUP($K163,Set!$H$5:$R$791,11,FALSE),0)</f>
        <v>0</v>
      </c>
      <c r="W163" s="171">
        <f>IFERROR(VLOOKUP($K163,Oct!$H$5:$R$791,10,FALSE),0)  + IFERROR(VLOOKUP($K163,Oct!$H$5:$R$791,11,FALSE),0)</f>
        <v>0</v>
      </c>
      <c r="X163" s="171">
        <f>IFERROR(VLOOKUP($K163,Nov!$H$5:$R$791,10,FALSE),0)  + IFERROR(VLOOKUP($K163,Nov!$H$5:$R$791,11,FALSE),0)</f>
        <v>0</v>
      </c>
      <c r="Y163" s="171">
        <f>IFERROR(VLOOKUP($K163,Dic!$H$5:$R$791,10,FALSE),0)  + IFERROR(VLOOKUP($K163,Dic!$H$5:$R$791,11,FALSE),0)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IFERROR(VLOOKUP($K164,Metas!$D$4:$V$477,19,FALSE),0)</f>
        <v>0</v>
      </c>
      <c r="N164" s="171">
        <f>IFERROR(VLOOKUP($K164,Ene!$H$5:$R$791,10,FALSE),0)  + IFERROR(VLOOKUP($K164,Ene!$H$5:$R$791,11,FALSE),0)</f>
        <v>1</v>
      </c>
      <c r="O164" s="171">
        <f>IFERROR(VLOOKUP($K164,Feb!$H$5:$R$791,10,FALSE),0)  + IFERROR(VLOOKUP($K164,Feb!$H$5:$R$791,11,FALSE),0)</f>
        <v>1</v>
      </c>
      <c r="P164" s="171">
        <f>IFERROR(VLOOKUP($K164,Mar!$H$5:$R$791,10,FALSE),0)  + IFERROR(VLOOKUP($K164,Mar!$H$5:$R$791,11,FALSE),0)</f>
        <v>0</v>
      </c>
      <c r="Q164" s="171">
        <f>IFERROR(VLOOKUP($K164,Abr!$H$5:$R$791,10,FALSE),0)  + IFERROR(VLOOKUP($K164,Abr!$H$5:$R$791,11,FALSE),0)</f>
        <v>0</v>
      </c>
      <c r="R164" s="171">
        <f>IFERROR(VLOOKUP($K164,May!$H$5:$R$791,10,FALSE),0)  + IFERROR(VLOOKUP($K164,May!$H$5:$R$791,11,FALSE),0)</f>
        <v>0</v>
      </c>
      <c r="S164" s="171">
        <f>IFERROR(VLOOKUP($K164,Jun!$H$5:$R$791,10,FALSE),0)  + IFERROR(VLOOKUP($K164,Jun!$H$5:$R$791,11,FALSE),0)</f>
        <v>0</v>
      </c>
      <c r="T164" s="171">
        <f>IFERROR(VLOOKUP($K164,Jul!$H$5:$R$791,10,FALSE),0)  + IFERROR(VLOOKUP($K164,Jul!$H$5:$R$791,11,FALSE),0)</f>
        <v>0</v>
      </c>
      <c r="U164" s="171">
        <f>IFERROR(VLOOKUP($K164,Ago!$H$5:$R$791,10,FALSE),0)  + IFERROR(VLOOKUP($K164,Ago!$H$5:$R$791,11,FALSE),0)</f>
        <v>0</v>
      </c>
      <c r="V164" s="171">
        <f>IFERROR(VLOOKUP($K164,Set!$H$5:$R$791,10,FALSE),0)  + IFERROR(VLOOKUP($K164,Set!$H$5:$R$791,11,FALSE),0)</f>
        <v>0</v>
      </c>
      <c r="W164" s="171">
        <f>IFERROR(VLOOKUP($K164,Oct!$H$5:$R$791,10,FALSE),0)  + IFERROR(VLOOKUP($K164,Oct!$H$5:$R$791,11,FALSE),0)</f>
        <v>0</v>
      </c>
      <c r="X164" s="171">
        <f>IFERROR(VLOOKUP($K164,Nov!$H$5:$R$791,10,FALSE),0)  + IFERROR(VLOOKUP($K164,Nov!$H$5:$R$791,11,FALSE),0)</f>
        <v>0</v>
      </c>
      <c r="Y164" s="171">
        <f>IFERROR(VLOOKUP($K164,Dic!$H$5:$R$791,10,FALSE),0)  + IFERROR(VLOOKUP($K164,Dic!$H$5:$R$791,11,FALSE),0)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IFERROR(VLOOKUP($K165,Metas!$D$4:$V$477,19,FALSE),0)</f>
        <v>0</v>
      </c>
      <c r="N165" s="171">
        <f>IFERROR(VLOOKUP($K165,Ene!$H$5:$R$791,10,FALSE),0)  + IFERROR(VLOOKUP($K165,Ene!$H$5:$R$791,11,FALSE),0)</f>
        <v>2</v>
      </c>
      <c r="O165" s="171">
        <f>IFERROR(VLOOKUP($K165,Feb!$H$5:$R$791,10,FALSE),0)  + IFERROR(VLOOKUP($K165,Feb!$H$5:$R$791,11,FALSE),0)</f>
        <v>4</v>
      </c>
      <c r="P165" s="171">
        <f>IFERROR(VLOOKUP($K165,Mar!$H$5:$R$791,10,FALSE),0)  + IFERROR(VLOOKUP($K165,Mar!$H$5:$R$791,11,FALSE),0)</f>
        <v>3</v>
      </c>
      <c r="Q165" s="171">
        <f>IFERROR(VLOOKUP($K165,Abr!$H$5:$R$791,10,FALSE),0)  + IFERROR(VLOOKUP($K165,Abr!$H$5:$R$791,11,FALSE),0)</f>
        <v>3</v>
      </c>
      <c r="R165" s="171">
        <f>IFERROR(VLOOKUP($K165,May!$H$5:$R$791,10,FALSE),0)  + IFERROR(VLOOKUP($K165,May!$H$5:$R$791,11,FALSE),0)</f>
        <v>0</v>
      </c>
      <c r="S165" s="171">
        <f>IFERROR(VLOOKUP($K165,Jun!$H$5:$R$791,10,FALSE),0)  + IFERROR(VLOOKUP($K165,Jun!$H$5:$R$791,11,FALSE),0)</f>
        <v>0</v>
      </c>
      <c r="T165" s="171">
        <f>IFERROR(VLOOKUP($K165,Jul!$H$5:$R$791,10,FALSE),0)  + IFERROR(VLOOKUP($K165,Jul!$H$5:$R$791,11,FALSE),0)</f>
        <v>0</v>
      </c>
      <c r="U165" s="171">
        <f>IFERROR(VLOOKUP($K165,Ago!$H$5:$R$791,10,FALSE),0)  + IFERROR(VLOOKUP($K165,Ago!$H$5:$R$791,11,FALSE),0)</f>
        <v>0</v>
      </c>
      <c r="V165" s="171">
        <f>IFERROR(VLOOKUP($K165,Set!$H$5:$R$791,10,FALSE),0)  + IFERROR(VLOOKUP($K165,Set!$H$5:$R$791,11,FALSE),0)</f>
        <v>0</v>
      </c>
      <c r="W165" s="171">
        <f>IFERROR(VLOOKUP($K165,Oct!$H$5:$R$791,10,FALSE),0)  + IFERROR(VLOOKUP($K165,Oct!$H$5:$R$791,11,FALSE),0)</f>
        <v>0</v>
      </c>
      <c r="X165" s="171">
        <f>IFERROR(VLOOKUP($K165,Nov!$H$5:$R$791,10,FALSE),0)  + IFERROR(VLOOKUP($K165,Nov!$H$5:$R$791,11,FALSE),0)</f>
        <v>0</v>
      </c>
      <c r="Y165" s="171">
        <f>IFERROR(VLOOKUP($K165,Dic!$H$5:$R$791,10,FALSE),0)  + IFERROR(VLOOKUP($K165,Dic!$H$5:$R$791,11,FALSE),0)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IFERROR(VLOOKUP($K166,Metas!$D$4:$V$477,19,FALSE),0)</f>
        <v>0</v>
      </c>
      <c r="N166" s="171">
        <f>IFERROR(VLOOKUP($K166,Ene!$H$5:$R$791,10,FALSE),0)  + IFERROR(VLOOKUP($K166,Ene!$H$5:$R$791,11,FALSE),0)</f>
        <v>8</v>
      </c>
      <c r="O166" s="171">
        <f>IFERROR(VLOOKUP($K166,Feb!$H$5:$R$791,10,FALSE),0)  + IFERROR(VLOOKUP($K166,Feb!$H$5:$R$791,11,FALSE),0)</f>
        <v>5</v>
      </c>
      <c r="P166" s="171">
        <f>IFERROR(VLOOKUP($K166,Mar!$H$5:$R$791,10,FALSE),0)  + IFERROR(VLOOKUP($K166,Mar!$H$5:$R$791,11,FALSE),0)</f>
        <v>7</v>
      </c>
      <c r="Q166" s="171">
        <f>IFERROR(VLOOKUP($K166,Abr!$H$5:$R$791,10,FALSE),0)  + IFERROR(VLOOKUP($K166,Abr!$H$5:$R$791,11,FALSE),0)</f>
        <v>0</v>
      </c>
      <c r="R166" s="171">
        <f>IFERROR(VLOOKUP($K166,May!$H$5:$R$791,10,FALSE),0)  + IFERROR(VLOOKUP($K166,May!$H$5:$R$791,11,FALSE),0)</f>
        <v>0</v>
      </c>
      <c r="S166" s="171">
        <f>IFERROR(VLOOKUP($K166,Jun!$H$5:$R$791,10,FALSE),0)  + IFERROR(VLOOKUP($K166,Jun!$H$5:$R$791,11,FALSE),0)</f>
        <v>0</v>
      </c>
      <c r="T166" s="171">
        <f>IFERROR(VLOOKUP($K166,Jul!$H$5:$R$791,10,FALSE),0)  + IFERROR(VLOOKUP($K166,Jul!$H$5:$R$791,11,FALSE),0)</f>
        <v>0</v>
      </c>
      <c r="U166" s="171">
        <f>IFERROR(VLOOKUP($K166,Ago!$H$5:$R$791,10,FALSE),0)  + IFERROR(VLOOKUP($K166,Ago!$H$5:$R$791,11,FALSE),0)</f>
        <v>0</v>
      </c>
      <c r="V166" s="171">
        <f>IFERROR(VLOOKUP($K166,Set!$H$5:$R$791,10,FALSE),0)  + IFERROR(VLOOKUP($K166,Set!$H$5:$R$791,11,FALSE),0)</f>
        <v>0</v>
      </c>
      <c r="W166" s="171">
        <f>IFERROR(VLOOKUP($K166,Oct!$H$5:$R$791,10,FALSE),0)  + IFERROR(VLOOKUP($K166,Oct!$H$5:$R$791,11,FALSE),0)</f>
        <v>0</v>
      </c>
      <c r="X166" s="171">
        <f>IFERROR(VLOOKUP($K166,Nov!$H$5:$R$791,10,FALSE),0)  + IFERROR(VLOOKUP($K166,Nov!$H$5:$R$791,11,FALSE),0)</f>
        <v>0</v>
      </c>
      <c r="Y166" s="171">
        <f>IFERROR(VLOOKUP($K166,Dic!$H$5:$R$791,10,FALSE),0)  + IFERROR(VLOOKUP($K166,Dic!$H$5:$R$791,11,FALSE),0)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IFERROR(VLOOKUP($K167,Metas!$D$4:$V$477,19,FALSE),0)</f>
        <v>499</v>
      </c>
      <c r="N167" s="171">
        <f>IFERROR(VLOOKUP($K167,Ene!$H$5:$R$791,10,FALSE),0)  + IFERROR(VLOOKUP($K167,Ene!$H$5:$R$791,11,FALSE),0)</f>
        <v>2</v>
      </c>
      <c r="O167" s="171">
        <f>IFERROR(VLOOKUP($K167,Feb!$H$5:$R$791,10,FALSE),0)  + IFERROR(VLOOKUP($K167,Feb!$H$5:$R$791,11,FALSE),0)</f>
        <v>2</v>
      </c>
      <c r="P167" s="171">
        <f>IFERROR(VLOOKUP($K167,Mar!$H$5:$R$791,10,FALSE),0)  + IFERROR(VLOOKUP($K167,Mar!$H$5:$R$791,11,FALSE),0)</f>
        <v>3</v>
      </c>
      <c r="Q167" s="171">
        <f>IFERROR(VLOOKUP($K167,Abr!$H$5:$R$791,10,FALSE),0)  + IFERROR(VLOOKUP($K167,Abr!$H$5:$R$791,11,FALSE),0)</f>
        <v>0</v>
      </c>
      <c r="R167" s="171">
        <f>IFERROR(VLOOKUP($K167,May!$H$5:$R$791,10,FALSE),0)  + IFERROR(VLOOKUP($K167,May!$H$5:$R$791,11,FALSE),0)</f>
        <v>0</v>
      </c>
      <c r="S167" s="171">
        <f>IFERROR(VLOOKUP($K167,Jun!$H$5:$R$791,10,FALSE),0)  + IFERROR(VLOOKUP($K167,Jun!$H$5:$R$791,11,FALSE),0)</f>
        <v>0</v>
      </c>
      <c r="T167" s="171">
        <f>IFERROR(VLOOKUP($K167,Jul!$H$5:$R$791,10,FALSE),0)  + IFERROR(VLOOKUP($K167,Jul!$H$5:$R$791,11,FALSE),0)</f>
        <v>0</v>
      </c>
      <c r="U167" s="171">
        <f>IFERROR(VLOOKUP($K167,Ago!$H$5:$R$791,10,FALSE),0)  + IFERROR(VLOOKUP($K167,Ago!$H$5:$R$791,11,FALSE),0)</f>
        <v>0</v>
      </c>
      <c r="V167" s="171">
        <f>IFERROR(VLOOKUP($K167,Set!$H$5:$R$791,10,FALSE),0)  + IFERROR(VLOOKUP($K167,Set!$H$5:$R$791,11,FALSE),0)</f>
        <v>0</v>
      </c>
      <c r="W167" s="171">
        <f>IFERROR(VLOOKUP($K167,Oct!$H$5:$R$791,10,FALSE),0)  + IFERROR(VLOOKUP($K167,Oct!$H$5:$R$791,11,FALSE),0)</f>
        <v>0</v>
      </c>
      <c r="X167" s="171">
        <f>IFERROR(VLOOKUP($K167,Nov!$H$5:$R$791,10,FALSE),0)  + IFERROR(VLOOKUP($K167,Nov!$H$5:$R$791,11,FALSE),0)</f>
        <v>0</v>
      </c>
      <c r="Y167" s="171">
        <f>IFERROR(VLOOKUP($K167,Dic!$H$5:$R$791,10,FALSE),0)  + IFERROR(VLOOKUP($K167,Dic!$H$5:$R$791,11,FALSE),0)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IFERROR(VLOOKUP($K168,Metas!$D$4:$V$477,19,FALSE),0)</f>
        <v>129</v>
      </c>
      <c r="N168" s="171">
        <f>IFERROR(VLOOKUP($K168,Ene!$H$5:$R$791,10,FALSE),0)  + IFERROR(VLOOKUP($K168,Ene!$H$5:$R$791,11,FALSE),0)</f>
        <v>4</v>
      </c>
      <c r="O168" s="171">
        <f>IFERROR(VLOOKUP($K168,Feb!$H$5:$R$791,10,FALSE),0)  + IFERROR(VLOOKUP($K168,Feb!$H$5:$R$791,11,FALSE),0)</f>
        <v>0</v>
      </c>
      <c r="P168" s="171">
        <f>IFERROR(VLOOKUP($K168,Mar!$H$5:$R$791,10,FALSE),0)  + IFERROR(VLOOKUP($K168,Mar!$H$5:$R$791,11,FALSE),0)</f>
        <v>1</v>
      </c>
      <c r="Q168" s="171">
        <f>IFERROR(VLOOKUP($K168,Abr!$H$5:$R$791,10,FALSE),0)  + IFERROR(VLOOKUP($K168,Abr!$H$5:$R$791,11,FALSE),0)</f>
        <v>0</v>
      </c>
      <c r="R168" s="171">
        <f>IFERROR(VLOOKUP($K168,May!$H$5:$R$791,10,FALSE),0)  + IFERROR(VLOOKUP($K168,May!$H$5:$R$791,11,FALSE),0)</f>
        <v>0</v>
      </c>
      <c r="S168" s="171">
        <f>IFERROR(VLOOKUP($K168,Jun!$H$5:$R$791,10,FALSE),0)  + IFERROR(VLOOKUP($K168,Jun!$H$5:$R$791,11,FALSE),0)</f>
        <v>0</v>
      </c>
      <c r="T168" s="171">
        <f>IFERROR(VLOOKUP($K168,Jul!$H$5:$R$791,10,FALSE),0)  + IFERROR(VLOOKUP($K168,Jul!$H$5:$R$791,11,FALSE),0)</f>
        <v>0</v>
      </c>
      <c r="U168" s="171">
        <f>IFERROR(VLOOKUP($K168,Ago!$H$5:$R$791,10,FALSE),0)  + IFERROR(VLOOKUP($K168,Ago!$H$5:$R$791,11,FALSE),0)</f>
        <v>0</v>
      </c>
      <c r="V168" s="171">
        <f>IFERROR(VLOOKUP($K168,Set!$H$5:$R$791,10,FALSE),0)  + IFERROR(VLOOKUP($K168,Set!$H$5:$R$791,11,FALSE),0)</f>
        <v>0</v>
      </c>
      <c r="W168" s="171">
        <f>IFERROR(VLOOKUP($K168,Oct!$H$5:$R$791,10,FALSE),0)  + IFERROR(VLOOKUP($K168,Oct!$H$5:$R$791,11,FALSE),0)</f>
        <v>0</v>
      </c>
      <c r="X168" s="171">
        <f>IFERROR(VLOOKUP($K168,Nov!$H$5:$R$791,10,FALSE),0)  + IFERROR(VLOOKUP($K168,Nov!$H$5:$R$791,11,FALSE),0)</f>
        <v>0</v>
      </c>
      <c r="Y168" s="171">
        <f>IFERROR(VLOOKUP($K168,Dic!$H$5:$R$791,10,FALSE),0)  + IFERROR(VLOOKUP($K168,Dic!$H$5:$R$791,11,FALSE),0)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IFERROR(VLOOKUP($K169,Metas!$D$4:$V$477,19,FALSE),0)</f>
        <v>135</v>
      </c>
      <c r="N169" s="171">
        <f>IFERROR(VLOOKUP($K169,Ene!$H$5:$R$791,10,FALSE),0)  + IFERROR(VLOOKUP($K169,Ene!$H$5:$R$791,11,FALSE),0)</f>
        <v>6</v>
      </c>
      <c r="O169" s="171">
        <f>IFERROR(VLOOKUP($K169,Feb!$H$5:$R$791,10,FALSE),0)  + IFERROR(VLOOKUP($K169,Feb!$H$5:$R$791,11,FALSE),0)</f>
        <v>2</v>
      </c>
      <c r="P169" s="171">
        <f>IFERROR(VLOOKUP($K169,Mar!$H$5:$R$791,10,FALSE),0)  + IFERROR(VLOOKUP($K169,Mar!$H$5:$R$791,11,FALSE),0)</f>
        <v>4</v>
      </c>
      <c r="Q169" s="171">
        <f>IFERROR(VLOOKUP($K169,Abr!$H$5:$R$791,10,FALSE),0)  + IFERROR(VLOOKUP($K169,Abr!$H$5:$R$791,11,FALSE),0)</f>
        <v>0</v>
      </c>
      <c r="R169" s="171">
        <f>IFERROR(VLOOKUP($K169,May!$H$5:$R$791,10,FALSE),0)  + IFERROR(VLOOKUP($K169,May!$H$5:$R$791,11,FALSE),0)</f>
        <v>0</v>
      </c>
      <c r="S169" s="171">
        <f>IFERROR(VLOOKUP($K169,Jun!$H$5:$R$791,10,FALSE),0)  + IFERROR(VLOOKUP($K169,Jun!$H$5:$R$791,11,FALSE),0)</f>
        <v>0</v>
      </c>
      <c r="T169" s="171">
        <f>IFERROR(VLOOKUP($K169,Jul!$H$5:$R$791,10,FALSE),0)  + IFERROR(VLOOKUP($K169,Jul!$H$5:$R$791,11,FALSE),0)</f>
        <v>0</v>
      </c>
      <c r="U169" s="171">
        <f>IFERROR(VLOOKUP($K169,Ago!$H$5:$R$791,10,FALSE),0)  + IFERROR(VLOOKUP($K169,Ago!$H$5:$R$791,11,FALSE),0)</f>
        <v>0</v>
      </c>
      <c r="V169" s="171">
        <f>IFERROR(VLOOKUP($K169,Set!$H$5:$R$791,10,FALSE),0)  + IFERROR(VLOOKUP($K169,Set!$H$5:$R$791,11,FALSE),0)</f>
        <v>0</v>
      </c>
      <c r="W169" s="171">
        <f>IFERROR(VLOOKUP($K169,Oct!$H$5:$R$791,10,FALSE),0)  + IFERROR(VLOOKUP($K169,Oct!$H$5:$R$791,11,FALSE),0)</f>
        <v>0</v>
      </c>
      <c r="X169" s="171">
        <f>IFERROR(VLOOKUP($K169,Nov!$H$5:$R$791,10,FALSE),0)  + IFERROR(VLOOKUP($K169,Nov!$H$5:$R$791,11,FALSE),0)</f>
        <v>0</v>
      </c>
      <c r="Y169" s="171">
        <f>IFERROR(VLOOKUP($K169,Dic!$H$5:$R$791,10,FALSE),0)  + IFERROR(VLOOKUP($K169,Dic!$H$5:$R$791,11,FALSE),0)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IFERROR(VLOOKUP($K170,Metas!$D$4:$V$477,19,FALSE),0)</f>
        <v>38</v>
      </c>
      <c r="N170" s="171">
        <f>IFERROR(VLOOKUP($K170,Ene!$H$5:$R$791,10,FALSE),0)  + IFERROR(VLOOKUP($K170,Ene!$H$5:$R$791,11,FALSE),0)</f>
        <v>0</v>
      </c>
      <c r="O170" s="171">
        <f>IFERROR(VLOOKUP($K170,Feb!$H$5:$R$791,10,FALSE),0)  + IFERROR(VLOOKUP($K170,Feb!$H$5:$R$791,11,FALSE),0)</f>
        <v>0</v>
      </c>
      <c r="P170" s="171">
        <f>IFERROR(VLOOKUP($K170,Mar!$H$5:$R$791,10,FALSE),0)  + IFERROR(VLOOKUP($K170,Mar!$H$5:$R$791,11,FALSE),0)</f>
        <v>0</v>
      </c>
      <c r="Q170" s="171">
        <f>IFERROR(VLOOKUP($K170,Abr!$H$5:$R$791,10,FALSE),0)  + IFERROR(VLOOKUP($K170,Abr!$H$5:$R$791,11,FALSE),0)</f>
        <v>0</v>
      </c>
      <c r="R170" s="171">
        <f>IFERROR(VLOOKUP($K170,May!$H$5:$R$791,10,FALSE),0)  + IFERROR(VLOOKUP($K170,May!$H$5:$R$791,11,FALSE),0)</f>
        <v>0</v>
      </c>
      <c r="S170" s="171">
        <f>IFERROR(VLOOKUP($K170,Jun!$H$5:$R$791,10,FALSE),0)  + IFERROR(VLOOKUP($K170,Jun!$H$5:$R$791,11,FALSE),0)</f>
        <v>0</v>
      </c>
      <c r="T170" s="171">
        <f>IFERROR(VLOOKUP($K170,Jul!$H$5:$R$791,10,FALSE),0)  + IFERROR(VLOOKUP($K170,Jul!$H$5:$R$791,11,FALSE),0)</f>
        <v>0</v>
      </c>
      <c r="U170" s="171">
        <f>IFERROR(VLOOKUP($K170,Ago!$H$5:$R$791,10,FALSE),0)  + IFERROR(VLOOKUP($K170,Ago!$H$5:$R$791,11,FALSE),0)</f>
        <v>0</v>
      </c>
      <c r="V170" s="171">
        <f>IFERROR(VLOOKUP($K170,Set!$H$5:$R$791,10,FALSE),0)  + IFERROR(VLOOKUP($K170,Set!$H$5:$R$791,11,FALSE),0)</f>
        <v>0</v>
      </c>
      <c r="W170" s="171">
        <f>IFERROR(VLOOKUP($K170,Oct!$H$5:$R$791,10,FALSE),0)  + IFERROR(VLOOKUP($K170,Oct!$H$5:$R$791,11,FALSE),0)</f>
        <v>0</v>
      </c>
      <c r="X170" s="171">
        <f>IFERROR(VLOOKUP($K170,Nov!$H$5:$R$791,10,FALSE),0)  + IFERROR(VLOOKUP($K170,Nov!$H$5:$R$791,11,FALSE),0)</f>
        <v>0</v>
      </c>
      <c r="Y170" s="171">
        <f>IFERROR(VLOOKUP($K170,Dic!$H$5:$R$791,10,FALSE),0)  + IFERROR(VLOOKUP($K170,Dic!$H$5:$R$791,11,FALSE),0)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IFERROR(VLOOKUP($K171,Metas!$D$4:$V$477,19,FALSE),0)</f>
        <v>119</v>
      </c>
      <c r="N171" s="171">
        <f>IFERROR(VLOOKUP($K171,Ene!$H$5:$R$791,10,FALSE),0)  + IFERROR(VLOOKUP($K171,Ene!$H$5:$R$791,11,FALSE),0)</f>
        <v>1</v>
      </c>
      <c r="O171" s="171">
        <f>IFERROR(VLOOKUP($K171,Feb!$H$5:$R$791,10,FALSE),0)  + IFERROR(VLOOKUP($K171,Feb!$H$5:$R$791,11,FALSE),0)</f>
        <v>3</v>
      </c>
      <c r="P171" s="171">
        <f>IFERROR(VLOOKUP($K171,Mar!$H$5:$R$791,10,FALSE),0)  + IFERROR(VLOOKUP($K171,Mar!$H$5:$R$791,11,FALSE),0)</f>
        <v>1</v>
      </c>
      <c r="Q171" s="171">
        <f>IFERROR(VLOOKUP($K171,Abr!$H$5:$R$791,10,FALSE),0)  + IFERROR(VLOOKUP($K171,Abr!$H$5:$R$791,11,FALSE),0)</f>
        <v>0</v>
      </c>
      <c r="R171" s="171">
        <f>IFERROR(VLOOKUP($K171,May!$H$5:$R$791,10,FALSE),0)  + IFERROR(VLOOKUP($K171,May!$H$5:$R$791,11,FALSE),0)</f>
        <v>0</v>
      </c>
      <c r="S171" s="171">
        <f>IFERROR(VLOOKUP($K171,Jun!$H$5:$R$791,10,FALSE),0)  + IFERROR(VLOOKUP($K171,Jun!$H$5:$R$791,11,FALSE),0)</f>
        <v>0</v>
      </c>
      <c r="T171" s="171">
        <f>IFERROR(VLOOKUP($K171,Jul!$H$5:$R$791,10,FALSE),0)  + IFERROR(VLOOKUP($K171,Jul!$H$5:$R$791,11,FALSE),0)</f>
        <v>0</v>
      </c>
      <c r="U171" s="171">
        <f>IFERROR(VLOOKUP($K171,Ago!$H$5:$R$791,10,FALSE),0)  + IFERROR(VLOOKUP($K171,Ago!$H$5:$R$791,11,FALSE),0)</f>
        <v>0</v>
      </c>
      <c r="V171" s="171">
        <f>IFERROR(VLOOKUP($K171,Set!$H$5:$R$791,10,FALSE),0)  + IFERROR(VLOOKUP($K171,Set!$H$5:$R$791,11,FALSE),0)</f>
        <v>0</v>
      </c>
      <c r="W171" s="171">
        <f>IFERROR(VLOOKUP($K171,Oct!$H$5:$R$791,10,FALSE),0)  + IFERROR(VLOOKUP($K171,Oct!$H$5:$R$791,11,FALSE),0)</f>
        <v>0</v>
      </c>
      <c r="X171" s="171">
        <f>IFERROR(VLOOKUP($K171,Nov!$H$5:$R$791,10,FALSE),0)  + IFERROR(VLOOKUP($K171,Nov!$H$5:$R$791,11,FALSE),0)</f>
        <v>0</v>
      </c>
      <c r="Y171" s="171">
        <f>IFERROR(VLOOKUP($K171,Dic!$H$5:$R$791,10,FALSE),0)  + IFERROR(VLOOKUP($K171,Dic!$H$5:$R$791,11,FALSE),0)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IFERROR(VLOOKUP($K172,Metas!$D$4:$V$477,19,FALSE),0)</f>
        <v>302</v>
      </c>
      <c r="N172" s="171">
        <f>IFERROR(VLOOKUP($K172,Ene!$H$5:$R$791,10,FALSE),0)  + IFERROR(VLOOKUP($K172,Ene!$H$5:$R$791,11,FALSE),0)</f>
        <v>2</v>
      </c>
      <c r="O172" s="171">
        <f>IFERROR(VLOOKUP($K172,Feb!$H$5:$R$791,10,FALSE),0)  + IFERROR(VLOOKUP($K172,Feb!$H$5:$R$791,11,FALSE),0)</f>
        <v>10</v>
      </c>
      <c r="P172" s="171">
        <f>IFERROR(VLOOKUP($K172,Mar!$H$5:$R$791,10,FALSE),0)  + IFERROR(VLOOKUP($K172,Mar!$H$5:$R$791,11,FALSE),0)</f>
        <v>13</v>
      </c>
      <c r="Q172" s="171">
        <f>IFERROR(VLOOKUP($K172,Abr!$H$5:$R$791,10,FALSE),0)  + IFERROR(VLOOKUP($K172,Abr!$H$5:$R$791,11,FALSE),0)</f>
        <v>0</v>
      </c>
      <c r="R172" s="171">
        <f>IFERROR(VLOOKUP($K172,May!$H$5:$R$791,10,FALSE),0)  + IFERROR(VLOOKUP($K172,May!$H$5:$R$791,11,FALSE),0)</f>
        <v>0</v>
      </c>
      <c r="S172" s="171">
        <f>IFERROR(VLOOKUP($K172,Jun!$H$5:$R$791,10,FALSE),0)  + IFERROR(VLOOKUP($K172,Jun!$H$5:$R$791,11,FALSE),0)</f>
        <v>0</v>
      </c>
      <c r="T172" s="171">
        <f>IFERROR(VLOOKUP($K172,Jul!$H$5:$R$791,10,FALSE),0)  + IFERROR(VLOOKUP($K172,Jul!$H$5:$R$791,11,FALSE),0)</f>
        <v>0</v>
      </c>
      <c r="U172" s="171">
        <f>IFERROR(VLOOKUP($K172,Ago!$H$5:$R$791,10,FALSE),0)  + IFERROR(VLOOKUP($K172,Ago!$H$5:$R$791,11,FALSE),0)</f>
        <v>0</v>
      </c>
      <c r="V172" s="171">
        <f>IFERROR(VLOOKUP($K172,Set!$H$5:$R$791,10,FALSE),0)  + IFERROR(VLOOKUP($K172,Set!$H$5:$R$791,11,FALSE),0)</f>
        <v>0</v>
      </c>
      <c r="W172" s="171">
        <f>IFERROR(VLOOKUP($K172,Oct!$H$5:$R$791,10,FALSE),0)  + IFERROR(VLOOKUP($K172,Oct!$H$5:$R$791,11,FALSE),0)</f>
        <v>0</v>
      </c>
      <c r="X172" s="171">
        <f>IFERROR(VLOOKUP($K172,Nov!$H$5:$R$791,10,FALSE),0)  + IFERROR(VLOOKUP($K172,Nov!$H$5:$R$791,11,FALSE),0)</f>
        <v>0</v>
      </c>
      <c r="Y172" s="171">
        <f>IFERROR(VLOOKUP($K172,Dic!$H$5:$R$791,10,FALSE),0)  + IFERROR(VLOOKUP($K172,Dic!$H$5:$R$791,11,FALSE),0)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IFERROR(VLOOKUP($K173,Metas!$D$4:$V$477,19,FALSE),0)</f>
        <v>89</v>
      </c>
      <c r="N173" s="171">
        <f>IFERROR(VLOOKUP($K173,Ene!$H$5:$R$791,10,FALSE),0)  + IFERROR(VLOOKUP($K173,Ene!$H$5:$R$791,11,FALSE),0)</f>
        <v>0</v>
      </c>
      <c r="O173" s="171">
        <f>IFERROR(VLOOKUP($K173,Feb!$H$5:$R$791,10,FALSE),0)  + IFERROR(VLOOKUP($K173,Feb!$H$5:$R$791,11,FALSE),0)</f>
        <v>1</v>
      </c>
      <c r="P173" s="171">
        <f>IFERROR(VLOOKUP($K173,Mar!$H$5:$R$791,10,FALSE),0)  + IFERROR(VLOOKUP($K173,Mar!$H$5:$R$791,11,FALSE),0)</f>
        <v>4</v>
      </c>
      <c r="Q173" s="171">
        <f>IFERROR(VLOOKUP($K173,Abr!$H$5:$R$791,10,FALSE),0)  + IFERROR(VLOOKUP($K173,Abr!$H$5:$R$791,11,FALSE),0)</f>
        <v>0</v>
      </c>
      <c r="R173" s="171">
        <f>IFERROR(VLOOKUP($K173,May!$H$5:$R$791,10,FALSE),0)  + IFERROR(VLOOKUP($K173,May!$H$5:$R$791,11,FALSE),0)</f>
        <v>0</v>
      </c>
      <c r="S173" s="171">
        <f>IFERROR(VLOOKUP($K173,Jun!$H$5:$R$791,10,FALSE),0)  + IFERROR(VLOOKUP($K173,Jun!$H$5:$R$791,11,FALSE),0)</f>
        <v>0</v>
      </c>
      <c r="T173" s="171">
        <f>IFERROR(VLOOKUP($K173,Jul!$H$5:$R$791,10,FALSE),0)  + IFERROR(VLOOKUP($K173,Jul!$H$5:$R$791,11,FALSE),0)</f>
        <v>0</v>
      </c>
      <c r="U173" s="171">
        <f>IFERROR(VLOOKUP($K173,Ago!$H$5:$R$791,10,FALSE),0)  + IFERROR(VLOOKUP($K173,Ago!$H$5:$R$791,11,FALSE),0)</f>
        <v>0</v>
      </c>
      <c r="V173" s="171">
        <f>IFERROR(VLOOKUP($K173,Set!$H$5:$R$791,10,FALSE),0)  + IFERROR(VLOOKUP($K173,Set!$H$5:$R$791,11,FALSE),0)</f>
        <v>0</v>
      </c>
      <c r="W173" s="171">
        <f>IFERROR(VLOOKUP($K173,Oct!$H$5:$R$791,10,FALSE),0)  + IFERROR(VLOOKUP($K173,Oct!$H$5:$R$791,11,FALSE),0)</f>
        <v>0</v>
      </c>
      <c r="X173" s="171">
        <f>IFERROR(VLOOKUP($K173,Nov!$H$5:$R$791,10,FALSE),0)  + IFERROR(VLOOKUP($K173,Nov!$H$5:$R$791,11,FALSE),0)</f>
        <v>0</v>
      </c>
      <c r="Y173" s="171">
        <f>IFERROR(VLOOKUP($K173,Dic!$H$5:$R$791,10,FALSE),0)  + IFERROR(VLOOKUP($K173,Dic!$H$5:$R$791,11,FALSE),0)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IFERROR(VLOOKUP($K174,Metas!$D$4:$V$477,19,FALSE),0)</f>
        <v>59</v>
      </c>
      <c r="N174" s="171">
        <f>IFERROR(VLOOKUP($K174,Ene!$H$5:$R$791,10,FALSE),0)  + IFERROR(VLOOKUP($K174,Ene!$H$5:$R$791,11,FALSE),0)</f>
        <v>7</v>
      </c>
      <c r="O174" s="171">
        <f>IFERROR(VLOOKUP($K174,Feb!$H$5:$R$791,10,FALSE),0)  + IFERROR(VLOOKUP($K174,Feb!$H$5:$R$791,11,FALSE),0)</f>
        <v>1</v>
      </c>
      <c r="P174" s="171">
        <f>IFERROR(VLOOKUP($K174,Mar!$H$5:$R$791,10,FALSE),0)  + IFERROR(VLOOKUP($K174,Mar!$H$5:$R$791,11,FALSE),0)</f>
        <v>4</v>
      </c>
      <c r="Q174" s="171">
        <f>IFERROR(VLOOKUP($K174,Abr!$H$5:$R$791,10,FALSE),0)  + IFERROR(VLOOKUP($K174,Abr!$H$5:$R$791,11,FALSE),0)</f>
        <v>0</v>
      </c>
      <c r="R174" s="171">
        <f>IFERROR(VLOOKUP($K174,May!$H$5:$R$791,10,FALSE),0)  + IFERROR(VLOOKUP($K174,May!$H$5:$R$791,11,FALSE),0)</f>
        <v>0</v>
      </c>
      <c r="S174" s="171">
        <f>IFERROR(VLOOKUP($K174,Jun!$H$5:$R$791,10,FALSE),0)  + IFERROR(VLOOKUP($K174,Jun!$H$5:$R$791,11,FALSE),0)</f>
        <v>0</v>
      </c>
      <c r="T174" s="171">
        <f>IFERROR(VLOOKUP($K174,Jul!$H$5:$R$791,10,FALSE),0)  + IFERROR(VLOOKUP($K174,Jul!$H$5:$R$791,11,FALSE),0)</f>
        <v>0</v>
      </c>
      <c r="U174" s="171">
        <f>IFERROR(VLOOKUP($K174,Ago!$H$5:$R$791,10,FALSE),0)  + IFERROR(VLOOKUP($K174,Ago!$H$5:$R$791,11,FALSE),0)</f>
        <v>0</v>
      </c>
      <c r="V174" s="171">
        <f>IFERROR(VLOOKUP($K174,Set!$H$5:$R$791,10,FALSE),0)  + IFERROR(VLOOKUP($K174,Set!$H$5:$R$791,11,FALSE),0)</f>
        <v>0</v>
      </c>
      <c r="W174" s="171">
        <f>IFERROR(VLOOKUP($K174,Oct!$H$5:$R$791,10,FALSE),0)  + IFERROR(VLOOKUP($K174,Oct!$H$5:$R$791,11,FALSE),0)</f>
        <v>0</v>
      </c>
      <c r="X174" s="171">
        <f>IFERROR(VLOOKUP($K174,Nov!$H$5:$R$791,10,FALSE),0)  + IFERROR(VLOOKUP($K174,Nov!$H$5:$R$791,11,FALSE),0)</f>
        <v>0</v>
      </c>
      <c r="Y174" s="171">
        <f>IFERROR(VLOOKUP($K174,Dic!$H$5:$R$791,10,FALSE),0)  + IFERROR(VLOOKUP($K174,Dic!$H$5:$R$791,11,FALSE),0)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IFERROR(VLOOKUP($K175,Metas!$D$4:$V$477,19,FALSE),0)</f>
        <v>57</v>
      </c>
      <c r="N175" s="171">
        <f>IFERROR(VLOOKUP($K175,Ene!$H$5:$R$791,10,FALSE),0)  + IFERROR(VLOOKUP($K175,Ene!$H$5:$R$791,11,FALSE),0)</f>
        <v>4</v>
      </c>
      <c r="O175" s="171">
        <f>IFERROR(VLOOKUP($K175,Feb!$H$5:$R$791,10,FALSE),0)  + IFERROR(VLOOKUP($K175,Feb!$H$5:$R$791,11,FALSE),0)</f>
        <v>2</v>
      </c>
      <c r="P175" s="171">
        <f>IFERROR(VLOOKUP($K175,Mar!$H$5:$R$791,10,FALSE),0)  + IFERROR(VLOOKUP($K175,Mar!$H$5:$R$791,11,FALSE),0)</f>
        <v>1</v>
      </c>
      <c r="Q175" s="171">
        <f>IFERROR(VLOOKUP($K175,Abr!$H$5:$R$791,10,FALSE),0)  + IFERROR(VLOOKUP($K175,Abr!$H$5:$R$791,11,FALSE),0)</f>
        <v>0</v>
      </c>
      <c r="R175" s="171">
        <f>IFERROR(VLOOKUP($K175,May!$H$5:$R$791,10,FALSE),0)  + IFERROR(VLOOKUP($K175,May!$H$5:$R$791,11,FALSE),0)</f>
        <v>0</v>
      </c>
      <c r="S175" s="171">
        <f>IFERROR(VLOOKUP($K175,Jun!$H$5:$R$791,10,FALSE),0)  + IFERROR(VLOOKUP($K175,Jun!$H$5:$R$791,11,FALSE),0)</f>
        <v>0</v>
      </c>
      <c r="T175" s="171">
        <f>IFERROR(VLOOKUP($K175,Jul!$H$5:$R$791,10,FALSE),0)  + IFERROR(VLOOKUP($K175,Jul!$H$5:$R$791,11,FALSE),0)</f>
        <v>0</v>
      </c>
      <c r="U175" s="171">
        <f>IFERROR(VLOOKUP($K175,Ago!$H$5:$R$791,10,FALSE),0)  + IFERROR(VLOOKUP($K175,Ago!$H$5:$R$791,11,FALSE),0)</f>
        <v>0</v>
      </c>
      <c r="V175" s="171">
        <f>IFERROR(VLOOKUP($K175,Set!$H$5:$R$791,10,FALSE),0)  + IFERROR(VLOOKUP($K175,Set!$H$5:$R$791,11,FALSE),0)</f>
        <v>0</v>
      </c>
      <c r="W175" s="171">
        <f>IFERROR(VLOOKUP($K175,Oct!$H$5:$R$791,10,FALSE),0)  + IFERROR(VLOOKUP($K175,Oct!$H$5:$R$791,11,FALSE),0)</f>
        <v>0</v>
      </c>
      <c r="X175" s="171">
        <f>IFERROR(VLOOKUP($K175,Nov!$H$5:$R$791,10,FALSE),0)  + IFERROR(VLOOKUP($K175,Nov!$H$5:$R$791,11,FALSE),0)</f>
        <v>0</v>
      </c>
      <c r="Y175" s="171">
        <f>IFERROR(VLOOKUP($K175,Dic!$H$5:$R$791,10,FALSE),0)  + IFERROR(VLOOKUP($K175,Dic!$H$5:$R$791,11,FALSE),0)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IFERROR(VLOOKUP($K176,Metas!$D$4:$V$477,19,FALSE),0)</f>
        <v>18</v>
      </c>
      <c r="N176" s="171">
        <f>IFERROR(VLOOKUP($K176,Ene!$H$5:$R$791,10,FALSE),0)  + IFERROR(VLOOKUP($K176,Ene!$H$5:$R$791,11,FALSE),0)</f>
        <v>0</v>
      </c>
      <c r="O176" s="171">
        <f>IFERROR(VLOOKUP($K176,Feb!$H$5:$R$791,10,FALSE),0)  + IFERROR(VLOOKUP($K176,Feb!$H$5:$R$791,11,FALSE),0)</f>
        <v>0</v>
      </c>
      <c r="P176" s="171">
        <f>IFERROR(VLOOKUP($K176,Mar!$H$5:$R$791,10,FALSE),0)  + IFERROR(VLOOKUP($K176,Mar!$H$5:$R$791,11,FALSE),0)</f>
        <v>0</v>
      </c>
      <c r="Q176" s="171">
        <f>IFERROR(VLOOKUP($K176,Abr!$H$5:$R$791,10,FALSE),0)  + IFERROR(VLOOKUP($K176,Abr!$H$5:$R$791,11,FALSE),0)</f>
        <v>0</v>
      </c>
      <c r="R176" s="171">
        <f>IFERROR(VLOOKUP($K176,May!$H$5:$R$791,10,FALSE),0)  + IFERROR(VLOOKUP($K176,May!$H$5:$R$791,11,FALSE),0)</f>
        <v>0</v>
      </c>
      <c r="S176" s="171">
        <f>IFERROR(VLOOKUP($K176,Jun!$H$5:$R$791,10,FALSE),0)  + IFERROR(VLOOKUP($K176,Jun!$H$5:$R$791,11,FALSE),0)</f>
        <v>0</v>
      </c>
      <c r="T176" s="171">
        <f>IFERROR(VLOOKUP($K176,Jul!$H$5:$R$791,10,FALSE),0)  + IFERROR(VLOOKUP($K176,Jul!$H$5:$R$791,11,FALSE),0)</f>
        <v>0</v>
      </c>
      <c r="U176" s="171">
        <f>IFERROR(VLOOKUP($K176,Ago!$H$5:$R$791,10,FALSE),0)  + IFERROR(VLOOKUP($K176,Ago!$H$5:$R$791,11,FALSE),0)</f>
        <v>0</v>
      </c>
      <c r="V176" s="171">
        <f>IFERROR(VLOOKUP($K176,Set!$H$5:$R$791,10,FALSE),0)  + IFERROR(VLOOKUP($K176,Set!$H$5:$R$791,11,FALSE),0)</f>
        <v>0</v>
      </c>
      <c r="W176" s="171">
        <f>IFERROR(VLOOKUP($K176,Oct!$H$5:$R$791,10,FALSE),0)  + IFERROR(VLOOKUP($K176,Oct!$H$5:$R$791,11,FALSE),0)</f>
        <v>0</v>
      </c>
      <c r="X176" s="171">
        <f>IFERROR(VLOOKUP($K176,Nov!$H$5:$R$791,10,FALSE),0)  + IFERROR(VLOOKUP($K176,Nov!$H$5:$R$791,11,FALSE),0)</f>
        <v>0</v>
      </c>
      <c r="Y176" s="171">
        <f>IFERROR(VLOOKUP($K176,Dic!$H$5:$R$791,10,FALSE),0)  + IFERROR(VLOOKUP($K176,Dic!$H$5:$R$791,11,FALSE),0)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IFERROR(VLOOKUP($K177,Metas!$D$4:$V$477,19,FALSE),0)</f>
        <v>82</v>
      </c>
      <c r="N177" s="171">
        <f>IFERROR(VLOOKUP($K177,Ene!$H$5:$R$791,10,FALSE),0)  + IFERROR(VLOOKUP($K177,Ene!$H$5:$R$791,11,FALSE),0)</f>
        <v>2</v>
      </c>
      <c r="O177" s="171">
        <f>IFERROR(VLOOKUP($K177,Feb!$H$5:$R$791,10,FALSE),0)  + IFERROR(VLOOKUP($K177,Feb!$H$5:$R$791,11,FALSE),0)</f>
        <v>8</v>
      </c>
      <c r="P177" s="171">
        <f>IFERROR(VLOOKUP($K177,Mar!$H$5:$R$791,10,FALSE),0)  + IFERROR(VLOOKUP($K177,Mar!$H$5:$R$791,11,FALSE),0)</f>
        <v>2</v>
      </c>
      <c r="Q177" s="171">
        <f>IFERROR(VLOOKUP($K177,Abr!$H$5:$R$791,10,FALSE),0)  + IFERROR(VLOOKUP($K177,Abr!$H$5:$R$791,11,FALSE),0)</f>
        <v>0</v>
      </c>
      <c r="R177" s="171">
        <f>IFERROR(VLOOKUP($K177,May!$H$5:$R$791,10,FALSE),0)  + IFERROR(VLOOKUP($K177,May!$H$5:$R$791,11,FALSE),0)</f>
        <v>0</v>
      </c>
      <c r="S177" s="171">
        <f>IFERROR(VLOOKUP($K177,Jun!$H$5:$R$791,10,FALSE),0)  + IFERROR(VLOOKUP($K177,Jun!$H$5:$R$791,11,FALSE),0)</f>
        <v>0</v>
      </c>
      <c r="T177" s="171">
        <f>IFERROR(VLOOKUP($K177,Jul!$H$5:$R$791,10,FALSE),0)  + IFERROR(VLOOKUP($K177,Jul!$H$5:$R$791,11,FALSE),0)</f>
        <v>0</v>
      </c>
      <c r="U177" s="171">
        <f>IFERROR(VLOOKUP($K177,Ago!$H$5:$R$791,10,FALSE),0)  + IFERROR(VLOOKUP($K177,Ago!$H$5:$R$791,11,FALSE),0)</f>
        <v>0</v>
      </c>
      <c r="V177" s="171">
        <f>IFERROR(VLOOKUP($K177,Set!$H$5:$R$791,10,FALSE),0)  + IFERROR(VLOOKUP($K177,Set!$H$5:$R$791,11,FALSE),0)</f>
        <v>0</v>
      </c>
      <c r="W177" s="171">
        <f>IFERROR(VLOOKUP($K177,Oct!$H$5:$R$791,10,FALSE),0)  + IFERROR(VLOOKUP($K177,Oct!$H$5:$R$791,11,FALSE),0)</f>
        <v>0</v>
      </c>
      <c r="X177" s="171">
        <f>IFERROR(VLOOKUP($K177,Nov!$H$5:$R$791,10,FALSE),0)  + IFERROR(VLOOKUP($K177,Nov!$H$5:$R$791,11,FALSE),0)</f>
        <v>0</v>
      </c>
      <c r="Y177" s="171">
        <f>IFERROR(VLOOKUP($K177,Dic!$H$5:$R$791,10,FALSE),0)  + IFERROR(VLOOKUP($K177,Dic!$H$5:$R$791,11,FALSE),0)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IFERROR(VLOOKUP($K178,Metas!$D$4:$V$477,19,FALSE),0)</f>
        <v>391</v>
      </c>
      <c r="N178" s="171">
        <f>IFERROR(VLOOKUP($K178,Ene!$H$5:$R$791,10,FALSE),0)  + IFERROR(VLOOKUP($K178,Ene!$H$5:$R$791,11,FALSE),0)</f>
        <v>0</v>
      </c>
      <c r="O178" s="171">
        <f>IFERROR(VLOOKUP($K178,Feb!$H$5:$R$791,10,FALSE),0)  + IFERROR(VLOOKUP($K178,Feb!$H$5:$R$791,11,FALSE),0)</f>
        <v>0</v>
      </c>
      <c r="P178" s="171">
        <f>IFERROR(VLOOKUP($K178,Mar!$H$5:$R$791,10,FALSE),0)  + IFERROR(VLOOKUP($K178,Mar!$H$5:$R$791,11,FALSE),0)</f>
        <v>7</v>
      </c>
      <c r="Q178" s="171">
        <f>IFERROR(VLOOKUP($K178,Abr!$H$5:$R$791,10,FALSE),0)  + IFERROR(VLOOKUP($K178,Abr!$H$5:$R$791,11,FALSE),0)</f>
        <v>1</v>
      </c>
      <c r="R178" s="171">
        <f>IFERROR(VLOOKUP($K178,May!$H$5:$R$791,10,FALSE),0)  + IFERROR(VLOOKUP($K178,May!$H$5:$R$791,11,FALSE),0)</f>
        <v>0</v>
      </c>
      <c r="S178" s="171">
        <f>IFERROR(VLOOKUP($K178,Jun!$H$5:$R$791,10,FALSE),0)  + IFERROR(VLOOKUP($K178,Jun!$H$5:$R$791,11,FALSE),0)</f>
        <v>0</v>
      </c>
      <c r="T178" s="171">
        <f>IFERROR(VLOOKUP($K178,Jul!$H$5:$R$791,10,FALSE),0)  + IFERROR(VLOOKUP($K178,Jul!$H$5:$R$791,11,FALSE),0)</f>
        <v>0</v>
      </c>
      <c r="U178" s="171">
        <f>IFERROR(VLOOKUP($K178,Ago!$H$5:$R$791,10,FALSE),0)  + IFERROR(VLOOKUP($K178,Ago!$H$5:$R$791,11,FALSE),0)</f>
        <v>0</v>
      </c>
      <c r="V178" s="171">
        <f>IFERROR(VLOOKUP($K178,Set!$H$5:$R$791,10,FALSE),0)  + IFERROR(VLOOKUP($K178,Set!$H$5:$R$791,11,FALSE),0)</f>
        <v>0</v>
      </c>
      <c r="W178" s="171">
        <f>IFERROR(VLOOKUP($K178,Oct!$H$5:$R$791,10,FALSE),0)  + IFERROR(VLOOKUP($K178,Oct!$H$5:$R$791,11,FALSE),0)</f>
        <v>0</v>
      </c>
      <c r="X178" s="171">
        <f>IFERROR(VLOOKUP($K178,Nov!$H$5:$R$791,10,FALSE),0)  + IFERROR(VLOOKUP($K178,Nov!$H$5:$R$791,11,FALSE),0)</f>
        <v>0</v>
      </c>
      <c r="Y178" s="171">
        <f>IFERROR(VLOOKUP($K178,Dic!$H$5:$R$791,10,FALSE),0)  + IFERROR(VLOOKUP($K178,Dic!$H$5:$R$791,11,FALSE),0)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IFERROR(VLOOKUP($K179,Metas!$D$4:$V$477,19,FALSE),0)</f>
        <v>74</v>
      </c>
      <c r="N179" s="171">
        <f>IFERROR(VLOOKUP($K179,Ene!$H$5:$R$791,10,FALSE),0)  + IFERROR(VLOOKUP($K179,Ene!$H$5:$R$791,11,FALSE),0)</f>
        <v>5</v>
      </c>
      <c r="O179" s="171">
        <f>IFERROR(VLOOKUP($K179,Feb!$H$5:$R$791,10,FALSE),0)  + IFERROR(VLOOKUP($K179,Feb!$H$5:$R$791,11,FALSE),0)</f>
        <v>1</v>
      </c>
      <c r="P179" s="171">
        <f>IFERROR(VLOOKUP($K179,Mar!$H$5:$R$791,10,FALSE),0)  + IFERROR(VLOOKUP($K179,Mar!$H$5:$R$791,11,FALSE),0)</f>
        <v>3</v>
      </c>
      <c r="Q179" s="171">
        <f>IFERROR(VLOOKUP($K179,Abr!$H$5:$R$791,10,FALSE),0)  + IFERROR(VLOOKUP($K179,Abr!$H$5:$R$791,11,FALSE),0)</f>
        <v>0</v>
      </c>
      <c r="R179" s="171">
        <f>IFERROR(VLOOKUP($K179,May!$H$5:$R$791,10,FALSE),0)  + IFERROR(VLOOKUP($K179,May!$H$5:$R$791,11,FALSE),0)</f>
        <v>0</v>
      </c>
      <c r="S179" s="171">
        <f>IFERROR(VLOOKUP($K179,Jun!$H$5:$R$791,10,FALSE),0)  + IFERROR(VLOOKUP($K179,Jun!$H$5:$R$791,11,FALSE),0)</f>
        <v>0</v>
      </c>
      <c r="T179" s="171">
        <f>IFERROR(VLOOKUP($K179,Jul!$H$5:$R$791,10,FALSE),0)  + IFERROR(VLOOKUP($K179,Jul!$H$5:$R$791,11,FALSE),0)</f>
        <v>0</v>
      </c>
      <c r="U179" s="171">
        <f>IFERROR(VLOOKUP($K179,Ago!$H$5:$R$791,10,FALSE),0)  + IFERROR(VLOOKUP($K179,Ago!$H$5:$R$791,11,FALSE),0)</f>
        <v>0</v>
      </c>
      <c r="V179" s="171">
        <f>IFERROR(VLOOKUP($K179,Set!$H$5:$R$791,10,FALSE),0)  + IFERROR(VLOOKUP($K179,Set!$H$5:$R$791,11,FALSE),0)</f>
        <v>0</v>
      </c>
      <c r="W179" s="171">
        <f>IFERROR(VLOOKUP($K179,Oct!$H$5:$R$791,10,FALSE),0)  + IFERROR(VLOOKUP($K179,Oct!$H$5:$R$791,11,FALSE),0)</f>
        <v>0</v>
      </c>
      <c r="X179" s="171">
        <f>IFERROR(VLOOKUP($K179,Nov!$H$5:$R$791,10,FALSE),0)  + IFERROR(VLOOKUP($K179,Nov!$H$5:$R$791,11,FALSE),0)</f>
        <v>0</v>
      </c>
      <c r="Y179" s="171">
        <f>IFERROR(VLOOKUP($K179,Dic!$H$5:$R$791,10,FALSE),0)  + IFERROR(VLOOKUP($K179,Dic!$H$5:$R$791,11,FALSE),0)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IFERROR(VLOOKUP($K180,Metas!$D$4:$V$477,19,FALSE),0)</f>
        <v>94</v>
      </c>
      <c r="N180" s="171">
        <f>IFERROR(VLOOKUP($K180,Ene!$H$5:$R$791,10,FALSE),0)  + IFERROR(VLOOKUP($K180,Ene!$H$5:$R$791,11,FALSE),0)</f>
        <v>5</v>
      </c>
      <c r="O180" s="171">
        <f>IFERROR(VLOOKUP($K180,Feb!$H$5:$R$791,10,FALSE),0)  + IFERROR(VLOOKUP($K180,Feb!$H$5:$R$791,11,FALSE),0)</f>
        <v>6</v>
      </c>
      <c r="P180" s="171">
        <f>IFERROR(VLOOKUP($K180,Mar!$H$5:$R$791,10,FALSE),0)  + IFERROR(VLOOKUP($K180,Mar!$H$5:$R$791,11,FALSE),0)</f>
        <v>9</v>
      </c>
      <c r="Q180" s="171">
        <f>IFERROR(VLOOKUP($K180,Abr!$H$5:$R$791,10,FALSE),0)  + IFERROR(VLOOKUP($K180,Abr!$H$5:$R$791,11,FALSE),0)</f>
        <v>0</v>
      </c>
      <c r="R180" s="171">
        <f>IFERROR(VLOOKUP($K180,May!$H$5:$R$791,10,FALSE),0)  + IFERROR(VLOOKUP($K180,May!$H$5:$R$791,11,FALSE),0)</f>
        <v>0</v>
      </c>
      <c r="S180" s="171">
        <f>IFERROR(VLOOKUP($K180,Jun!$H$5:$R$791,10,FALSE),0)  + IFERROR(VLOOKUP($K180,Jun!$H$5:$R$791,11,FALSE),0)</f>
        <v>0</v>
      </c>
      <c r="T180" s="171">
        <f>IFERROR(VLOOKUP($K180,Jul!$H$5:$R$791,10,FALSE),0)  + IFERROR(VLOOKUP($K180,Jul!$H$5:$R$791,11,FALSE),0)</f>
        <v>0</v>
      </c>
      <c r="U180" s="171">
        <f>IFERROR(VLOOKUP($K180,Ago!$H$5:$R$791,10,FALSE),0)  + IFERROR(VLOOKUP($K180,Ago!$H$5:$R$791,11,FALSE),0)</f>
        <v>0</v>
      </c>
      <c r="V180" s="171">
        <f>IFERROR(VLOOKUP($K180,Set!$H$5:$R$791,10,FALSE),0)  + IFERROR(VLOOKUP($K180,Set!$H$5:$R$791,11,FALSE),0)</f>
        <v>0</v>
      </c>
      <c r="W180" s="171">
        <f>IFERROR(VLOOKUP($K180,Oct!$H$5:$R$791,10,FALSE),0)  + IFERROR(VLOOKUP($K180,Oct!$H$5:$R$791,11,FALSE),0)</f>
        <v>0</v>
      </c>
      <c r="X180" s="171">
        <f>IFERROR(VLOOKUP($K180,Nov!$H$5:$R$791,10,FALSE),0)  + IFERROR(VLOOKUP($K180,Nov!$H$5:$R$791,11,FALSE),0)</f>
        <v>0</v>
      </c>
      <c r="Y180" s="171">
        <f>IFERROR(VLOOKUP($K180,Dic!$H$5:$R$791,10,FALSE),0)  + IFERROR(VLOOKUP($K180,Dic!$H$5:$R$791,11,FALSE),0)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IFERROR(VLOOKUP($K181,Metas!$D$4:$V$477,19,FALSE),0)</f>
        <v>1342</v>
      </c>
      <c r="N181" s="171">
        <f>IFERROR(VLOOKUP($K181,Ene!$H$5:$R$791,10,FALSE),0)  + IFERROR(VLOOKUP($K181,Ene!$H$5:$R$791,11,FALSE),0)</f>
        <v>40</v>
      </c>
      <c r="O181" s="171">
        <f>IFERROR(VLOOKUP($K181,Feb!$H$5:$R$791,10,FALSE),0)  + IFERROR(VLOOKUP($K181,Feb!$H$5:$R$791,11,FALSE),0)</f>
        <v>41</v>
      </c>
      <c r="P181" s="171">
        <f>IFERROR(VLOOKUP($K181,Mar!$H$5:$R$791,10,FALSE),0)  + IFERROR(VLOOKUP($K181,Mar!$H$5:$R$791,11,FALSE),0)</f>
        <v>28</v>
      </c>
      <c r="Q181" s="171">
        <f>IFERROR(VLOOKUP($K181,Abr!$H$5:$R$791,10,FALSE),0)  + IFERROR(VLOOKUP($K181,Abr!$H$5:$R$791,11,FALSE),0)</f>
        <v>5</v>
      </c>
      <c r="R181" s="171">
        <f>IFERROR(VLOOKUP($K181,May!$H$5:$R$791,10,FALSE),0)  + IFERROR(VLOOKUP($K181,May!$H$5:$R$791,11,FALSE),0)</f>
        <v>0</v>
      </c>
      <c r="S181" s="171">
        <f>IFERROR(VLOOKUP($K181,Jun!$H$5:$R$791,10,FALSE),0)  + IFERROR(VLOOKUP($K181,Jun!$H$5:$R$791,11,FALSE),0)</f>
        <v>0</v>
      </c>
      <c r="T181" s="171">
        <f>IFERROR(VLOOKUP($K181,Jul!$H$5:$R$791,10,FALSE),0)  + IFERROR(VLOOKUP($K181,Jul!$H$5:$R$791,11,FALSE),0)</f>
        <v>0</v>
      </c>
      <c r="U181" s="171">
        <f>IFERROR(VLOOKUP($K181,Ago!$H$5:$R$791,10,FALSE),0)  + IFERROR(VLOOKUP($K181,Ago!$H$5:$R$791,11,FALSE),0)</f>
        <v>0</v>
      </c>
      <c r="V181" s="171">
        <f>IFERROR(VLOOKUP($K181,Set!$H$5:$R$791,10,FALSE),0)  + IFERROR(VLOOKUP($K181,Set!$H$5:$R$791,11,FALSE),0)</f>
        <v>0</v>
      </c>
      <c r="W181" s="171">
        <f>IFERROR(VLOOKUP($K181,Oct!$H$5:$R$791,10,FALSE),0)  + IFERROR(VLOOKUP($K181,Oct!$H$5:$R$791,11,FALSE),0)</f>
        <v>0</v>
      </c>
      <c r="X181" s="171">
        <f>IFERROR(VLOOKUP($K181,Nov!$H$5:$R$791,10,FALSE),0)  + IFERROR(VLOOKUP($K181,Nov!$H$5:$R$791,11,FALSE),0)</f>
        <v>0</v>
      </c>
      <c r="Y181" s="171">
        <f>IFERROR(VLOOKUP($K181,Dic!$H$5:$R$791,10,FALSE),0)  + IFERROR(VLOOKUP($K181,Dic!$H$5:$R$791,11,FALSE),0)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IFERROR(VLOOKUP($K182,Metas!$D$4:$V$477,19,FALSE),0)</f>
        <v>394</v>
      </c>
      <c r="N182" s="171">
        <f>IFERROR(VLOOKUP($K182,Ene!$H$5:$R$791,10,FALSE),0)  + IFERROR(VLOOKUP($K182,Ene!$H$5:$R$791,11,FALSE),0)</f>
        <v>17</v>
      </c>
      <c r="O182" s="171">
        <f>IFERROR(VLOOKUP($K182,Feb!$H$5:$R$791,10,FALSE),0)  + IFERROR(VLOOKUP($K182,Feb!$H$5:$R$791,11,FALSE),0)</f>
        <v>15</v>
      </c>
      <c r="P182" s="171">
        <f>IFERROR(VLOOKUP($K182,Mar!$H$5:$R$791,10,FALSE),0)  + IFERROR(VLOOKUP($K182,Mar!$H$5:$R$791,11,FALSE),0)</f>
        <v>20</v>
      </c>
      <c r="Q182" s="171">
        <f>IFERROR(VLOOKUP($K182,Abr!$H$5:$R$791,10,FALSE),0)  + IFERROR(VLOOKUP($K182,Abr!$H$5:$R$791,11,FALSE),0)</f>
        <v>0</v>
      </c>
      <c r="R182" s="171">
        <f>IFERROR(VLOOKUP($K182,May!$H$5:$R$791,10,FALSE),0)  + IFERROR(VLOOKUP($K182,May!$H$5:$R$791,11,FALSE),0)</f>
        <v>0</v>
      </c>
      <c r="S182" s="171">
        <f>IFERROR(VLOOKUP($K182,Jun!$H$5:$R$791,10,FALSE),0)  + IFERROR(VLOOKUP($K182,Jun!$H$5:$R$791,11,FALSE),0)</f>
        <v>0</v>
      </c>
      <c r="T182" s="171">
        <f>IFERROR(VLOOKUP($K182,Jul!$H$5:$R$791,10,FALSE),0)  + IFERROR(VLOOKUP($K182,Jul!$H$5:$R$791,11,FALSE),0)</f>
        <v>0</v>
      </c>
      <c r="U182" s="171">
        <f>IFERROR(VLOOKUP($K182,Ago!$H$5:$R$791,10,FALSE),0)  + IFERROR(VLOOKUP($K182,Ago!$H$5:$R$791,11,FALSE),0)</f>
        <v>0</v>
      </c>
      <c r="V182" s="171">
        <f>IFERROR(VLOOKUP($K182,Set!$H$5:$R$791,10,FALSE),0)  + IFERROR(VLOOKUP($K182,Set!$H$5:$R$791,11,FALSE),0)</f>
        <v>0</v>
      </c>
      <c r="W182" s="171">
        <f>IFERROR(VLOOKUP($K182,Oct!$H$5:$R$791,10,FALSE),0)  + IFERROR(VLOOKUP($K182,Oct!$H$5:$R$791,11,FALSE),0)</f>
        <v>0</v>
      </c>
      <c r="X182" s="171">
        <f>IFERROR(VLOOKUP($K182,Nov!$H$5:$R$791,10,FALSE),0)  + IFERROR(VLOOKUP($K182,Nov!$H$5:$R$791,11,FALSE),0)</f>
        <v>0</v>
      </c>
      <c r="Y182" s="171">
        <f>IFERROR(VLOOKUP($K182,Dic!$H$5:$R$791,10,FALSE),0)  + IFERROR(VLOOKUP($K182,Dic!$H$5:$R$791,11,FALSE),0)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IFERROR(VLOOKUP($K183,Metas!$D$4:$V$477,19,FALSE),0)</f>
        <v>920</v>
      </c>
      <c r="N183" s="171">
        <f>IFERROR(VLOOKUP($K183,Ene!$H$5:$R$791,10,FALSE),0)  + IFERROR(VLOOKUP($K183,Ene!$H$5:$R$791,11,FALSE),0)</f>
        <v>18</v>
      </c>
      <c r="O183" s="171">
        <f>IFERROR(VLOOKUP($K183,Feb!$H$5:$R$791,10,FALSE),0)  + IFERROR(VLOOKUP($K183,Feb!$H$5:$R$791,11,FALSE),0)</f>
        <v>19</v>
      </c>
      <c r="P183" s="171">
        <f>IFERROR(VLOOKUP($K183,Mar!$H$5:$R$791,10,FALSE),0)  + IFERROR(VLOOKUP($K183,Mar!$H$5:$R$791,11,FALSE),0)</f>
        <v>18</v>
      </c>
      <c r="Q183" s="171">
        <f>IFERROR(VLOOKUP($K183,Abr!$H$5:$R$791,10,FALSE),0)  + IFERROR(VLOOKUP($K183,Abr!$H$5:$R$791,11,FALSE),0)</f>
        <v>2</v>
      </c>
      <c r="R183" s="171">
        <f>IFERROR(VLOOKUP($K183,May!$H$5:$R$791,10,FALSE),0)  + IFERROR(VLOOKUP($K183,May!$H$5:$R$791,11,FALSE),0)</f>
        <v>0</v>
      </c>
      <c r="S183" s="171">
        <f>IFERROR(VLOOKUP($K183,Jun!$H$5:$R$791,10,FALSE),0)  + IFERROR(VLOOKUP($K183,Jun!$H$5:$R$791,11,FALSE),0)</f>
        <v>0</v>
      </c>
      <c r="T183" s="171">
        <f>IFERROR(VLOOKUP($K183,Jul!$H$5:$R$791,10,FALSE),0)  + IFERROR(VLOOKUP($K183,Jul!$H$5:$R$791,11,FALSE),0)</f>
        <v>0</v>
      </c>
      <c r="U183" s="171">
        <f>IFERROR(VLOOKUP($K183,Ago!$H$5:$R$791,10,FALSE),0)  + IFERROR(VLOOKUP($K183,Ago!$H$5:$R$791,11,FALSE),0)</f>
        <v>0</v>
      </c>
      <c r="V183" s="171">
        <f>IFERROR(VLOOKUP($K183,Set!$H$5:$R$791,10,FALSE),0)  + IFERROR(VLOOKUP($K183,Set!$H$5:$R$791,11,FALSE),0)</f>
        <v>0</v>
      </c>
      <c r="W183" s="171">
        <f>IFERROR(VLOOKUP($K183,Oct!$H$5:$R$791,10,FALSE),0)  + IFERROR(VLOOKUP($K183,Oct!$H$5:$R$791,11,FALSE),0)</f>
        <v>0</v>
      </c>
      <c r="X183" s="171">
        <f>IFERROR(VLOOKUP($K183,Nov!$H$5:$R$791,10,FALSE),0)  + IFERROR(VLOOKUP($K183,Nov!$H$5:$R$791,11,FALSE),0)</f>
        <v>0</v>
      </c>
      <c r="Y183" s="171">
        <f>IFERROR(VLOOKUP($K183,Dic!$H$5:$R$791,10,FALSE),0)  + IFERROR(VLOOKUP($K183,Dic!$H$5:$R$791,11,FALSE),0)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IFERROR(VLOOKUP($K184,Metas!$D$4:$V$477,19,FALSE),0)</f>
        <v>114</v>
      </c>
      <c r="N184" s="171">
        <f>IFERROR(VLOOKUP($K184,Ene!$H$5:$R$791,10,FALSE),0)  + IFERROR(VLOOKUP($K184,Ene!$H$5:$R$791,11,FALSE),0)</f>
        <v>5</v>
      </c>
      <c r="O184" s="171">
        <f>IFERROR(VLOOKUP($K184,Feb!$H$5:$R$791,10,FALSE),0)  + IFERROR(VLOOKUP($K184,Feb!$H$5:$R$791,11,FALSE),0)</f>
        <v>2</v>
      </c>
      <c r="P184" s="171">
        <f>IFERROR(VLOOKUP($K184,Mar!$H$5:$R$791,10,FALSE),0)  + IFERROR(VLOOKUP($K184,Mar!$H$5:$R$791,11,FALSE),0)</f>
        <v>3</v>
      </c>
      <c r="Q184" s="171">
        <f>IFERROR(VLOOKUP($K184,Abr!$H$5:$R$791,10,FALSE),0)  + IFERROR(VLOOKUP($K184,Abr!$H$5:$R$791,11,FALSE),0)</f>
        <v>0</v>
      </c>
      <c r="R184" s="171">
        <f>IFERROR(VLOOKUP($K184,May!$H$5:$R$791,10,FALSE),0)  + IFERROR(VLOOKUP($K184,May!$H$5:$R$791,11,FALSE),0)</f>
        <v>0</v>
      </c>
      <c r="S184" s="171">
        <f>IFERROR(VLOOKUP($K184,Jun!$H$5:$R$791,10,FALSE),0)  + IFERROR(VLOOKUP($K184,Jun!$H$5:$R$791,11,FALSE),0)</f>
        <v>0</v>
      </c>
      <c r="T184" s="171">
        <f>IFERROR(VLOOKUP($K184,Jul!$H$5:$R$791,10,FALSE),0)  + IFERROR(VLOOKUP($K184,Jul!$H$5:$R$791,11,FALSE),0)</f>
        <v>0</v>
      </c>
      <c r="U184" s="171">
        <f>IFERROR(VLOOKUP($K184,Ago!$H$5:$R$791,10,FALSE),0)  + IFERROR(VLOOKUP($K184,Ago!$H$5:$R$791,11,FALSE),0)</f>
        <v>0</v>
      </c>
      <c r="V184" s="171">
        <f>IFERROR(VLOOKUP($K184,Set!$H$5:$R$791,10,FALSE),0)  + IFERROR(VLOOKUP($K184,Set!$H$5:$R$791,11,FALSE),0)</f>
        <v>0</v>
      </c>
      <c r="W184" s="171">
        <f>IFERROR(VLOOKUP($K184,Oct!$H$5:$R$791,10,FALSE),0)  + IFERROR(VLOOKUP($K184,Oct!$H$5:$R$791,11,FALSE),0)</f>
        <v>0</v>
      </c>
      <c r="X184" s="171">
        <f>IFERROR(VLOOKUP($K184,Nov!$H$5:$R$791,10,FALSE),0)  + IFERROR(VLOOKUP($K184,Nov!$H$5:$R$791,11,FALSE),0)</f>
        <v>0</v>
      </c>
      <c r="Y184" s="171">
        <f>IFERROR(VLOOKUP($K184,Dic!$H$5:$R$791,10,FALSE),0)  + IFERROR(VLOOKUP($K184,Dic!$H$5:$R$791,11,FALSE),0)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IFERROR(VLOOKUP($K185,Metas!$D$4:$V$477,19,FALSE),0)</f>
        <v>153</v>
      </c>
      <c r="N185" s="171">
        <f>IFERROR(VLOOKUP($K185,Ene!$H$5:$R$791,10,FALSE),0)  + IFERROR(VLOOKUP($K185,Ene!$H$5:$R$791,11,FALSE),0)</f>
        <v>8</v>
      </c>
      <c r="O185" s="171">
        <f>IFERROR(VLOOKUP($K185,Feb!$H$5:$R$791,10,FALSE),0)  + IFERROR(VLOOKUP($K185,Feb!$H$5:$R$791,11,FALSE),0)</f>
        <v>8</v>
      </c>
      <c r="P185" s="171">
        <f>IFERROR(VLOOKUP($K185,Mar!$H$5:$R$791,10,FALSE),0)  + IFERROR(VLOOKUP($K185,Mar!$H$5:$R$791,11,FALSE),0)</f>
        <v>15</v>
      </c>
      <c r="Q185" s="171">
        <f>IFERROR(VLOOKUP($K185,Abr!$H$5:$R$791,10,FALSE),0)  + IFERROR(VLOOKUP($K185,Abr!$H$5:$R$791,11,FALSE),0)</f>
        <v>0</v>
      </c>
      <c r="R185" s="171">
        <f>IFERROR(VLOOKUP($K185,May!$H$5:$R$791,10,FALSE),0)  + IFERROR(VLOOKUP($K185,May!$H$5:$R$791,11,FALSE),0)</f>
        <v>0</v>
      </c>
      <c r="S185" s="171">
        <f>IFERROR(VLOOKUP($K185,Jun!$H$5:$R$791,10,FALSE),0)  + IFERROR(VLOOKUP($K185,Jun!$H$5:$R$791,11,FALSE),0)</f>
        <v>0</v>
      </c>
      <c r="T185" s="171">
        <f>IFERROR(VLOOKUP($K185,Jul!$H$5:$R$791,10,FALSE),0)  + IFERROR(VLOOKUP($K185,Jul!$H$5:$R$791,11,FALSE),0)</f>
        <v>0</v>
      </c>
      <c r="U185" s="171">
        <f>IFERROR(VLOOKUP($K185,Ago!$H$5:$R$791,10,FALSE),0)  + IFERROR(VLOOKUP($K185,Ago!$H$5:$R$791,11,FALSE),0)</f>
        <v>0</v>
      </c>
      <c r="V185" s="171">
        <f>IFERROR(VLOOKUP($K185,Set!$H$5:$R$791,10,FALSE),0)  + IFERROR(VLOOKUP($K185,Set!$H$5:$R$791,11,FALSE),0)</f>
        <v>0</v>
      </c>
      <c r="W185" s="171">
        <f>IFERROR(VLOOKUP($K185,Oct!$H$5:$R$791,10,FALSE),0)  + IFERROR(VLOOKUP($K185,Oct!$H$5:$R$791,11,FALSE),0)</f>
        <v>0</v>
      </c>
      <c r="X185" s="171">
        <f>IFERROR(VLOOKUP($K185,Nov!$H$5:$R$791,10,FALSE),0)  + IFERROR(VLOOKUP($K185,Nov!$H$5:$R$791,11,FALSE),0)</f>
        <v>0</v>
      </c>
      <c r="Y185" s="171">
        <f>IFERROR(VLOOKUP($K185,Dic!$H$5:$R$791,10,FALSE),0)  + IFERROR(VLOOKUP($K185,Dic!$H$5:$R$791,11,FALSE),0)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IFERROR(VLOOKUP($K186,Metas!$D$4:$V$477,19,FALSE),0)</f>
        <v>93</v>
      </c>
      <c r="N186" s="171">
        <f>IFERROR(VLOOKUP($K186,Ene!$H$5:$R$791,10,FALSE),0)  + IFERROR(VLOOKUP($K186,Ene!$H$5:$R$791,11,FALSE),0)</f>
        <v>6</v>
      </c>
      <c r="O186" s="171">
        <f>IFERROR(VLOOKUP($K186,Feb!$H$5:$R$791,10,FALSE),0)  + IFERROR(VLOOKUP($K186,Feb!$H$5:$R$791,11,FALSE),0)</f>
        <v>5</v>
      </c>
      <c r="P186" s="171">
        <f>IFERROR(VLOOKUP($K186,Mar!$H$5:$R$791,10,FALSE),0)  + IFERROR(VLOOKUP($K186,Mar!$H$5:$R$791,11,FALSE),0)</f>
        <v>4</v>
      </c>
      <c r="Q186" s="171">
        <f>IFERROR(VLOOKUP($K186,Abr!$H$5:$R$791,10,FALSE),0)  + IFERROR(VLOOKUP($K186,Abr!$H$5:$R$791,11,FALSE),0)</f>
        <v>0</v>
      </c>
      <c r="R186" s="171">
        <f>IFERROR(VLOOKUP($K186,May!$H$5:$R$791,10,FALSE),0)  + IFERROR(VLOOKUP($K186,May!$H$5:$R$791,11,FALSE),0)</f>
        <v>0</v>
      </c>
      <c r="S186" s="171">
        <f>IFERROR(VLOOKUP($K186,Jun!$H$5:$R$791,10,FALSE),0)  + IFERROR(VLOOKUP($K186,Jun!$H$5:$R$791,11,FALSE),0)</f>
        <v>0</v>
      </c>
      <c r="T186" s="171">
        <f>IFERROR(VLOOKUP($K186,Jul!$H$5:$R$791,10,FALSE),0)  + IFERROR(VLOOKUP($K186,Jul!$H$5:$R$791,11,FALSE),0)</f>
        <v>0</v>
      </c>
      <c r="U186" s="171">
        <f>IFERROR(VLOOKUP($K186,Ago!$H$5:$R$791,10,FALSE),0)  + IFERROR(VLOOKUP($K186,Ago!$H$5:$R$791,11,FALSE),0)</f>
        <v>0</v>
      </c>
      <c r="V186" s="171">
        <f>IFERROR(VLOOKUP($K186,Set!$H$5:$R$791,10,FALSE),0)  + IFERROR(VLOOKUP($K186,Set!$H$5:$R$791,11,FALSE),0)</f>
        <v>0</v>
      </c>
      <c r="W186" s="171">
        <f>IFERROR(VLOOKUP($K186,Oct!$H$5:$R$791,10,FALSE),0)  + IFERROR(VLOOKUP($K186,Oct!$H$5:$R$791,11,FALSE),0)</f>
        <v>0</v>
      </c>
      <c r="X186" s="171">
        <f>IFERROR(VLOOKUP($K186,Nov!$H$5:$R$791,10,FALSE),0)  + IFERROR(VLOOKUP($K186,Nov!$H$5:$R$791,11,FALSE),0)</f>
        <v>0</v>
      </c>
      <c r="Y186" s="171">
        <f>IFERROR(VLOOKUP($K186,Dic!$H$5:$R$791,10,FALSE),0)  + IFERROR(VLOOKUP($K186,Dic!$H$5:$R$791,11,FALSE),0)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IFERROR(VLOOKUP($K187,Metas!$D$4:$V$477,19,FALSE),0)</f>
        <v>0</v>
      </c>
      <c r="N187" s="171">
        <f>IFERROR(VLOOKUP($K187,Ene!$H$5:$R$791,10,FALSE),0)  + IFERROR(VLOOKUP($K187,Ene!$H$5:$R$791,11,FALSE),0)</f>
        <v>0</v>
      </c>
      <c r="O187" s="171">
        <f>IFERROR(VLOOKUP($K187,Feb!$H$5:$R$791,10,FALSE),0)  + IFERROR(VLOOKUP($K187,Feb!$H$5:$R$791,11,FALSE),0)</f>
        <v>0</v>
      </c>
      <c r="P187" s="171">
        <f>IFERROR(VLOOKUP($K187,Mar!$H$5:$R$791,10,FALSE),0)  + IFERROR(VLOOKUP($K187,Mar!$H$5:$R$791,11,FALSE),0)</f>
        <v>0</v>
      </c>
      <c r="Q187" s="171">
        <f>IFERROR(VLOOKUP($K187,Abr!$H$5:$R$791,10,FALSE),0)  + IFERROR(VLOOKUP($K187,Abr!$H$5:$R$791,11,FALSE),0)</f>
        <v>0</v>
      </c>
      <c r="R187" s="171">
        <f>IFERROR(VLOOKUP($K187,May!$H$5:$R$791,10,FALSE),0)  + IFERROR(VLOOKUP($K187,May!$H$5:$R$791,11,FALSE),0)</f>
        <v>0</v>
      </c>
      <c r="S187" s="171">
        <f>IFERROR(VLOOKUP($K187,Jun!$H$5:$R$791,10,FALSE),0)  + IFERROR(VLOOKUP($K187,Jun!$H$5:$R$791,11,FALSE),0)</f>
        <v>0</v>
      </c>
      <c r="T187" s="171">
        <f>IFERROR(VLOOKUP($K187,Jul!$H$5:$R$791,10,FALSE),0)  + IFERROR(VLOOKUP($K187,Jul!$H$5:$R$791,11,FALSE),0)</f>
        <v>0</v>
      </c>
      <c r="U187" s="171">
        <f>IFERROR(VLOOKUP($K187,Ago!$H$5:$R$791,10,FALSE),0)  + IFERROR(VLOOKUP($K187,Ago!$H$5:$R$791,11,FALSE),0)</f>
        <v>0</v>
      </c>
      <c r="V187" s="171">
        <f>IFERROR(VLOOKUP($K187,Set!$H$5:$R$791,10,FALSE),0)  + IFERROR(VLOOKUP($K187,Set!$H$5:$R$791,11,FALSE),0)</f>
        <v>0</v>
      </c>
      <c r="W187" s="171">
        <f>IFERROR(VLOOKUP($K187,Oct!$H$5:$R$791,10,FALSE),0)  + IFERROR(VLOOKUP($K187,Oct!$H$5:$R$791,11,FALSE),0)</f>
        <v>0</v>
      </c>
      <c r="X187" s="171">
        <f>IFERROR(VLOOKUP($K187,Nov!$H$5:$R$791,10,FALSE),0)  + IFERROR(VLOOKUP($K187,Nov!$H$5:$R$791,11,FALSE),0)</f>
        <v>0</v>
      </c>
      <c r="Y187" s="171">
        <f>IFERROR(VLOOKUP($K187,Dic!$H$5:$R$791,10,FALSE),0)  + IFERROR(VLOOKUP($K187,Dic!$H$5:$R$791,11,FALSE),0)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IFERROR(VLOOKUP($K188,Metas!$D$4:$V$477,19,FALSE),0)</f>
        <v>0</v>
      </c>
      <c r="N188" s="171">
        <f>IFERROR(VLOOKUP($K188,Ene!$H$5:$R$791,10,FALSE),0)  + IFERROR(VLOOKUP($K188,Ene!$H$5:$R$791,11,FALSE),0)</f>
        <v>0</v>
      </c>
      <c r="O188" s="171">
        <f>IFERROR(VLOOKUP($K188,Feb!$H$5:$R$791,10,FALSE),0)  + IFERROR(VLOOKUP($K188,Feb!$H$5:$R$791,11,FALSE),0)</f>
        <v>0</v>
      </c>
      <c r="P188" s="171">
        <f>IFERROR(VLOOKUP($K188,Mar!$H$5:$R$791,10,FALSE),0)  + IFERROR(VLOOKUP($K188,Mar!$H$5:$R$791,11,FALSE),0)</f>
        <v>0</v>
      </c>
      <c r="Q188" s="171">
        <f>IFERROR(VLOOKUP($K188,Abr!$H$5:$R$791,10,FALSE),0)  + IFERROR(VLOOKUP($K188,Abr!$H$5:$R$791,11,FALSE),0)</f>
        <v>0</v>
      </c>
      <c r="R188" s="171">
        <f>IFERROR(VLOOKUP($K188,May!$H$5:$R$791,10,FALSE),0)  + IFERROR(VLOOKUP($K188,May!$H$5:$R$791,11,FALSE),0)</f>
        <v>0</v>
      </c>
      <c r="S188" s="171">
        <f>IFERROR(VLOOKUP($K188,Jun!$H$5:$R$791,10,FALSE),0)  + IFERROR(VLOOKUP($K188,Jun!$H$5:$R$791,11,FALSE),0)</f>
        <v>0</v>
      </c>
      <c r="T188" s="171">
        <f>IFERROR(VLOOKUP($K188,Jul!$H$5:$R$791,10,FALSE),0)  + IFERROR(VLOOKUP($K188,Jul!$H$5:$R$791,11,FALSE),0)</f>
        <v>0</v>
      </c>
      <c r="U188" s="171">
        <f>IFERROR(VLOOKUP($K188,Ago!$H$5:$R$791,10,FALSE),0)  + IFERROR(VLOOKUP($K188,Ago!$H$5:$R$791,11,FALSE),0)</f>
        <v>0</v>
      </c>
      <c r="V188" s="171">
        <f>IFERROR(VLOOKUP($K188,Set!$H$5:$R$791,10,FALSE),0)  + IFERROR(VLOOKUP($K188,Set!$H$5:$R$791,11,FALSE),0)</f>
        <v>0</v>
      </c>
      <c r="W188" s="171">
        <f>IFERROR(VLOOKUP($K188,Oct!$H$5:$R$791,10,FALSE),0)  + IFERROR(VLOOKUP($K188,Oct!$H$5:$R$791,11,FALSE),0)</f>
        <v>0</v>
      </c>
      <c r="X188" s="171">
        <f>IFERROR(VLOOKUP($K188,Nov!$H$5:$R$791,10,FALSE),0)  + IFERROR(VLOOKUP($K188,Nov!$H$5:$R$791,11,FALSE),0)</f>
        <v>0</v>
      </c>
      <c r="Y188" s="171">
        <f>IFERROR(VLOOKUP($K188,Dic!$H$5:$R$791,10,FALSE),0)  + IFERROR(VLOOKUP($K188,Dic!$H$5:$R$791,11,FALSE),0)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IFERROR(VLOOKUP($K189,Metas!$D$4:$V$477,19,FALSE),0)</f>
        <v>1099</v>
      </c>
      <c r="N189" s="171">
        <f>IFERROR(VLOOKUP($K189,Ene!$H$5:$R$791,10,FALSE),0)  + IFERROR(VLOOKUP($K189,Ene!$H$5:$R$791,11,FALSE),0)</f>
        <v>13</v>
      </c>
      <c r="O189" s="171">
        <f>IFERROR(VLOOKUP($K189,Feb!$H$5:$R$791,10,FALSE),0)  + IFERROR(VLOOKUP($K189,Feb!$H$5:$R$791,11,FALSE),0)</f>
        <v>22</v>
      </c>
      <c r="P189" s="171">
        <f>IFERROR(VLOOKUP($K189,Mar!$H$5:$R$791,10,FALSE),0)  + IFERROR(VLOOKUP($K189,Mar!$H$5:$R$791,11,FALSE),0)</f>
        <v>27</v>
      </c>
      <c r="Q189" s="171">
        <f>IFERROR(VLOOKUP($K189,Abr!$H$5:$R$791,10,FALSE),0)  + IFERROR(VLOOKUP($K189,Abr!$H$5:$R$791,11,FALSE),0)</f>
        <v>8</v>
      </c>
      <c r="R189" s="171">
        <f>IFERROR(VLOOKUP($K189,May!$H$5:$R$791,10,FALSE),0)  + IFERROR(VLOOKUP($K189,May!$H$5:$R$791,11,FALSE),0)</f>
        <v>0</v>
      </c>
      <c r="S189" s="171">
        <f>IFERROR(VLOOKUP($K189,Jun!$H$5:$R$791,10,FALSE),0)  + IFERROR(VLOOKUP($K189,Jun!$H$5:$R$791,11,FALSE),0)</f>
        <v>0</v>
      </c>
      <c r="T189" s="171">
        <f>IFERROR(VLOOKUP($K189,Jul!$H$5:$R$791,10,FALSE),0)  + IFERROR(VLOOKUP($K189,Jul!$H$5:$R$791,11,FALSE),0)</f>
        <v>0</v>
      </c>
      <c r="U189" s="171">
        <f>IFERROR(VLOOKUP($K189,Ago!$H$5:$R$791,10,FALSE),0)  + IFERROR(VLOOKUP($K189,Ago!$H$5:$R$791,11,FALSE),0)</f>
        <v>0</v>
      </c>
      <c r="V189" s="171">
        <f>IFERROR(VLOOKUP($K189,Set!$H$5:$R$791,10,FALSE),0)  + IFERROR(VLOOKUP($K189,Set!$H$5:$R$791,11,FALSE),0)</f>
        <v>0</v>
      </c>
      <c r="W189" s="171">
        <f>IFERROR(VLOOKUP($K189,Oct!$H$5:$R$791,10,FALSE),0)  + IFERROR(VLOOKUP($K189,Oct!$H$5:$R$791,11,FALSE),0)</f>
        <v>0</v>
      </c>
      <c r="X189" s="171">
        <f>IFERROR(VLOOKUP($K189,Nov!$H$5:$R$791,10,FALSE),0)  + IFERROR(VLOOKUP($K189,Nov!$H$5:$R$791,11,FALSE),0)</f>
        <v>0</v>
      </c>
      <c r="Y189" s="171">
        <f>IFERROR(VLOOKUP($K189,Dic!$H$5:$R$791,10,FALSE),0)  + IFERROR(VLOOKUP($K189,Dic!$H$5:$R$791,11,FALSE),0)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IFERROR(VLOOKUP($K190,Metas!$D$4:$V$477,19,FALSE),0)</f>
        <v>54</v>
      </c>
      <c r="N190" s="171">
        <f>IFERROR(VLOOKUP($K190,Ene!$H$5:$R$791,10,FALSE),0)  + IFERROR(VLOOKUP($K190,Ene!$H$5:$R$791,11,FALSE),0)</f>
        <v>0</v>
      </c>
      <c r="O190" s="171">
        <f>IFERROR(VLOOKUP($K190,Feb!$H$5:$R$791,10,FALSE),0)  + IFERROR(VLOOKUP($K190,Feb!$H$5:$R$791,11,FALSE),0)</f>
        <v>0</v>
      </c>
      <c r="P190" s="171">
        <f>IFERROR(VLOOKUP($K190,Mar!$H$5:$R$791,10,FALSE),0)  + IFERROR(VLOOKUP($K190,Mar!$H$5:$R$791,11,FALSE),0)</f>
        <v>0</v>
      </c>
      <c r="Q190" s="171">
        <f>IFERROR(VLOOKUP($K190,Abr!$H$5:$R$791,10,FALSE),0)  + IFERROR(VLOOKUP($K190,Abr!$H$5:$R$791,11,FALSE),0)</f>
        <v>0</v>
      </c>
      <c r="R190" s="171">
        <f>IFERROR(VLOOKUP($K190,May!$H$5:$R$791,10,FALSE),0)  + IFERROR(VLOOKUP($K190,May!$H$5:$R$791,11,FALSE),0)</f>
        <v>0</v>
      </c>
      <c r="S190" s="171">
        <f>IFERROR(VLOOKUP($K190,Jun!$H$5:$R$791,10,FALSE),0)  + IFERROR(VLOOKUP($K190,Jun!$H$5:$R$791,11,FALSE),0)</f>
        <v>0</v>
      </c>
      <c r="T190" s="171">
        <f>IFERROR(VLOOKUP($K190,Jul!$H$5:$R$791,10,FALSE),0)  + IFERROR(VLOOKUP($K190,Jul!$H$5:$R$791,11,FALSE),0)</f>
        <v>0</v>
      </c>
      <c r="U190" s="171">
        <f>IFERROR(VLOOKUP($K190,Ago!$H$5:$R$791,10,FALSE),0)  + IFERROR(VLOOKUP($K190,Ago!$H$5:$R$791,11,FALSE),0)</f>
        <v>0</v>
      </c>
      <c r="V190" s="171">
        <f>IFERROR(VLOOKUP($K190,Set!$H$5:$R$791,10,FALSE),0)  + IFERROR(VLOOKUP($K190,Set!$H$5:$R$791,11,FALSE),0)</f>
        <v>0</v>
      </c>
      <c r="W190" s="171">
        <f>IFERROR(VLOOKUP($K190,Oct!$H$5:$R$791,10,FALSE),0)  + IFERROR(VLOOKUP($K190,Oct!$H$5:$R$791,11,FALSE),0)</f>
        <v>0</v>
      </c>
      <c r="X190" s="171">
        <f>IFERROR(VLOOKUP($K190,Nov!$H$5:$R$791,10,FALSE),0)  + IFERROR(VLOOKUP($K190,Nov!$H$5:$R$791,11,FALSE),0)</f>
        <v>0</v>
      </c>
      <c r="Y190" s="171">
        <f>IFERROR(VLOOKUP($K190,Dic!$H$5:$R$791,10,FALSE),0)  + IFERROR(VLOOKUP($K190,Dic!$H$5:$R$791,11,FALSE),0)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IFERROR(VLOOKUP($K191,Metas!$D$4:$V$477,19,FALSE),0)</f>
        <v>58</v>
      </c>
      <c r="N191" s="171">
        <f>IFERROR(VLOOKUP($K191,Ene!$H$5:$R$791,10,FALSE),0)  + IFERROR(VLOOKUP($K191,Ene!$H$5:$R$791,11,FALSE),0)</f>
        <v>0</v>
      </c>
      <c r="O191" s="171">
        <f>IFERROR(VLOOKUP($K191,Feb!$H$5:$R$791,10,FALSE),0)  + IFERROR(VLOOKUP($K191,Feb!$H$5:$R$791,11,FALSE),0)</f>
        <v>2</v>
      </c>
      <c r="P191" s="171">
        <f>IFERROR(VLOOKUP($K191,Mar!$H$5:$R$791,10,FALSE),0)  + IFERROR(VLOOKUP($K191,Mar!$H$5:$R$791,11,FALSE),0)</f>
        <v>1</v>
      </c>
      <c r="Q191" s="171">
        <f>IFERROR(VLOOKUP($K191,Abr!$H$5:$R$791,10,FALSE),0)  + IFERROR(VLOOKUP($K191,Abr!$H$5:$R$791,11,FALSE),0)</f>
        <v>0</v>
      </c>
      <c r="R191" s="171">
        <f>IFERROR(VLOOKUP($K191,May!$H$5:$R$791,10,FALSE),0)  + IFERROR(VLOOKUP($K191,May!$H$5:$R$791,11,FALSE),0)</f>
        <v>0</v>
      </c>
      <c r="S191" s="171">
        <f>IFERROR(VLOOKUP($K191,Jun!$H$5:$R$791,10,FALSE),0)  + IFERROR(VLOOKUP($K191,Jun!$H$5:$R$791,11,FALSE),0)</f>
        <v>0</v>
      </c>
      <c r="T191" s="171">
        <f>IFERROR(VLOOKUP($K191,Jul!$H$5:$R$791,10,FALSE),0)  + IFERROR(VLOOKUP($K191,Jul!$H$5:$R$791,11,FALSE),0)</f>
        <v>0</v>
      </c>
      <c r="U191" s="171">
        <f>IFERROR(VLOOKUP($K191,Ago!$H$5:$R$791,10,FALSE),0)  + IFERROR(VLOOKUP($K191,Ago!$H$5:$R$791,11,FALSE),0)</f>
        <v>0</v>
      </c>
      <c r="V191" s="171">
        <f>IFERROR(VLOOKUP($K191,Set!$H$5:$R$791,10,FALSE),0)  + IFERROR(VLOOKUP($K191,Set!$H$5:$R$791,11,FALSE),0)</f>
        <v>0</v>
      </c>
      <c r="W191" s="171">
        <f>IFERROR(VLOOKUP($K191,Oct!$H$5:$R$791,10,FALSE),0)  + IFERROR(VLOOKUP($K191,Oct!$H$5:$R$791,11,FALSE),0)</f>
        <v>0</v>
      </c>
      <c r="X191" s="171">
        <f>IFERROR(VLOOKUP($K191,Nov!$H$5:$R$791,10,FALSE),0)  + IFERROR(VLOOKUP($K191,Nov!$H$5:$R$791,11,FALSE),0)</f>
        <v>0</v>
      </c>
      <c r="Y191" s="171">
        <f>IFERROR(VLOOKUP($K191,Dic!$H$5:$R$791,10,FALSE),0)  + IFERROR(VLOOKUP($K191,Dic!$H$5:$R$791,11,FALSE),0)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IFERROR(VLOOKUP($K192,Metas!$D$4:$V$477,19,FALSE),0)</f>
        <v>207</v>
      </c>
      <c r="N192" s="171">
        <f>IFERROR(VLOOKUP($K192,Ene!$H$5:$R$791,10,FALSE),0)  + IFERROR(VLOOKUP($K192,Ene!$H$5:$R$791,11,FALSE),0)</f>
        <v>0</v>
      </c>
      <c r="O192" s="171">
        <f>IFERROR(VLOOKUP($K192,Feb!$H$5:$R$791,10,FALSE),0)  + IFERROR(VLOOKUP($K192,Feb!$H$5:$R$791,11,FALSE),0)</f>
        <v>0</v>
      </c>
      <c r="P192" s="171">
        <f>IFERROR(VLOOKUP($K192,Mar!$H$5:$R$791,10,FALSE),0)  + IFERROR(VLOOKUP($K192,Mar!$H$5:$R$791,11,FALSE),0)</f>
        <v>3</v>
      </c>
      <c r="Q192" s="171">
        <f>IFERROR(VLOOKUP($K192,Abr!$H$5:$R$791,10,FALSE),0)  + IFERROR(VLOOKUP($K192,Abr!$H$5:$R$791,11,FALSE),0)</f>
        <v>0</v>
      </c>
      <c r="R192" s="171">
        <f>IFERROR(VLOOKUP($K192,May!$H$5:$R$791,10,FALSE),0)  + IFERROR(VLOOKUP($K192,May!$H$5:$R$791,11,FALSE),0)</f>
        <v>0</v>
      </c>
      <c r="S192" s="171">
        <f>IFERROR(VLOOKUP($K192,Jun!$H$5:$R$791,10,FALSE),0)  + IFERROR(VLOOKUP($K192,Jun!$H$5:$R$791,11,FALSE),0)</f>
        <v>0</v>
      </c>
      <c r="T192" s="171">
        <f>IFERROR(VLOOKUP($K192,Jul!$H$5:$R$791,10,FALSE),0)  + IFERROR(VLOOKUP($K192,Jul!$H$5:$R$791,11,FALSE),0)</f>
        <v>0</v>
      </c>
      <c r="U192" s="171">
        <f>IFERROR(VLOOKUP($K192,Ago!$H$5:$R$791,10,FALSE),0)  + IFERROR(VLOOKUP($K192,Ago!$H$5:$R$791,11,FALSE),0)</f>
        <v>0</v>
      </c>
      <c r="V192" s="171">
        <f>IFERROR(VLOOKUP($K192,Set!$H$5:$R$791,10,FALSE),0)  + IFERROR(VLOOKUP($K192,Set!$H$5:$R$791,11,FALSE),0)</f>
        <v>0</v>
      </c>
      <c r="W192" s="171">
        <f>IFERROR(VLOOKUP($K192,Oct!$H$5:$R$791,10,FALSE),0)  + IFERROR(VLOOKUP($K192,Oct!$H$5:$R$791,11,FALSE),0)</f>
        <v>0</v>
      </c>
      <c r="X192" s="171">
        <f>IFERROR(VLOOKUP($K192,Nov!$H$5:$R$791,10,FALSE),0)  + IFERROR(VLOOKUP($K192,Nov!$H$5:$R$791,11,FALSE),0)</f>
        <v>0</v>
      </c>
      <c r="Y192" s="171">
        <f>IFERROR(VLOOKUP($K192,Dic!$H$5:$R$791,10,FALSE),0)  + IFERROR(VLOOKUP($K192,Dic!$H$5:$R$791,11,FALSE),0)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IFERROR(VLOOKUP($K193,Metas!$D$4:$V$477,19,FALSE),0)</f>
        <v>191</v>
      </c>
      <c r="N193" s="171">
        <f>IFERROR(VLOOKUP($K193,Ene!$H$5:$R$791,10,FALSE),0)  + IFERROR(VLOOKUP($K193,Ene!$H$5:$R$791,11,FALSE),0)</f>
        <v>6</v>
      </c>
      <c r="O193" s="171">
        <f>IFERROR(VLOOKUP($K193,Feb!$H$5:$R$791,10,FALSE),0)  + IFERROR(VLOOKUP($K193,Feb!$H$5:$R$791,11,FALSE),0)</f>
        <v>6</v>
      </c>
      <c r="P193" s="171">
        <f>IFERROR(VLOOKUP($K193,Mar!$H$5:$R$791,10,FALSE),0)  + IFERROR(VLOOKUP($K193,Mar!$H$5:$R$791,11,FALSE),0)</f>
        <v>10</v>
      </c>
      <c r="Q193" s="171">
        <f>IFERROR(VLOOKUP($K193,Abr!$H$5:$R$791,10,FALSE),0)  + IFERROR(VLOOKUP($K193,Abr!$H$5:$R$791,11,FALSE),0)</f>
        <v>1</v>
      </c>
      <c r="R193" s="171">
        <f>IFERROR(VLOOKUP($K193,May!$H$5:$R$791,10,FALSE),0)  + IFERROR(VLOOKUP($K193,May!$H$5:$R$791,11,FALSE),0)</f>
        <v>0</v>
      </c>
      <c r="S193" s="171">
        <f>IFERROR(VLOOKUP($K193,Jun!$H$5:$R$791,10,FALSE),0)  + IFERROR(VLOOKUP($K193,Jun!$H$5:$R$791,11,FALSE),0)</f>
        <v>0</v>
      </c>
      <c r="T193" s="171">
        <f>IFERROR(VLOOKUP($K193,Jul!$H$5:$R$791,10,FALSE),0)  + IFERROR(VLOOKUP($K193,Jul!$H$5:$R$791,11,FALSE),0)</f>
        <v>0</v>
      </c>
      <c r="U193" s="171">
        <f>IFERROR(VLOOKUP($K193,Ago!$H$5:$R$791,10,FALSE),0)  + IFERROR(VLOOKUP($K193,Ago!$H$5:$R$791,11,FALSE),0)</f>
        <v>0</v>
      </c>
      <c r="V193" s="171">
        <f>IFERROR(VLOOKUP($K193,Set!$H$5:$R$791,10,FALSE),0)  + IFERROR(VLOOKUP($K193,Set!$H$5:$R$791,11,FALSE),0)</f>
        <v>0</v>
      </c>
      <c r="W193" s="171">
        <f>IFERROR(VLOOKUP($K193,Oct!$H$5:$R$791,10,FALSE),0)  + IFERROR(VLOOKUP($K193,Oct!$H$5:$R$791,11,FALSE),0)</f>
        <v>0</v>
      </c>
      <c r="X193" s="171">
        <f>IFERROR(VLOOKUP($K193,Nov!$H$5:$R$791,10,FALSE),0)  + IFERROR(VLOOKUP($K193,Nov!$H$5:$R$791,11,FALSE),0)</f>
        <v>0</v>
      </c>
      <c r="Y193" s="171">
        <f>IFERROR(VLOOKUP($K193,Dic!$H$5:$R$791,10,FALSE),0)  + IFERROR(VLOOKUP($K193,Dic!$H$5:$R$791,11,FALSE),0)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IFERROR(VLOOKUP($K194,Metas!$D$4:$V$477,19,FALSE),0)</f>
        <v>0</v>
      </c>
      <c r="N194" s="171">
        <f>IFERROR(VLOOKUP($K194,Ene!$H$5:$R$791,10,FALSE),0)  + IFERROR(VLOOKUP($K194,Ene!$H$5:$R$791,11,FALSE),0)</f>
        <v>0</v>
      </c>
      <c r="O194" s="171">
        <f>IFERROR(VLOOKUP($K194,Feb!$H$5:$R$791,10,FALSE),0)  + IFERROR(VLOOKUP($K194,Feb!$H$5:$R$791,11,FALSE),0)</f>
        <v>0</v>
      </c>
      <c r="P194" s="171">
        <f>IFERROR(VLOOKUP($K194,Mar!$H$5:$R$791,10,FALSE),0)  + IFERROR(VLOOKUP($K194,Mar!$H$5:$R$791,11,FALSE),0)</f>
        <v>0</v>
      </c>
      <c r="Q194" s="171">
        <f>IFERROR(VLOOKUP($K194,Abr!$H$5:$R$791,10,FALSE),0)  + IFERROR(VLOOKUP($K194,Abr!$H$5:$R$791,11,FALSE),0)</f>
        <v>0</v>
      </c>
      <c r="R194" s="171">
        <f>IFERROR(VLOOKUP($K194,May!$H$5:$R$791,10,FALSE),0)  + IFERROR(VLOOKUP($K194,May!$H$5:$R$791,11,FALSE),0)</f>
        <v>0</v>
      </c>
      <c r="S194" s="171">
        <f>IFERROR(VLOOKUP($K194,Jun!$H$5:$R$791,10,FALSE),0)  + IFERROR(VLOOKUP($K194,Jun!$H$5:$R$791,11,FALSE),0)</f>
        <v>0</v>
      </c>
      <c r="T194" s="171">
        <f>IFERROR(VLOOKUP($K194,Jul!$H$5:$R$791,10,FALSE),0)  + IFERROR(VLOOKUP($K194,Jul!$H$5:$R$791,11,FALSE),0)</f>
        <v>0</v>
      </c>
      <c r="U194" s="171">
        <f>IFERROR(VLOOKUP($K194,Ago!$H$5:$R$791,10,FALSE),0)  + IFERROR(VLOOKUP($K194,Ago!$H$5:$R$791,11,FALSE),0)</f>
        <v>0</v>
      </c>
      <c r="V194" s="171">
        <f>IFERROR(VLOOKUP($K194,Set!$H$5:$R$791,10,FALSE),0)  + IFERROR(VLOOKUP($K194,Set!$H$5:$R$791,11,FALSE),0)</f>
        <v>0</v>
      </c>
      <c r="W194" s="171">
        <f>IFERROR(VLOOKUP($K194,Oct!$H$5:$R$791,10,FALSE),0)  + IFERROR(VLOOKUP($K194,Oct!$H$5:$R$791,11,FALSE),0)</f>
        <v>0</v>
      </c>
      <c r="X194" s="171">
        <f>IFERROR(VLOOKUP($K194,Nov!$H$5:$R$791,10,FALSE),0)  + IFERROR(VLOOKUP($K194,Nov!$H$5:$R$791,11,FALSE),0)</f>
        <v>0</v>
      </c>
      <c r="Y194" s="171">
        <f>IFERROR(VLOOKUP($K194,Dic!$H$5:$R$791,10,FALSE),0)  + IFERROR(VLOOKUP($K194,Dic!$H$5:$R$791,11,FALSE),0)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IFERROR(VLOOKUP($K195,Metas!$D$4:$V$477,19,FALSE),0)</f>
        <v>106</v>
      </c>
      <c r="N195" s="171">
        <f>IFERROR(VLOOKUP($K195,Ene!$H$5:$R$791,10,FALSE),0)  + IFERROR(VLOOKUP($K195,Ene!$H$5:$R$791,11,FALSE),0)</f>
        <v>1</v>
      </c>
      <c r="O195" s="171">
        <f>IFERROR(VLOOKUP($K195,Feb!$H$5:$R$791,10,FALSE),0)  + IFERROR(VLOOKUP($K195,Feb!$H$5:$R$791,11,FALSE),0)</f>
        <v>11</v>
      </c>
      <c r="P195" s="171">
        <f>IFERROR(VLOOKUP($K195,Mar!$H$5:$R$791,10,FALSE),0)  + IFERROR(VLOOKUP($K195,Mar!$H$5:$R$791,11,FALSE),0)</f>
        <v>3</v>
      </c>
      <c r="Q195" s="171">
        <f>IFERROR(VLOOKUP($K195,Abr!$H$5:$R$791,10,FALSE),0)  + IFERROR(VLOOKUP($K195,Abr!$H$5:$R$791,11,FALSE),0)</f>
        <v>0</v>
      </c>
      <c r="R195" s="171">
        <f>IFERROR(VLOOKUP($K195,May!$H$5:$R$791,10,FALSE),0)  + IFERROR(VLOOKUP($K195,May!$H$5:$R$791,11,FALSE),0)</f>
        <v>0</v>
      </c>
      <c r="S195" s="171">
        <f>IFERROR(VLOOKUP($K195,Jun!$H$5:$R$791,10,FALSE),0)  + IFERROR(VLOOKUP($K195,Jun!$H$5:$R$791,11,FALSE),0)</f>
        <v>0</v>
      </c>
      <c r="T195" s="171">
        <f>IFERROR(VLOOKUP($K195,Jul!$H$5:$R$791,10,FALSE),0)  + IFERROR(VLOOKUP($K195,Jul!$H$5:$R$791,11,FALSE),0)</f>
        <v>0</v>
      </c>
      <c r="U195" s="171">
        <f>IFERROR(VLOOKUP($K195,Ago!$H$5:$R$791,10,FALSE),0)  + IFERROR(VLOOKUP($K195,Ago!$H$5:$R$791,11,FALSE),0)</f>
        <v>0</v>
      </c>
      <c r="V195" s="171">
        <f>IFERROR(VLOOKUP($K195,Set!$H$5:$R$791,10,FALSE),0)  + IFERROR(VLOOKUP($K195,Set!$H$5:$R$791,11,FALSE),0)</f>
        <v>0</v>
      </c>
      <c r="W195" s="171">
        <f>IFERROR(VLOOKUP($K195,Oct!$H$5:$R$791,10,FALSE),0)  + IFERROR(VLOOKUP($K195,Oct!$H$5:$R$791,11,FALSE),0)</f>
        <v>0</v>
      </c>
      <c r="X195" s="171">
        <f>IFERROR(VLOOKUP($K195,Nov!$H$5:$R$791,10,FALSE),0)  + IFERROR(VLOOKUP($K195,Nov!$H$5:$R$791,11,FALSE),0)</f>
        <v>0</v>
      </c>
      <c r="Y195" s="171">
        <f>IFERROR(VLOOKUP($K195,Dic!$H$5:$R$791,10,FALSE),0)  + IFERROR(VLOOKUP($K195,Dic!$H$5:$R$791,11,FALSE),0)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IFERROR(VLOOKUP($K196,Metas!$D$4:$V$477,19,FALSE),0)</f>
        <v>103</v>
      </c>
      <c r="N196" s="171">
        <f>IFERROR(VLOOKUP($K196,Ene!$H$5:$R$791,10,FALSE),0)  + IFERROR(VLOOKUP($K196,Ene!$H$5:$R$791,11,FALSE),0)</f>
        <v>7</v>
      </c>
      <c r="O196" s="171">
        <f>IFERROR(VLOOKUP($K196,Feb!$H$5:$R$791,10,FALSE),0)  + IFERROR(VLOOKUP($K196,Feb!$H$5:$R$791,11,FALSE),0)</f>
        <v>4</v>
      </c>
      <c r="P196" s="171">
        <f>IFERROR(VLOOKUP($K196,Mar!$H$5:$R$791,10,FALSE),0)  + IFERROR(VLOOKUP($K196,Mar!$H$5:$R$791,11,FALSE),0)</f>
        <v>2</v>
      </c>
      <c r="Q196" s="171">
        <f>IFERROR(VLOOKUP($K196,Abr!$H$5:$R$791,10,FALSE),0)  + IFERROR(VLOOKUP($K196,Abr!$H$5:$R$791,11,FALSE),0)</f>
        <v>0</v>
      </c>
      <c r="R196" s="171">
        <f>IFERROR(VLOOKUP($K196,May!$H$5:$R$791,10,FALSE),0)  + IFERROR(VLOOKUP($K196,May!$H$5:$R$791,11,FALSE),0)</f>
        <v>0</v>
      </c>
      <c r="S196" s="171">
        <f>IFERROR(VLOOKUP($K196,Jun!$H$5:$R$791,10,FALSE),0)  + IFERROR(VLOOKUP($K196,Jun!$H$5:$R$791,11,FALSE),0)</f>
        <v>0</v>
      </c>
      <c r="T196" s="171">
        <f>IFERROR(VLOOKUP($K196,Jul!$H$5:$R$791,10,FALSE),0)  + IFERROR(VLOOKUP($K196,Jul!$H$5:$R$791,11,FALSE),0)</f>
        <v>0</v>
      </c>
      <c r="U196" s="171">
        <f>IFERROR(VLOOKUP($K196,Ago!$H$5:$R$791,10,FALSE),0)  + IFERROR(VLOOKUP($K196,Ago!$H$5:$R$791,11,FALSE),0)</f>
        <v>0</v>
      </c>
      <c r="V196" s="171">
        <f>IFERROR(VLOOKUP($K196,Set!$H$5:$R$791,10,FALSE),0)  + IFERROR(VLOOKUP($K196,Set!$H$5:$R$791,11,FALSE),0)</f>
        <v>0</v>
      </c>
      <c r="W196" s="171">
        <f>IFERROR(VLOOKUP($K196,Oct!$H$5:$R$791,10,FALSE),0)  + IFERROR(VLOOKUP($K196,Oct!$H$5:$R$791,11,FALSE),0)</f>
        <v>0</v>
      </c>
      <c r="X196" s="171">
        <f>IFERROR(VLOOKUP($K196,Nov!$H$5:$R$791,10,FALSE),0)  + IFERROR(VLOOKUP($K196,Nov!$H$5:$R$791,11,FALSE),0)</f>
        <v>0</v>
      </c>
      <c r="Y196" s="171">
        <f>IFERROR(VLOOKUP($K196,Dic!$H$5:$R$791,10,FALSE),0)  + IFERROR(VLOOKUP($K196,Dic!$H$5:$R$791,11,FALSE),0)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IFERROR(VLOOKUP($K197,Metas!$D$4:$V$477,19,FALSE),0)</f>
        <v>141</v>
      </c>
      <c r="N197" s="171">
        <f>IFERROR(VLOOKUP($K197,Ene!$H$5:$R$791,10,FALSE),0)  + IFERROR(VLOOKUP($K197,Ene!$H$5:$R$791,11,FALSE),0)</f>
        <v>0</v>
      </c>
      <c r="O197" s="171">
        <f>IFERROR(VLOOKUP($K197,Feb!$H$5:$R$791,10,FALSE),0)  + IFERROR(VLOOKUP($K197,Feb!$H$5:$R$791,11,FALSE),0)</f>
        <v>0</v>
      </c>
      <c r="P197" s="171">
        <f>IFERROR(VLOOKUP($K197,Mar!$H$5:$R$791,10,FALSE),0)  + IFERROR(VLOOKUP($K197,Mar!$H$5:$R$791,11,FALSE),0)</f>
        <v>1</v>
      </c>
      <c r="Q197" s="171">
        <f>IFERROR(VLOOKUP($K197,Abr!$H$5:$R$791,10,FALSE),0)  + IFERROR(VLOOKUP($K197,Abr!$H$5:$R$791,11,FALSE),0)</f>
        <v>0</v>
      </c>
      <c r="R197" s="171">
        <f>IFERROR(VLOOKUP($K197,May!$H$5:$R$791,10,FALSE),0)  + IFERROR(VLOOKUP($K197,May!$H$5:$R$791,11,FALSE),0)</f>
        <v>0</v>
      </c>
      <c r="S197" s="171">
        <f>IFERROR(VLOOKUP($K197,Jun!$H$5:$R$791,10,FALSE),0)  + IFERROR(VLOOKUP($K197,Jun!$H$5:$R$791,11,FALSE),0)</f>
        <v>0</v>
      </c>
      <c r="T197" s="171">
        <f>IFERROR(VLOOKUP($K197,Jul!$H$5:$R$791,10,FALSE),0)  + IFERROR(VLOOKUP($K197,Jul!$H$5:$R$791,11,FALSE),0)</f>
        <v>0</v>
      </c>
      <c r="U197" s="171">
        <f>IFERROR(VLOOKUP($K197,Ago!$H$5:$R$791,10,FALSE),0)  + IFERROR(VLOOKUP($K197,Ago!$H$5:$R$791,11,FALSE),0)</f>
        <v>0</v>
      </c>
      <c r="V197" s="171">
        <f>IFERROR(VLOOKUP($K197,Set!$H$5:$R$791,10,FALSE),0)  + IFERROR(VLOOKUP($K197,Set!$H$5:$R$791,11,FALSE),0)</f>
        <v>0</v>
      </c>
      <c r="W197" s="171">
        <f>IFERROR(VLOOKUP($K197,Oct!$H$5:$R$791,10,FALSE),0)  + IFERROR(VLOOKUP($K197,Oct!$H$5:$R$791,11,FALSE),0)</f>
        <v>0</v>
      </c>
      <c r="X197" s="171">
        <f>IFERROR(VLOOKUP($K197,Nov!$H$5:$R$791,10,FALSE),0)  + IFERROR(VLOOKUP($K197,Nov!$H$5:$R$791,11,FALSE),0)</f>
        <v>0</v>
      </c>
      <c r="Y197" s="171">
        <f>IFERROR(VLOOKUP($K197,Dic!$H$5:$R$791,10,FALSE),0)  + IFERROR(VLOOKUP($K197,Dic!$H$5:$R$791,11,FALSE),0)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IFERROR(VLOOKUP($K198,Metas!$D$4:$V$477,19,FALSE),0)</f>
        <v>293</v>
      </c>
      <c r="N198" s="171">
        <f>IFERROR(VLOOKUP($K198,Ene!$H$5:$R$791,10,FALSE),0)  + IFERROR(VLOOKUP($K198,Ene!$H$5:$R$791,11,FALSE),0)</f>
        <v>3</v>
      </c>
      <c r="O198" s="171">
        <f>IFERROR(VLOOKUP($K198,Feb!$H$5:$R$791,10,FALSE),0)  + IFERROR(VLOOKUP($K198,Feb!$H$5:$R$791,11,FALSE),0)</f>
        <v>1</v>
      </c>
      <c r="P198" s="171">
        <f>IFERROR(VLOOKUP($K198,Mar!$H$5:$R$791,10,FALSE),0)  + IFERROR(VLOOKUP($K198,Mar!$H$5:$R$791,11,FALSE),0)</f>
        <v>0</v>
      </c>
      <c r="Q198" s="171">
        <f>IFERROR(VLOOKUP($K198,Abr!$H$5:$R$791,10,FALSE),0)  + IFERROR(VLOOKUP($K198,Abr!$H$5:$R$791,11,FALSE),0)</f>
        <v>0</v>
      </c>
      <c r="R198" s="171">
        <f>IFERROR(VLOOKUP($K198,May!$H$5:$R$791,10,FALSE),0)  + IFERROR(VLOOKUP($K198,May!$H$5:$R$791,11,FALSE),0)</f>
        <v>0</v>
      </c>
      <c r="S198" s="171">
        <f>IFERROR(VLOOKUP($K198,Jun!$H$5:$R$791,10,FALSE),0)  + IFERROR(VLOOKUP($K198,Jun!$H$5:$R$791,11,FALSE),0)</f>
        <v>0</v>
      </c>
      <c r="T198" s="171">
        <f>IFERROR(VLOOKUP($K198,Jul!$H$5:$R$791,10,FALSE),0)  + IFERROR(VLOOKUP($K198,Jul!$H$5:$R$791,11,FALSE),0)</f>
        <v>0</v>
      </c>
      <c r="U198" s="171">
        <f>IFERROR(VLOOKUP($K198,Ago!$H$5:$R$791,10,FALSE),0)  + IFERROR(VLOOKUP($K198,Ago!$H$5:$R$791,11,FALSE),0)</f>
        <v>0</v>
      </c>
      <c r="V198" s="171">
        <f>IFERROR(VLOOKUP($K198,Set!$H$5:$R$791,10,FALSE),0)  + IFERROR(VLOOKUP($K198,Set!$H$5:$R$791,11,FALSE),0)</f>
        <v>0</v>
      </c>
      <c r="W198" s="171">
        <f>IFERROR(VLOOKUP($K198,Oct!$H$5:$R$791,10,FALSE),0)  + IFERROR(VLOOKUP($K198,Oct!$H$5:$R$791,11,FALSE),0)</f>
        <v>0</v>
      </c>
      <c r="X198" s="171">
        <f>IFERROR(VLOOKUP($K198,Nov!$H$5:$R$791,10,FALSE),0)  + IFERROR(VLOOKUP($K198,Nov!$H$5:$R$791,11,FALSE),0)</f>
        <v>0</v>
      </c>
      <c r="Y198" s="171">
        <f>IFERROR(VLOOKUP($K198,Dic!$H$5:$R$791,10,FALSE),0)  + IFERROR(VLOOKUP($K198,Dic!$H$5:$R$791,11,FALSE),0)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IFERROR(VLOOKUP($K199,Metas!$D$4:$V$477,19,FALSE),0)</f>
        <v>44</v>
      </c>
      <c r="N199" s="171">
        <f>IFERROR(VLOOKUP($K199,Ene!$H$5:$R$791,10,FALSE),0)  + IFERROR(VLOOKUP($K199,Ene!$H$5:$R$791,11,FALSE),0)</f>
        <v>1</v>
      </c>
      <c r="O199" s="171">
        <f>IFERROR(VLOOKUP($K199,Feb!$H$5:$R$791,10,FALSE),0)  + IFERROR(VLOOKUP($K199,Feb!$H$5:$R$791,11,FALSE),0)</f>
        <v>0</v>
      </c>
      <c r="P199" s="171">
        <f>IFERROR(VLOOKUP($K199,Mar!$H$5:$R$791,10,FALSE),0)  + IFERROR(VLOOKUP($K199,Mar!$H$5:$R$791,11,FALSE),0)</f>
        <v>0</v>
      </c>
      <c r="Q199" s="171">
        <f>IFERROR(VLOOKUP($K199,Abr!$H$5:$R$791,10,FALSE),0)  + IFERROR(VLOOKUP($K199,Abr!$H$5:$R$791,11,FALSE),0)</f>
        <v>0</v>
      </c>
      <c r="R199" s="171">
        <f>IFERROR(VLOOKUP($K199,May!$H$5:$R$791,10,FALSE),0)  + IFERROR(VLOOKUP($K199,May!$H$5:$R$791,11,FALSE),0)</f>
        <v>0</v>
      </c>
      <c r="S199" s="171">
        <f>IFERROR(VLOOKUP($K199,Jun!$H$5:$R$791,10,FALSE),0)  + IFERROR(VLOOKUP($K199,Jun!$H$5:$R$791,11,FALSE),0)</f>
        <v>0</v>
      </c>
      <c r="T199" s="171">
        <f>IFERROR(VLOOKUP($K199,Jul!$H$5:$R$791,10,FALSE),0)  + IFERROR(VLOOKUP($K199,Jul!$H$5:$R$791,11,FALSE),0)</f>
        <v>0</v>
      </c>
      <c r="U199" s="171">
        <f>IFERROR(VLOOKUP($K199,Ago!$H$5:$R$791,10,FALSE),0)  + IFERROR(VLOOKUP($K199,Ago!$H$5:$R$791,11,FALSE),0)</f>
        <v>0</v>
      </c>
      <c r="V199" s="171">
        <f>IFERROR(VLOOKUP($K199,Set!$H$5:$R$791,10,FALSE),0)  + IFERROR(VLOOKUP($K199,Set!$H$5:$R$791,11,FALSE),0)</f>
        <v>0</v>
      </c>
      <c r="W199" s="171">
        <f>IFERROR(VLOOKUP($K199,Oct!$H$5:$R$791,10,FALSE),0)  + IFERROR(VLOOKUP($K199,Oct!$H$5:$R$791,11,FALSE),0)</f>
        <v>0</v>
      </c>
      <c r="X199" s="171">
        <f>IFERROR(VLOOKUP($K199,Nov!$H$5:$R$791,10,FALSE),0)  + IFERROR(VLOOKUP($K199,Nov!$H$5:$R$791,11,FALSE),0)</f>
        <v>0</v>
      </c>
      <c r="Y199" s="171">
        <f>IFERROR(VLOOKUP($K199,Dic!$H$5:$R$791,10,FALSE),0)  + IFERROR(VLOOKUP($K199,Dic!$H$5:$R$791,11,FALSE),0)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IFERROR(VLOOKUP($K200,Metas!$D$4:$V$477,19,FALSE),0)</f>
        <v>45</v>
      </c>
      <c r="N200" s="171">
        <f>IFERROR(VLOOKUP($K200,Ene!$H$5:$R$791,10,FALSE),0)  + IFERROR(VLOOKUP($K200,Ene!$H$5:$R$791,11,FALSE),0)</f>
        <v>0</v>
      </c>
      <c r="O200" s="171">
        <f>IFERROR(VLOOKUP($K200,Feb!$H$5:$R$791,10,FALSE),0)  + IFERROR(VLOOKUP($K200,Feb!$H$5:$R$791,11,FALSE),0)</f>
        <v>0</v>
      </c>
      <c r="P200" s="171">
        <f>IFERROR(VLOOKUP($K200,Mar!$H$5:$R$791,10,FALSE),0)  + IFERROR(VLOOKUP($K200,Mar!$H$5:$R$791,11,FALSE),0)</f>
        <v>0</v>
      </c>
      <c r="Q200" s="171">
        <f>IFERROR(VLOOKUP($K200,Abr!$H$5:$R$791,10,FALSE),0)  + IFERROR(VLOOKUP($K200,Abr!$H$5:$R$791,11,FALSE),0)</f>
        <v>0</v>
      </c>
      <c r="R200" s="171">
        <f>IFERROR(VLOOKUP($K200,May!$H$5:$R$791,10,FALSE),0)  + IFERROR(VLOOKUP($K200,May!$H$5:$R$791,11,FALSE),0)</f>
        <v>0</v>
      </c>
      <c r="S200" s="171">
        <f>IFERROR(VLOOKUP($K200,Jun!$H$5:$R$791,10,FALSE),0)  + IFERROR(VLOOKUP($K200,Jun!$H$5:$R$791,11,FALSE),0)</f>
        <v>0</v>
      </c>
      <c r="T200" s="171">
        <f>IFERROR(VLOOKUP($K200,Jul!$H$5:$R$791,10,FALSE),0)  + IFERROR(VLOOKUP($K200,Jul!$H$5:$R$791,11,FALSE),0)</f>
        <v>0</v>
      </c>
      <c r="U200" s="171">
        <f>IFERROR(VLOOKUP($K200,Ago!$H$5:$R$791,10,FALSE),0)  + IFERROR(VLOOKUP($K200,Ago!$H$5:$R$791,11,FALSE),0)</f>
        <v>0</v>
      </c>
      <c r="V200" s="171">
        <f>IFERROR(VLOOKUP($K200,Set!$H$5:$R$791,10,FALSE),0)  + IFERROR(VLOOKUP($K200,Set!$H$5:$R$791,11,FALSE),0)</f>
        <v>0</v>
      </c>
      <c r="W200" s="171">
        <f>IFERROR(VLOOKUP($K200,Oct!$H$5:$R$791,10,FALSE),0)  + IFERROR(VLOOKUP($K200,Oct!$H$5:$R$791,11,FALSE),0)</f>
        <v>0</v>
      </c>
      <c r="X200" s="171">
        <f>IFERROR(VLOOKUP($K200,Nov!$H$5:$R$791,10,FALSE),0)  + IFERROR(VLOOKUP($K200,Nov!$H$5:$R$791,11,FALSE),0)</f>
        <v>0</v>
      </c>
      <c r="Y200" s="171">
        <f>IFERROR(VLOOKUP($K200,Dic!$H$5:$R$791,10,FALSE),0)  + IFERROR(VLOOKUP($K200,Dic!$H$5:$R$791,11,FALSE),0)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IFERROR(VLOOKUP($K201,Metas!$D$4:$V$477,19,FALSE),0)</f>
        <v>0</v>
      </c>
      <c r="N201" s="171">
        <f>IFERROR(VLOOKUP($K201,Ene!$H$5:$R$791,10,FALSE),0)  + IFERROR(VLOOKUP($K201,Ene!$H$5:$R$791,11,FALSE),0)</f>
        <v>0</v>
      </c>
      <c r="O201" s="171">
        <f>IFERROR(VLOOKUP($K201,Feb!$H$5:$R$791,10,FALSE),0)  + IFERROR(VLOOKUP($K201,Feb!$H$5:$R$791,11,FALSE),0)</f>
        <v>0</v>
      </c>
      <c r="P201" s="171">
        <f>IFERROR(VLOOKUP($K201,Mar!$H$5:$R$791,10,FALSE),0)  + IFERROR(VLOOKUP($K201,Mar!$H$5:$R$791,11,FALSE),0)</f>
        <v>0</v>
      </c>
      <c r="Q201" s="171">
        <f>IFERROR(VLOOKUP($K201,Abr!$H$5:$R$791,10,FALSE),0)  + IFERROR(VLOOKUP($K201,Abr!$H$5:$R$791,11,FALSE),0)</f>
        <v>0</v>
      </c>
      <c r="R201" s="171">
        <f>IFERROR(VLOOKUP($K201,May!$H$5:$R$791,10,FALSE),0)  + IFERROR(VLOOKUP($K201,May!$H$5:$R$791,11,FALSE),0)</f>
        <v>0</v>
      </c>
      <c r="S201" s="171">
        <f>IFERROR(VLOOKUP($K201,Jun!$H$5:$R$791,10,FALSE),0)  + IFERROR(VLOOKUP($K201,Jun!$H$5:$R$791,11,FALSE),0)</f>
        <v>0</v>
      </c>
      <c r="T201" s="171">
        <f>IFERROR(VLOOKUP($K201,Jul!$H$5:$R$791,10,FALSE),0)  + IFERROR(VLOOKUP($K201,Jul!$H$5:$R$791,11,FALSE),0)</f>
        <v>0</v>
      </c>
      <c r="U201" s="171">
        <f>IFERROR(VLOOKUP($K201,Ago!$H$5:$R$791,10,FALSE),0)  + IFERROR(VLOOKUP($K201,Ago!$H$5:$R$791,11,FALSE),0)</f>
        <v>0</v>
      </c>
      <c r="V201" s="171">
        <f>IFERROR(VLOOKUP($K201,Set!$H$5:$R$791,10,FALSE),0)  + IFERROR(VLOOKUP($K201,Set!$H$5:$R$791,11,FALSE),0)</f>
        <v>0</v>
      </c>
      <c r="W201" s="171">
        <f>IFERROR(VLOOKUP($K201,Oct!$H$5:$R$791,10,FALSE),0)  + IFERROR(VLOOKUP($K201,Oct!$H$5:$R$791,11,FALSE),0)</f>
        <v>0</v>
      </c>
      <c r="X201" s="171">
        <f>IFERROR(VLOOKUP($K201,Nov!$H$5:$R$791,10,FALSE),0)  + IFERROR(VLOOKUP($K201,Nov!$H$5:$R$791,11,FALSE),0)</f>
        <v>0</v>
      </c>
      <c r="Y201" s="171">
        <f>IFERROR(VLOOKUP($K201,Dic!$H$5:$R$791,10,FALSE),0)  + IFERROR(VLOOKUP($K201,Dic!$H$5:$R$791,11,FALSE),0)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IFERROR(VLOOKUP($K202,Metas!$D$4:$V$477,19,FALSE),0)</f>
        <v>0</v>
      </c>
      <c r="N202" s="171">
        <f>IFERROR(VLOOKUP($K202,Ene!$H$5:$R$791,10,FALSE),0)  + IFERROR(VLOOKUP($K202,Ene!$H$5:$R$791,11,FALSE),0)</f>
        <v>0</v>
      </c>
      <c r="O202" s="171">
        <f>IFERROR(VLOOKUP($K202,Feb!$H$5:$R$791,10,FALSE),0)  + IFERROR(VLOOKUP($K202,Feb!$H$5:$R$791,11,FALSE),0)</f>
        <v>0</v>
      </c>
      <c r="P202" s="171">
        <f>IFERROR(VLOOKUP($K202,Mar!$H$5:$R$791,10,FALSE),0)  + IFERROR(VLOOKUP($K202,Mar!$H$5:$R$791,11,FALSE),0)</f>
        <v>0</v>
      </c>
      <c r="Q202" s="171">
        <f>IFERROR(VLOOKUP($K202,Abr!$H$5:$R$791,10,FALSE),0)  + IFERROR(VLOOKUP($K202,Abr!$H$5:$R$791,11,FALSE),0)</f>
        <v>0</v>
      </c>
      <c r="R202" s="171">
        <f>IFERROR(VLOOKUP($K202,May!$H$5:$R$791,10,FALSE),0)  + IFERROR(VLOOKUP($K202,May!$H$5:$R$791,11,FALSE),0)</f>
        <v>0</v>
      </c>
      <c r="S202" s="171">
        <f>IFERROR(VLOOKUP($K202,Jun!$H$5:$R$791,10,FALSE),0)  + IFERROR(VLOOKUP($K202,Jun!$H$5:$R$791,11,FALSE),0)</f>
        <v>0</v>
      </c>
      <c r="T202" s="171">
        <f>IFERROR(VLOOKUP($K202,Jul!$H$5:$R$791,10,FALSE),0)  + IFERROR(VLOOKUP($K202,Jul!$H$5:$R$791,11,FALSE),0)</f>
        <v>0</v>
      </c>
      <c r="U202" s="171">
        <f>IFERROR(VLOOKUP($K202,Ago!$H$5:$R$791,10,FALSE),0)  + IFERROR(VLOOKUP($K202,Ago!$H$5:$R$791,11,FALSE),0)</f>
        <v>0</v>
      </c>
      <c r="V202" s="171">
        <f>IFERROR(VLOOKUP($K202,Set!$H$5:$R$791,10,FALSE),0)  + IFERROR(VLOOKUP($K202,Set!$H$5:$R$791,11,FALSE),0)</f>
        <v>0</v>
      </c>
      <c r="W202" s="171">
        <f>IFERROR(VLOOKUP($K202,Oct!$H$5:$R$791,10,FALSE),0)  + IFERROR(VLOOKUP($K202,Oct!$H$5:$R$791,11,FALSE),0)</f>
        <v>0</v>
      </c>
      <c r="X202" s="171">
        <f>IFERROR(VLOOKUP($K202,Nov!$H$5:$R$791,10,FALSE),0)  + IFERROR(VLOOKUP($K202,Nov!$H$5:$R$791,11,FALSE),0)</f>
        <v>0</v>
      </c>
      <c r="Y202" s="171">
        <f>IFERROR(VLOOKUP($K202,Dic!$H$5:$R$791,10,FALSE),0)  + IFERROR(VLOOKUP($K202,Dic!$H$5:$R$791,11,FALSE),0)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IFERROR(VLOOKUP($K203,Metas!$D$4:$V$477,19,FALSE),0)</f>
        <v>0</v>
      </c>
      <c r="N203" s="171">
        <f>IFERROR(VLOOKUP($K203,Ene!$H$5:$R$791,10,FALSE),0)  + IFERROR(VLOOKUP($K203,Ene!$H$5:$R$791,11,FALSE),0)</f>
        <v>0</v>
      </c>
      <c r="O203" s="171">
        <f>IFERROR(VLOOKUP($K203,Feb!$H$5:$R$791,10,FALSE),0)  + IFERROR(VLOOKUP($K203,Feb!$H$5:$R$791,11,FALSE),0)</f>
        <v>0</v>
      </c>
      <c r="P203" s="171">
        <f>IFERROR(VLOOKUP($K203,Mar!$H$5:$R$791,10,FALSE),0)  + IFERROR(VLOOKUP($K203,Mar!$H$5:$R$791,11,FALSE),0)</f>
        <v>0</v>
      </c>
      <c r="Q203" s="171">
        <f>IFERROR(VLOOKUP($K203,Abr!$H$5:$R$791,10,FALSE),0)  + IFERROR(VLOOKUP($K203,Abr!$H$5:$R$791,11,FALSE),0)</f>
        <v>0</v>
      </c>
      <c r="R203" s="171">
        <f>IFERROR(VLOOKUP($K203,May!$H$5:$R$791,10,FALSE),0)  + IFERROR(VLOOKUP($K203,May!$H$5:$R$791,11,FALSE),0)</f>
        <v>0</v>
      </c>
      <c r="S203" s="171">
        <f>IFERROR(VLOOKUP($K203,Jun!$H$5:$R$791,10,FALSE),0)  + IFERROR(VLOOKUP($K203,Jun!$H$5:$R$791,11,FALSE),0)</f>
        <v>0</v>
      </c>
      <c r="T203" s="171">
        <f>IFERROR(VLOOKUP($K203,Jul!$H$5:$R$791,10,FALSE),0)  + IFERROR(VLOOKUP($K203,Jul!$H$5:$R$791,11,FALSE),0)</f>
        <v>0</v>
      </c>
      <c r="U203" s="171">
        <f>IFERROR(VLOOKUP($K203,Ago!$H$5:$R$791,10,FALSE),0)  + IFERROR(VLOOKUP($K203,Ago!$H$5:$R$791,11,FALSE),0)</f>
        <v>0</v>
      </c>
      <c r="V203" s="171">
        <f>IFERROR(VLOOKUP($K203,Set!$H$5:$R$791,10,FALSE),0)  + IFERROR(VLOOKUP($K203,Set!$H$5:$R$791,11,FALSE),0)</f>
        <v>0</v>
      </c>
      <c r="W203" s="171">
        <f>IFERROR(VLOOKUP($K203,Oct!$H$5:$R$791,10,FALSE),0)  + IFERROR(VLOOKUP($K203,Oct!$H$5:$R$791,11,FALSE),0)</f>
        <v>0</v>
      </c>
      <c r="X203" s="171">
        <f>IFERROR(VLOOKUP($K203,Nov!$H$5:$R$791,10,FALSE),0)  + IFERROR(VLOOKUP($K203,Nov!$H$5:$R$791,11,FALSE),0)</f>
        <v>0</v>
      </c>
      <c r="Y203" s="171">
        <f>IFERROR(VLOOKUP($K203,Dic!$H$5:$R$791,10,FALSE),0)  + IFERROR(VLOOKUP($K203,Dic!$H$5:$R$791,11,FALSE),0)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IFERROR(VLOOKUP($K204,Metas!$D$4:$V$477,19,FALSE),0)</f>
        <v>0</v>
      </c>
      <c r="N204" s="171">
        <f>IFERROR(VLOOKUP($K204,Ene!$H$5:$R$791,10,FALSE),0)  + IFERROR(VLOOKUP($K204,Ene!$H$5:$R$791,11,FALSE),0)</f>
        <v>0</v>
      </c>
      <c r="O204" s="171">
        <f>IFERROR(VLOOKUP($K204,Feb!$H$5:$R$791,10,FALSE),0)  + IFERROR(VLOOKUP($K204,Feb!$H$5:$R$791,11,FALSE),0)</f>
        <v>0</v>
      </c>
      <c r="P204" s="171">
        <f>IFERROR(VLOOKUP($K204,Mar!$H$5:$R$791,10,FALSE),0)  + IFERROR(VLOOKUP($K204,Mar!$H$5:$R$791,11,FALSE),0)</f>
        <v>0</v>
      </c>
      <c r="Q204" s="171">
        <f>IFERROR(VLOOKUP($K204,Abr!$H$5:$R$791,10,FALSE),0)  + IFERROR(VLOOKUP($K204,Abr!$H$5:$R$791,11,FALSE),0)</f>
        <v>0</v>
      </c>
      <c r="R204" s="171">
        <f>IFERROR(VLOOKUP($K204,May!$H$5:$R$791,10,FALSE),0)  + IFERROR(VLOOKUP($K204,May!$H$5:$R$791,11,FALSE),0)</f>
        <v>0</v>
      </c>
      <c r="S204" s="171">
        <f>IFERROR(VLOOKUP($K204,Jun!$H$5:$R$791,10,FALSE),0)  + IFERROR(VLOOKUP($K204,Jun!$H$5:$R$791,11,FALSE),0)</f>
        <v>0</v>
      </c>
      <c r="T204" s="171">
        <f>IFERROR(VLOOKUP($K204,Jul!$H$5:$R$791,10,FALSE),0)  + IFERROR(VLOOKUP($K204,Jul!$H$5:$R$791,11,FALSE),0)</f>
        <v>0</v>
      </c>
      <c r="U204" s="171">
        <f>IFERROR(VLOOKUP($K204,Ago!$H$5:$R$791,10,FALSE),0)  + IFERROR(VLOOKUP($K204,Ago!$H$5:$R$791,11,FALSE),0)</f>
        <v>0</v>
      </c>
      <c r="V204" s="171">
        <f>IFERROR(VLOOKUP($K204,Set!$H$5:$R$791,10,FALSE),0)  + IFERROR(VLOOKUP($K204,Set!$H$5:$R$791,11,FALSE),0)</f>
        <v>0</v>
      </c>
      <c r="W204" s="171">
        <f>IFERROR(VLOOKUP($K204,Oct!$H$5:$R$791,10,FALSE),0)  + IFERROR(VLOOKUP($K204,Oct!$H$5:$R$791,11,FALSE),0)</f>
        <v>0</v>
      </c>
      <c r="X204" s="171">
        <f>IFERROR(VLOOKUP($K204,Nov!$H$5:$R$791,10,FALSE),0)  + IFERROR(VLOOKUP($K204,Nov!$H$5:$R$791,11,FALSE),0)</f>
        <v>0</v>
      </c>
      <c r="Y204" s="171">
        <f>IFERROR(VLOOKUP($K204,Dic!$H$5:$R$791,10,FALSE),0)  + IFERROR(VLOOKUP($K204,Dic!$H$5:$R$791,11,FALSE),0)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IFERROR(VLOOKUP($K205,Metas!$D$4:$V$477,19,FALSE),0)</f>
        <v>0</v>
      </c>
      <c r="N205" s="171">
        <f>IFERROR(VLOOKUP($K205,Ene!$H$5:$R$791,10,FALSE),0)  + IFERROR(VLOOKUP($K205,Ene!$H$5:$R$791,11,FALSE),0)</f>
        <v>0</v>
      </c>
      <c r="O205" s="171">
        <f>IFERROR(VLOOKUP($K205,Feb!$H$5:$R$791,10,FALSE),0)  + IFERROR(VLOOKUP($K205,Feb!$H$5:$R$791,11,FALSE),0)</f>
        <v>0</v>
      </c>
      <c r="P205" s="171">
        <f>IFERROR(VLOOKUP($K205,Mar!$H$5:$R$791,10,FALSE),0)  + IFERROR(VLOOKUP($K205,Mar!$H$5:$R$791,11,FALSE),0)</f>
        <v>0</v>
      </c>
      <c r="Q205" s="171">
        <f>IFERROR(VLOOKUP($K205,Abr!$H$5:$R$791,10,FALSE),0)  + IFERROR(VLOOKUP($K205,Abr!$H$5:$R$791,11,FALSE),0)</f>
        <v>0</v>
      </c>
      <c r="R205" s="171">
        <f>IFERROR(VLOOKUP($K205,May!$H$5:$R$791,10,FALSE),0)  + IFERROR(VLOOKUP($K205,May!$H$5:$R$791,11,FALSE),0)</f>
        <v>0</v>
      </c>
      <c r="S205" s="171">
        <f>IFERROR(VLOOKUP($K205,Jun!$H$5:$R$791,10,FALSE),0)  + IFERROR(VLOOKUP($K205,Jun!$H$5:$R$791,11,FALSE),0)</f>
        <v>0</v>
      </c>
      <c r="T205" s="171">
        <f>IFERROR(VLOOKUP($K205,Jul!$H$5:$R$791,10,FALSE),0)  + IFERROR(VLOOKUP($K205,Jul!$H$5:$R$791,11,FALSE),0)</f>
        <v>0</v>
      </c>
      <c r="U205" s="171">
        <f>IFERROR(VLOOKUP($K205,Ago!$H$5:$R$791,10,FALSE),0)  + IFERROR(VLOOKUP($K205,Ago!$H$5:$R$791,11,FALSE),0)</f>
        <v>0</v>
      </c>
      <c r="V205" s="171">
        <f>IFERROR(VLOOKUP($K205,Set!$H$5:$R$791,10,FALSE),0)  + IFERROR(VLOOKUP($K205,Set!$H$5:$R$791,11,FALSE),0)</f>
        <v>0</v>
      </c>
      <c r="W205" s="171">
        <f>IFERROR(VLOOKUP($K205,Oct!$H$5:$R$791,10,FALSE),0)  + IFERROR(VLOOKUP($K205,Oct!$H$5:$R$791,11,FALSE),0)</f>
        <v>0</v>
      </c>
      <c r="X205" s="171">
        <f>IFERROR(VLOOKUP($K205,Nov!$H$5:$R$791,10,FALSE),0)  + IFERROR(VLOOKUP($K205,Nov!$H$5:$R$791,11,FALSE),0)</f>
        <v>0</v>
      </c>
      <c r="Y205" s="171">
        <f>IFERROR(VLOOKUP($K205,Dic!$H$5:$R$791,10,FALSE),0)  + IFERROR(VLOOKUP($K205,Dic!$H$5:$R$791,11,FALSE),0)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IFERROR(VLOOKUP($K206,Metas!$D$4:$V$477,19,FALSE),0)</f>
        <v>0</v>
      </c>
      <c r="N206" s="171">
        <f>IFERROR(VLOOKUP($K206,Ene!$H$5:$R$791,10,FALSE),0)  + IFERROR(VLOOKUP($K206,Ene!$H$5:$R$791,11,FALSE),0)</f>
        <v>5</v>
      </c>
      <c r="O206" s="171">
        <f>IFERROR(VLOOKUP($K206,Feb!$H$5:$R$791,10,FALSE),0)  + IFERROR(VLOOKUP($K206,Feb!$H$5:$R$791,11,FALSE),0)</f>
        <v>8</v>
      </c>
      <c r="P206" s="171">
        <f>IFERROR(VLOOKUP($K206,Mar!$H$5:$R$791,10,FALSE),0)  + IFERROR(VLOOKUP($K206,Mar!$H$5:$R$791,11,FALSE),0)</f>
        <v>5</v>
      </c>
      <c r="Q206" s="171">
        <f>IFERROR(VLOOKUP($K206,Abr!$H$5:$R$791,10,FALSE),0)  + IFERROR(VLOOKUP($K206,Abr!$H$5:$R$791,11,FALSE),0)</f>
        <v>2</v>
      </c>
      <c r="R206" s="171">
        <f>IFERROR(VLOOKUP($K206,May!$H$5:$R$791,10,FALSE),0)  + IFERROR(VLOOKUP($K206,May!$H$5:$R$791,11,FALSE),0)</f>
        <v>0</v>
      </c>
      <c r="S206" s="171">
        <f>IFERROR(VLOOKUP($K206,Jun!$H$5:$R$791,10,FALSE),0)  + IFERROR(VLOOKUP($K206,Jun!$H$5:$R$791,11,FALSE),0)</f>
        <v>0</v>
      </c>
      <c r="T206" s="171">
        <f>IFERROR(VLOOKUP($K206,Jul!$H$5:$R$791,10,FALSE),0)  + IFERROR(VLOOKUP($K206,Jul!$H$5:$R$791,11,FALSE),0)</f>
        <v>0</v>
      </c>
      <c r="U206" s="171">
        <f>IFERROR(VLOOKUP($K206,Ago!$H$5:$R$791,10,FALSE),0)  + IFERROR(VLOOKUP($K206,Ago!$H$5:$R$791,11,FALSE),0)</f>
        <v>0</v>
      </c>
      <c r="V206" s="171">
        <f>IFERROR(VLOOKUP($K206,Set!$H$5:$R$791,10,FALSE),0)  + IFERROR(VLOOKUP($K206,Set!$H$5:$R$791,11,FALSE),0)</f>
        <v>0</v>
      </c>
      <c r="W206" s="171">
        <f>IFERROR(VLOOKUP($K206,Oct!$H$5:$R$791,10,FALSE),0)  + IFERROR(VLOOKUP($K206,Oct!$H$5:$R$791,11,FALSE),0)</f>
        <v>0</v>
      </c>
      <c r="X206" s="171">
        <f>IFERROR(VLOOKUP($K206,Nov!$H$5:$R$791,10,FALSE),0)  + IFERROR(VLOOKUP($K206,Nov!$H$5:$R$791,11,FALSE),0)</f>
        <v>0</v>
      </c>
      <c r="Y206" s="171">
        <f>IFERROR(VLOOKUP($K206,Dic!$H$5:$R$791,10,FALSE),0)  + IFERROR(VLOOKUP($K206,Dic!$H$5:$R$791,11,FALSE),0)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IFERROR(VLOOKUP($K207,Metas!$D$4:$V$477,19,FALSE),0)</f>
        <v>0</v>
      </c>
      <c r="N207" s="171">
        <f>IFERROR(VLOOKUP($K207,Ene!$H$5:$R$791,10,FALSE),0)  + IFERROR(VLOOKUP($K207,Ene!$H$5:$R$791,11,FALSE),0)</f>
        <v>0</v>
      </c>
      <c r="O207" s="171">
        <f>IFERROR(VLOOKUP($K207,Feb!$H$5:$R$791,10,FALSE),0)  + IFERROR(VLOOKUP($K207,Feb!$H$5:$R$791,11,FALSE),0)</f>
        <v>0</v>
      </c>
      <c r="P207" s="171">
        <f>IFERROR(VLOOKUP($K207,Mar!$H$5:$R$791,10,FALSE),0)  + IFERROR(VLOOKUP($K207,Mar!$H$5:$R$791,11,FALSE),0)</f>
        <v>0</v>
      </c>
      <c r="Q207" s="171">
        <f>IFERROR(VLOOKUP($K207,Abr!$H$5:$R$791,10,FALSE),0)  + IFERROR(VLOOKUP($K207,Abr!$H$5:$R$791,11,FALSE),0)</f>
        <v>0</v>
      </c>
      <c r="R207" s="171">
        <f>IFERROR(VLOOKUP($K207,May!$H$5:$R$791,10,FALSE),0)  + IFERROR(VLOOKUP($K207,May!$H$5:$R$791,11,FALSE),0)</f>
        <v>0</v>
      </c>
      <c r="S207" s="171">
        <f>IFERROR(VLOOKUP($K207,Jun!$H$5:$R$791,10,FALSE),0)  + IFERROR(VLOOKUP($K207,Jun!$H$5:$R$791,11,FALSE),0)</f>
        <v>0</v>
      </c>
      <c r="T207" s="171">
        <f>IFERROR(VLOOKUP($K207,Jul!$H$5:$R$791,10,FALSE),0)  + IFERROR(VLOOKUP($K207,Jul!$H$5:$R$791,11,FALSE),0)</f>
        <v>0</v>
      </c>
      <c r="U207" s="171">
        <f>IFERROR(VLOOKUP($K207,Ago!$H$5:$R$791,10,FALSE),0)  + IFERROR(VLOOKUP($K207,Ago!$H$5:$R$791,11,FALSE),0)</f>
        <v>0</v>
      </c>
      <c r="V207" s="171">
        <f>IFERROR(VLOOKUP($K207,Set!$H$5:$R$791,10,FALSE),0)  + IFERROR(VLOOKUP($K207,Set!$H$5:$R$791,11,FALSE),0)</f>
        <v>0</v>
      </c>
      <c r="W207" s="171">
        <f>IFERROR(VLOOKUP($K207,Oct!$H$5:$R$791,10,FALSE),0)  + IFERROR(VLOOKUP($K207,Oct!$H$5:$R$791,11,FALSE),0)</f>
        <v>0</v>
      </c>
      <c r="X207" s="171">
        <f>IFERROR(VLOOKUP($K207,Nov!$H$5:$R$791,10,FALSE),0)  + IFERROR(VLOOKUP($K207,Nov!$H$5:$R$791,11,FALSE),0)</f>
        <v>0</v>
      </c>
      <c r="Y207" s="171">
        <f>IFERROR(VLOOKUP($K207,Dic!$H$5:$R$791,10,FALSE),0)  + IFERROR(VLOOKUP($K207,Dic!$H$5:$R$791,11,FALSE),0)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IFERROR(VLOOKUP($K208,Metas!$D$4:$V$477,19,FALSE),0)</f>
        <v>0</v>
      </c>
      <c r="N208" s="171">
        <f>IFERROR(VLOOKUP($K208,Ene!$H$5:$R$791,10,FALSE),0)  + IFERROR(VLOOKUP($K208,Ene!$H$5:$R$791,11,FALSE),0)</f>
        <v>0</v>
      </c>
      <c r="O208" s="171">
        <f>IFERROR(VLOOKUP($K208,Feb!$H$5:$R$791,10,FALSE),0)  + IFERROR(VLOOKUP($K208,Feb!$H$5:$R$791,11,FALSE),0)</f>
        <v>0</v>
      </c>
      <c r="P208" s="171">
        <f>IFERROR(VLOOKUP($K208,Mar!$H$5:$R$791,10,FALSE),0)  + IFERROR(VLOOKUP($K208,Mar!$H$5:$R$791,11,FALSE),0)</f>
        <v>0</v>
      </c>
      <c r="Q208" s="171">
        <f>IFERROR(VLOOKUP($K208,Abr!$H$5:$R$791,10,FALSE),0)  + IFERROR(VLOOKUP($K208,Abr!$H$5:$R$791,11,FALSE),0)</f>
        <v>0</v>
      </c>
      <c r="R208" s="171">
        <f>IFERROR(VLOOKUP($K208,May!$H$5:$R$791,10,FALSE),0)  + IFERROR(VLOOKUP($K208,May!$H$5:$R$791,11,FALSE),0)</f>
        <v>0</v>
      </c>
      <c r="S208" s="171">
        <f>IFERROR(VLOOKUP($K208,Jun!$H$5:$R$791,10,FALSE),0)  + IFERROR(VLOOKUP($K208,Jun!$H$5:$R$791,11,FALSE),0)</f>
        <v>0</v>
      </c>
      <c r="T208" s="171">
        <f>IFERROR(VLOOKUP($K208,Jul!$H$5:$R$791,10,FALSE),0)  + IFERROR(VLOOKUP($K208,Jul!$H$5:$R$791,11,FALSE),0)</f>
        <v>0</v>
      </c>
      <c r="U208" s="171">
        <f>IFERROR(VLOOKUP($K208,Ago!$H$5:$R$791,10,FALSE),0)  + IFERROR(VLOOKUP($K208,Ago!$H$5:$R$791,11,FALSE),0)</f>
        <v>0</v>
      </c>
      <c r="V208" s="171">
        <f>IFERROR(VLOOKUP($K208,Set!$H$5:$R$791,10,FALSE),0)  + IFERROR(VLOOKUP($K208,Set!$H$5:$R$791,11,FALSE),0)</f>
        <v>0</v>
      </c>
      <c r="W208" s="171">
        <f>IFERROR(VLOOKUP($K208,Oct!$H$5:$R$791,10,FALSE),0)  + IFERROR(VLOOKUP($K208,Oct!$H$5:$R$791,11,FALSE),0)</f>
        <v>0</v>
      </c>
      <c r="X208" s="171">
        <f>IFERROR(VLOOKUP($K208,Nov!$H$5:$R$791,10,FALSE),0)  + IFERROR(VLOOKUP($K208,Nov!$H$5:$R$791,11,FALSE),0)</f>
        <v>0</v>
      </c>
      <c r="Y208" s="171">
        <f>IFERROR(VLOOKUP($K208,Dic!$H$5:$R$791,10,FALSE),0)  + IFERROR(VLOOKUP($K208,Dic!$H$5:$R$791,11,FALSE),0)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IFERROR(VLOOKUP($K209,Metas!$D$4:$V$477,19,FALSE),0)</f>
        <v>0</v>
      </c>
      <c r="N209" s="171">
        <f>IFERROR(VLOOKUP($K209,Ene!$H$5:$R$791,10,FALSE),0)  + IFERROR(VLOOKUP($K209,Ene!$H$5:$R$791,11,FALSE),0)</f>
        <v>1</v>
      </c>
      <c r="O209" s="171">
        <f>IFERROR(VLOOKUP($K209,Feb!$H$5:$R$791,10,FALSE),0)  + IFERROR(VLOOKUP($K209,Feb!$H$5:$R$791,11,FALSE),0)</f>
        <v>1</v>
      </c>
      <c r="P209" s="171">
        <f>IFERROR(VLOOKUP($K209,Mar!$H$5:$R$791,10,FALSE),0)  + IFERROR(VLOOKUP($K209,Mar!$H$5:$R$791,11,FALSE),0)</f>
        <v>0</v>
      </c>
      <c r="Q209" s="171">
        <f>IFERROR(VLOOKUP($K209,Abr!$H$5:$R$791,10,FALSE),0)  + IFERROR(VLOOKUP($K209,Abr!$H$5:$R$791,11,FALSE),0)</f>
        <v>0</v>
      </c>
      <c r="R209" s="171">
        <f>IFERROR(VLOOKUP($K209,May!$H$5:$R$791,10,FALSE),0)  + IFERROR(VLOOKUP($K209,May!$H$5:$R$791,11,FALSE),0)</f>
        <v>0</v>
      </c>
      <c r="S209" s="171">
        <f>IFERROR(VLOOKUP($K209,Jun!$H$5:$R$791,10,FALSE),0)  + IFERROR(VLOOKUP($K209,Jun!$H$5:$R$791,11,FALSE),0)</f>
        <v>0</v>
      </c>
      <c r="T209" s="171">
        <f>IFERROR(VLOOKUP($K209,Jul!$H$5:$R$791,10,FALSE),0)  + IFERROR(VLOOKUP($K209,Jul!$H$5:$R$791,11,FALSE),0)</f>
        <v>0</v>
      </c>
      <c r="U209" s="171">
        <f>IFERROR(VLOOKUP($K209,Ago!$H$5:$R$791,10,FALSE),0)  + IFERROR(VLOOKUP($K209,Ago!$H$5:$R$791,11,FALSE),0)</f>
        <v>0</v>
      </c>
      <c r="V209" s="171">
        <f>IFERROR(VLOOKUP($K209,Set!$H$5:$R$791,10,FALSE),0)  + IFERROR(VLOOKUP($K209,Set!$H$5:$R$791,11,FALSE),0)</f>
        <v>0</v>
      </c>
      <c r="W209" s="171">
        <f>IFERROR(VLOOKUP($K209,Oct!$H$5:$R$791,10,FALSE),0)  + IFERROR(VLOOKUP($K209,Oct!$H$5:$R$791,11,FALSE),0)</f>
        <v>0</v>
      </c>
      <c r="X209" s="171">
        <f>IFERROR(VLOOKUP($K209,Nov!$H$5:$R$791,10,FALSE),0)  + IFERROR(VLOOKUP($K209,Nov!$H$5:$R$791,11,FALSE),0)</f>
        <v>0</v>
      </c>
      <c r="Y209" s="171">
        <f>IFERROR(VLOOKUP($K209,Dic!$H$5:$R$791,10,FALSE),0)  + IFERROR(VLOOKUP($K209,Dic!$H$5:$R$791,11,FALSE),0)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IFERROR(VLOOKUP($K210,Metas!$D$4:$V$477,19,FALSE),0)</f>
        <v>0</v>
      </c>
      <c r="N210" s="171">
        <f>IFERROR(VLOOKUP($K210,Ene!$H$5:$R$791,10,FALSE),0)  + IFERROR(VLOOKUP($K210,Ene!$H$5:$R$791,11,FALSE),0)</f>
        <v>0</v>
      </c>
      <c r="O210" s="171">
        <f>IFERROR(VLOOKUP($K210,Feb!$H$5:$R$791,10,FALSE),0)  + IFERROR(VLOOKUP($K210,Feb!$H$5:$R$791,11,FALSE),0)</f>
        <v>0</v>
      </c>
      <c r="P210" s="171">
        <f>IFERROR(VLOOKUP($K210,Mar!$H$5:$R$791,10,FALSE),0)  + IFERROR(VLOOKUP($K210,Mar!$H$5:$R$791,11,FALSE),0)</f>
        <v>0</v>
      </c>
      <c r="Q210" s="171">
        <f>IFERROR(VLOOKUP($K210,Abr!$H$5:$R$791,10,FALSE),0)  + IFERROR(VLOOKUP($K210,Abr!$H$5:$R$791,11,FALSE),0)</f>
        <v>0</v>
      </c>
      <c r="R210" s="171">
        <f>IFERROR(VLOOKUP($K210,May!$H$5:$R$791,10,FALSE),0)  + IFERROR(VLOOKUP($K210,May!$H$5:$R$791,11,FALSE),0)</f>
        <v>0</v>
      </c>
      <c r="S210" s="171">
        <f>IFERROR(VLOOKUP($K210,Jun!$H$5:$R$791,10,FALSE),0)  + IFERROR(VLOOKUP($K210,Jun!$H$5:$R$791,11,FALSE),0)</f>
        <v>0</v>
      </c>
      <c r="T210" s="171">
        <f>IFERROR(VLOOKUP($K210,Jul!$H$5:$R$791,10,FALSE),0)  + IFERROR(VLOOKUP($K210,Jul!$H$5:$R$791,11,FALSE),0)</f>
        <v>0</v>
      </c>
      <c r="U210" s="171">
        <f>IFERROR(VLOOKUP($K210,Ago!$H$5:$R$791,10,FALSE),0)  + IFERROR(VLOOKUP($K210,Ago!$H$5:$R$791,11,FALSE),0)</f>
        <v>0</v>
      </c>
      <c r="V210" s="171">
        <f>IFERROR(VLOOKUP($K210,Set!$H$5:$R$791,10,FALSE),0)  + IFERROR(VLOOKUP($K210,Set!$H$5:$R$791,11,FALSE),0)</f>
        <v>0</v>
      </c>
      <c r="W210" s="171">
        <f>IFERROR(VLOOKUP($K210,Oct!$H$5:$R$791,10,FALSE),0)  + IFERROR(VLOOKUP($K210,Oct!$H$5:$R$791,11,FALSE),0)</f>
        <v>0</v>
      </c>
      <c r="X210" s="171">
        <f>IFERROR(VLOOKUP($K210,Nov!$H$5:$R$791,10,FALSE),0)  + IFERROR(VLOOKUP($K210,Nov!$H$5:$R$791,11,FALSE),0)</f>
        <v>0</v>
      </c>
      <c r="Y210" s="171">
        <f>IFERROR(VLOOKUP($K210,Dic!$H$5:$R$791,10,FALSE),0)  + IFERROR(VLOOKUP($K210,Dic!$H$5:$R$791,11,FALSE),0)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IFERROR(VLOOKUP($K211,Metas!$D$4:$V$477,19,FALSE),0)</f>
        <v>0</v>
      </c>
      <c r="N211" s="171">
        <f>IFERROR(VLOOKUP($K211,Ene!$H$5:$R$791,10,FALSE),0)  + IFERROR(VLOOKUP($K211,Ene!$H$5:$R$791,11,FALSE),0)</f>
        <v>0</v>
      </c>
      <c r="O211" s="171">
        <f>IFERROR(VLOOKUP($K211,Feb!$H$5:$R$791,10,FALSE),0)  + IFERROR(VLOOKUP($K211,Feb!$H$5:$R$791,11,FALSE),0)</f>
        <v>0</v>
      </c>
      <c r="P211" s="171">
        <f>IFERROR(VLOOKUP($K211,Mar!$H$5:$R$791,10,FALSE),0)  + IFERROR(VLOOKUP($K211,Mar!$H$5:$R$791,11,FALSE),0)</f>
        <v>0</v>
      </c>
      <c r="Q211" s="171">
        <f>IFERROR(VLOOKUP($K211,Abr!$H$5:$R$791,10,FALSE),0)  + IFERROR(VLOOKUP($K211,Abr!$H$5:$R$791,11,FALSE),0)</f>
        <v>0</v>
      </c>
      <c r="R211" s="171">
        <f>IFERROR(VLOOKUP($K211,May!$H$5:$R$791,10,FALSE),0)  + IFERROR(VLOOKUP($K211,May!$H$5:$R$791,11,FALSE),0)</f>
        <v>0</v>
      </c>
      <c r="S211" s="171">
        <f>IFERROR(VLOOKUP($K211,Jun!$H$5:$R$791,10,FALSE),0)  + IFERROR(VLOOKUP($K211,Jun!$H$5:$R$791,11,FALSE),0)</f>
        <v>0</v>
      </c>
      <c r="T211" s="171">
        <f>IFERROR(VLOOKUP($K211,Jul!$H$5:$R$791,10,FALSE),0)  + IFERROR(VLOOKUP($K211,Jul!$H$5:$R$791,11,FALSE),0)</f>
        <v>0</v>
      </c>
      <c r="U211" s="171">
        <f>IFERROR(VLOOKUP($K211,Ago!$H$5:$R$791,10,FALSE),0)  + IFERROR(VLOOKUP($K211,Ago!$H$5:$R$791,11,FALSE),0)</f>
        <v>0</v>
      </c>
      <c r="V211" s="171">
        <f>IFERROR(VLOOKUP($K211,Set!$H$5:$R$791,10,FALSE),0)  + IFERROR(VLOOKUP($K211,Set!$H$5:$R$791,11,FALSE),0)</f>
        <v>0</v>
      </c>
      <c r="W211" s="171">
        <f>IFERROR(VLOOKUP($K211,Oct!$H$5:$R$791,10,FALSE),0)  + IFERROR(VLOOKUP($K211,Oct!$H$5:$R$791,11,FALSE),0)</f>
        <v>0</v>
      </c>
      <c r="X211" s="171">
        <f>IFERROR(VLOOKUP($K211,Nov!$H$5:$R$791,10,FALSE),0)  + IFERROR(VLOOKUP($K211,Nov!$H$5:$R$791,11,FALSE),0)</f>
        <v>0</v>
      </c>
      <c r="Y211" s="171">
        <f>IFERROR(VLOOKUP($K211,Dic!$H$5:$R$791,10,FALSE),0)  + IFERROR(VLOOKUP($K211,Dic!$H$5:$R$791,11,FALSE),0)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IFERROR(VLOOKUP($K212,Metas!$D$4:$V$477,19,FALSE),0)</f>
        <v>0</v>
      </c>
      <c r="N212" s="171">
        <f>IFERROR(VLOOKUP($K212,Ene!$H$5:$R$791,10,FALSE),0)  + IFERROR(VLOOKUP($K212,Ene!$H$5:$R$791,11,FALSE),0)</f>
        <v>0</v>
      </c>
      <c r="O212" s="171">
        <f>IFERROR(VLOOKUP($K212,Feb!$H$5:$R$791,10,FALSE),0)  + IFERROR(VLOOKUP($K212,Feb!$H$5:$R$791,11,FALSE),0)</f>
        <v>0</v>
      </c>
      <c r="P212" s="171">
        <f>IFERROR(VLOOKUP($K212,Mar!$H$5:$R$791,10,FALSE),0)  + IFERROR(VLOOKUP($K212,Mar!$H$5:$R$791,11,FALSE),0)</f>
        <v>0</v>
      </c>
      <c r="Q212" s="171">
        <f>IFERROR(VLOOKUP($K212,Abr!$H$5:$R$791,10,FALSE),0)  + IFERROR(VLOOKUP($K212,Abr!$H$5:$R$791,11,FALSE),0)</f>
        <v>0</v>
      </c>
      <c r="R212" s="171">
        <f>IFERROR(VLOOKUP($K212,May!$H$5:$R$791,10,FALSE),0)  + IFERROR(VLOOKUP($K212,May!$H$5:$R$791,11,FALSE),0)</f>
        <v>0</v>
      </c>
      <c r="S212" s="171">
        <f>IFERROR(VLOOKUP($K212,Jun!$H$5:$R$791,10,FALSE),0)  + IFERROR(VLOOKUP($K212,Jun!$H$5:$R$791,11,FALSE),0)</f>
        <v>0</v>
      </c>
      <c r="T212" s="171">
        <f>IFERROR(VLOOKUP($K212,Jul!$H$5:$R$791,10,FALSE),0)  + IFERROR(VLOOKUP($K212,Jul!$H$5:$R$791,11,FALSE),0)</f>
        <v>0</v>
      </c>
      <c r="U212" s="171">
        <f>IFERROR(VLOOKUP($K212,Ago!$H$5:$R$791,10,FALSE),0)  + IFERROR(VLOOKUP($K212,Ago!$H$5:$R$791,11,FALSE),0)</f>
        <v>0</v>
      </c>
      <c r="V212" s="171">
        <f>IFERROR(VLOOKUP($K212,Set!$H$5:$R$791,10,FALSE),0)  + IFERROR(VLOOKUP($K212,Set!$H$5:$R$791,11,FALSE),0)</f>
        <v>0</v>
      </c>
      <c r="W212" s="171">
        <f>IFERROR(VLOOKUP($K212,Oct!$H$5:$R$791,10,FALSE),0)  + IFERROR(VLOOKUP($K212,Oct!$H$5:$R$791,11,FALSE),0)</f>
        <v>0</v>
      </c>
      <c r="X212" s="171">
        <f>IFERROR(VLOOKUP($K212,Nov!$H$5:$R$791,10,FALSE),0)  + IFERROR(VLOOKUP($K212,Nov!$H$5:$R$791,11,FALSE),0)</f>
        <v>0</v>
      </c>
      <c r="Y212" s="171">
        <f>IFERROR(VLOOKUP($K212,Dic!$H$5:$R$791,10,FALSE),0)  + IFERROR(VLOOKUP($K212,Dic!$H$5:$R$791,11,FALSE),0)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IFERROR(VLOOKUP($K213,Metas!$D$4:$V$477,19,FALSE),0)</f>
        <v>0</v>
      </c>
      <c r="N213" s="171">
        <f>IFERROR(VLOOKUP($K213,Ene!$H$5:$R$791,10,FALSE),0)  + IFERROR(VLOOKUP($K213,Ene!$H$5:$R$791,11,FALSE),0)</f>
        <v>0</v>
      </c>
      <c r="O213" s="171">
        <f>IFERROR(VLOOKUP($K213,Feb!$H$5:$R$791,10,FALSE),0)  + IFERROR(VLOOKUP($K213,Feb!$H$5:$R$791,11,FALSE),0)</f>
        <v>0</v>
      </c>
      <c r="P213" s="171">
        <f>IFERROR(VLOOKUP($K213,Mar!$H$5:$R$791,10,FALSE),0)  + IFERROR(VLOOKUP($K213,Mar!$H$5:$R$791,11,FALSE),0)</f>
        <v>0</v>
      </c>
      <c r="Q213" s="171">
        <f>IFERROR(VLOOKUP($K213,Abr!$H$5:$R$791,10,FALSE),0)  + IFERROR(VLOOKUP($K213,Abr!$H$5:$R$791,11,FALSE),0)</f>
        <v>0</v>
      </c>
      <c r="R213" s="171">
        <f>IFERROR(VLOOKUP($K213,May!$H$5:$R$791,10,FALSE),0)  + IFERROR(VLOOKUP($K213,May!$H$5:$R$791,11,FALSE),0)</f>
        <v>0</v>
      </c>
      <c r="S213" s="171">
        <f>IFERROR(VLOOKUP($K213,Jun!$H$5:$R$791,10,FALSE),0)  + IFERROR(VLOOKUP($K213,Jun!$H$5:$R$791,11,FALSE),0)</f>
        <v>0</v>
      </c>
      <c r="T213" s="171">
        <f>IFERROR(VLOOKUP($K213,Jul!$H$5:$R$791,10,FALSE),0)  + IFERROR(VLOOKUP($K213,Jul!$H$5:$R$791,11,FALSE),0)</f>
        <v>0</v>
      </c>
      <c r="U213" s="171">
        <f>IFERROR(VLOOKUP($K213,Ago!$H$5:$R$791,10,FALSE),0)  + IFERROR(VLOOKUP($K213,Ago!$H$5:$R$791,11,FALSE),0)</f>
        <v>0</v>
      </c>
      <c r="V213" s="171">
        <f>IFERROR(VLOOKUP($K213,Set!$H$5:$R$791,10,FALSE),0)  + IFERROR(VLOOKUP($K213,Set!$H$5:$R$791,11,FALSE),0)</f>
        <v>0</v>
      </c>
      <c r="W213" s="171">
        <f>IFERROR(VLOOKUP($K213,Oct!$H$5:$R$791,10,FALSE),0)  + IFERROR(VLOOKUP($K213,Oct!$H$5:$R$791,11,FALSE),0)</f>
        <v>0</v>
      </c>
      <c r="X213" s="171">
        <f>IFERROR(VLOOKUP($K213,Nov!$H$5:$R$791,10,FALSE),0)  + IFERROR(VLOOKUP($K213,Nov!$H$5:$R$791,11,FALSE),0)</f>
        <v>0</v>
      </c>
      <c r="Y213" s="171">
        <f>IFERROR(VLOOKUP($K213,Dic!$H$5:$R$791,10,FALSE),0)  + IFERROR(VLOOKUP($K213,Dic!$H$5:$R$791,11,FALSE),0)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IFERROR(VLOOKUP($K214,Metas!$D$4:$V$477,19,FALSE),0)</f>
        <v>0</v>
      </c>
      <c r="N214" s="171">
        <f>IFERROR(VLOOKUP($K214,Ene!$H$5:$R$791,10,FALSE),0)  + IFERROR(VLOOKUP($K214,Ene!$H$5:$R$791,11,FALSE),0)</f>
        <v>0</v>
      </c>
      <c r="O214" s="171">
        <f>IFERROR(VLOOKUP($K214,Feb!$H$5:$R$791,10,FALSE),0)  + IFERROR(VLOOKUP($K214,Feb!$H$5:$R$791,11,FALSE),0)</f>
        <v>0</v>
      </c>
      <c r="P214" s="171">
        <f>IFERROR(VLOOKUP($K214,Mar!$H$5:$R$791,10,FALSE),0)  + IFERROR(VLOOKUP($K214,Mar!$H$5:$R$791,11,FALSE),0)</f>
        <v>0</v>
      </c>
      <c r="Q214" s="171">
        <f>IFERROR(VLOOKUP($K214,Abr!$H$5:$R$791,10,FALSE),0)  + IFERROR(VLOOKUP($K214,Abr!$H$5:$R$791,11,FALSE),0)</f>
        <v>0</v>
      </c>
      <c r="R214" s="171">
        <f>IFERROR(VLOOKUP($K214,May!$H$5:$R$791,10,FALSE),0)  + IFERROR(VLOOKUP($K214,May!$H$5:$R$791,11,FALSE),0)</f>
        <v>0</v>
      </c>
      <c r="S214" s="171">
        <f>IFERROR(VLOOKUP($K214,Jun!$H$5:$R$791,10,FALSE),0)  + IFERROR(VLOOKUP($K214,Jun!$H$5:$R$791,11,FALSE),0)</f>
        <v>0</v>
      </c>
      <c r="T214" s="171">
        <f>IFERROR(VLOOKUP($K214,Jul!$H$5:$R$791,10,FALSE),0)  + IFERROR(VLOOKUP($K214,Jul!$H$5:$R$791,11,FALSE),0)</f>
        <v>0</v>
      </c>
      <c r="U214" s="171">
        <f>IFERROR(VLOOKUP($K214,Ago!$H$5:$R$791,10,FALSE),0)  + IFERROR(VLOOKUP($K214,Ago!$H$5:$R$791,11,FALSE),0)</f>
        <v>0</v>
      </c>
      <c r="V214" s="171">
        <f>IFERROR(VLOOKUP($K214,Set!$H$5:$R$791,10,FALSE),0)  + IFERROR(VLOOKUP($K214,Set!$H$5:$R$791,11,FALSE),0)</f>
        <v>0</v>
      </c>
      <c r="W214" s="171">
        <f>IFERROR(VLOOKUP($K214,Oct!$H$5:$R$791,10,FALSE),0)  + IFERROR(VLOOKUP($K214,Oct!$H$5:$R$791,11,FALSE),0)</f>
        <v>0</v>
      </c>
      <c r="X214" s="171">
        <f>IFERROR(VLOOKUP($K214,Nov!$H$5:$R$791,10,FALSE),0)  + IFERROR(VLOOKUP($K214,Nov!$H$5:$R$791,11,FALSE),0)</f>
        <v>0</v>
      </c>
      <c r="Y214" s="171">
        <f>IFERROR(VLOOKUP($K214,Dic!$H$5:$R$791,10,FALSE),0)  + IFERROR(VLOOKUP($K214,Dic!$H$5:$R$791,11,FALSE),0)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IFERROR(VLOOKUP($K215,Metas!$D$4:$V$477,19,FALSE),0)</f>
        <v>0</v>
      </c>
      <c r="N215" s="171">
        <f>IFERROR(VLOOKUP($K215,Ene!$H$5:$R$791,10,FALSE),0)  + IFERROR(VLOOKUP($K215,Ene!$H$5:$R$791,11,FALSE),0)</f>
        <v>0</v>
      </c>
      <c r="O215" s="171">
        <f>IFERROR(VLOOKUP($K215,Feb!$H$5:$R$791,10,FALSE),0)  + IFERROR(VLOOKUP($K215,Feb!$H$5:$R$791,11,FALSE),0)</f>
        <v>0</v>
      </c>
      <c r="P215" s="171">
        <f>IFERROR(VLOOKUP($K215,Mar!$H$5:$R$791,10,FALSE),0)  + IFERROR(VLOOKUP($K215,Mar!$H$5:$R$791,11,FALSE),0)</f>
        <v>0</v>
      </c>
      <c r="Q215" s="171">
        <f>IFERROR(VLOOKUP($K215,Abr!$H$5:$R$791,10,FALSE),0)  + IFERROR(VLOOKUP($K215,Abr!$H$5:$R$791,11,FALSE),0)</f>
        <v>0</v>
      </c>
      <c r="R215" s="171">
        <f>IFERROR(VLOOKUP($K215,May!$H$5:$R$791,10,FALSE),0)  + IFERROR(VLOOKUP($K215,May!$H$5:$R$791,11,FALSE),0)</f>
        <v>0</v>
      </c>
      <c r="S215" s="171">
        <f>IFERROR(VLOOKUP($K215,Jun!$H$5:$R$791,10,FALSE),0)  + IFERROR(VLOOKUP($K215,Jun!$H$5:$R$791,11,FALSE),0)</f>
        <v>0</v>
      </c>
      <c r="T215" s="171">
        <f>IFERROR(VLOOKUP($K215,Jul!$H$5:$R$791,10,FALSE),0)  + IFERROR(VLOOKUP($K215,Jul!$H$5:$R$791,11,FALSE),0)</f>
        <v>0</v>
      </c>
      <c r="U215" s="171">
        <f>IFERROR(VLOOKUP($K215,Ago!$H$5:$R$791,10,FALSE),0)  + IFERROR(VLOOKUP($K215,Ago!$H$5:$R$791,11,FALSE),0)</f>
        <v>0</v>
      </c>
      <c r="V215" s="171">
        <f>IFERROR(VLOOKUP($K215,Set!$H$5:$R$791,10,FALSE),0)  + IFERROR(VLOOKUP($K215,Set!$H$5:$R$791,11,FALSE),0)</f>
        <v>0</v>
      </c>
      <c r="W215" s="171">
        <f>IFERROR(VLOOKUP($K215,Oct!$H$5:$R$791,10,FALSE),0)  + IFERROR(VLOOKUP($K215,Oct!$H$5:$R$791,11,FALSE),0)</f>
        <v>0</v>
      </c>
      <c r="X215" s="171">
        <f>IFERROR(VLOOKUP($K215,Nov!$H$5:$R$791,10,FALSE),0)  + IFERROR(VLOOKUP($K215,Nov!$H$5:$R$791,11,FALSE),0)</f>
        <v>0</v>
      </c>
      <c r="Y215" s="171">
        <f>IFERROR(VLOOKUP($K215,Dic!$H$5:$R$791,10,FALSE),0)  + IFERROR(VLOOKUP($K215,Dic!$H$5:$R$791,11,FALSE),0)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IFERROR(VLOOKUP($K216,Metas!$D$4:$V$477,19,FALSE),0)</f>
        <v>0</v>
      </c>
      <c r="N216" s="171">
        <f>IFERROR(VLOOKUP($K216,Ene!$H$5:$R$791,10,FALSE),0)  + IFERROR(VLOOKUP($K216,Ene!$H$5:$R$791,11,FALSE),0)</f>
        <v>5</v>
      </c>
      <c r="O216" s="171">
        <f>IFERROR(VLOOKUP($K216,Feb!$H$5:$R$791,10,FALSE),0)  + IFERROR(VLOOKUP($K216,Feb!$H$5:$R$791,11,FALSE),0)</f>
        <v>4</v>
      </c>
      <c r="P216" s="171">
        <f>IFERROR(VLOOKUP($K216,Mar!$H$5:$R$791,10,FALSE),0)  + IFERROR(VLOOKUP($K216,Mar!$H$5:$R$791,11,FALSE),0)</f>
        <v>2</v>
      </c>
      <c r="Q216" s="171">
        <f>IFERROR(VLOOKUP($K216,Abr!$H$5:$R$791,10,FALSE),0)  + IFERROR(VLOOKUP($K216,Abr!$H$5:$R$791,11,FALSE),0)</f>
        <v>1</v>
      </c>
      <c r="R216" s="171">
        <f>IFERROR(VLOOKUP($K216,May!$H$5:$R$791,10,FALSE),0)  + IFERROR(VLOOKUP($K216,May!$H$5:$R$791,11,FALSE),0)</f>
        <v>0</v>
      </c>
      <c r="S216" s="171">
        <f>IFERROR(VLOOKUP($K216,Jun!$H$5:$R$791,10,FALSE),0)  + IFERROR(VLOOKUP($K216,Jun!$H$5:$R$791,11,FALSE),0)</f>
        <v>0</v>
      </c>
      <c r="T216" s="171">
        <f>IFERROR(VLOOKUP($K216,Jul!$H$5:$R$791,10,FALSE),0)  + IFERROR(VLOOKUP($K216,Jul!$H$5:$R$791,11,FALSE),0)</f>
        <v>0</v>
      </c>
      <c r="U216" s="171">
        <f>IFERROR(VLOOKUP($K216,Ago!$H$5:$R$791,10,FALSE),0)  + IFERROR(VLOOKUP($K216,Ago!$H$5:$R$791,11,FALSE),0)</f>
        <v>0</v>
      </c>
      <c r="V216" s="171">
        <f>IFERROR(VLOOKUP($K216,Set!$H$5:$R$791,10,FALSE),0)  + IFERROR(VLOOKUP($K216,Set!$H$5:$R$791,11,FALSE),0)</f>
        <v>0</v>
      </c>
      <c r="W216" s="171">
        <f>IFERROR(VLOOKUP($K216,Oct!$H$5:$R$791,10,FALSE),0)  + IFERROR(VLOOKUP($K216,Oct!$H$5:$R$791,11,FALSE),0)</f>
        <v>0</v>
      </c>
      <c r="X216" s="171">
        <f>IFERROR(VLOOKUP($K216,Nov!$H$5:$R$791,10,FALSE),0)  + IFERROR(VLOOKUP($K216,Nov!$H$5:$R$791,11,FALSE),0)</f>
        <v>0</v>
      </c>
      <c r="Y216" s="171">
        <f>IFERROR(VLOOKUP($K216,Dic!$H$5:$R$791,10,FALSE),0)  + IFERROR(VLOOKUP($K216,Dic!$H$5:$R$791,11,FALSE),0)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IFERROR(VLOOKUP($K217,Metas!$D$4:$V$477,19,FALSE),0)</f>
        <v>0</v>
      </c>
      <c r="N217" s="171">
        <f>IFERROR(VLOOKUP($K217,Ene!$H$5:$R$791,10,FALSE),0)  + IFERROR(VLOOKUP($K217,Ene!$H$5:$R$791,11,FALSE),0)</f>
        <v>8</v>
      </c>
      <c r="O217" s="171">
        <f>IFERROR(VLOOKUP($K217,Feb!$H$5:$R$791,10,FALSE),0)  + IFERROR(VLOOKUP($K217,Feb!$H$5:$R$791,11,FALSE),0)</f>
        <v>6</v>
      </c>
      <c r="P217" s="171">
        <f>IFERROR(VLOOKUP($K217,Mar!$H$5:$R$791,10,FALSE),0)  + IFERROR(VLOOKUP($K217,Mar!$H$5:$R$791,11,FALSE),0)</f>
        <v>8</v>
      </c>
      <c r="Q217" s="171">
        <f>IFERROR(VLOOKUP($K217,Abr!$H$5:$R$791,10,FALSE),0)  + IFERROR(VLOOKUP($K217,Abr!$H$5:$R$791,11,FALSE),0)</f>
        <v>1</v>
      </c>
      <c r="R217" s="171">
        <f>IFERROR(VLOOKUP($K217,May!$H$5:$R$791,10,FALSE),0)  + IFERROR(VLOOKUP($K217,May!$H$5:$R$791,11,FALSE),0)</f>
        <v>0</v>
      </c>
      <c r="S217" s="171">
        <f>IFERROR(VLOOKUP($K217,Jun!$H$5:$R$791,10,FALSE),0)  + IFERROR(VLOOKUP($K217,Jun!$H$5:$R$791,11,FALSE),0)</f>
        <v>0</v>
      </c>
      <c r="T217" s="171">
        <f>IFERROR(VLOOKUP($K217,Jul!$H$5:$R$791,10,FALSE),0)  + IFERROR(VLOOKUP($K217,Jul!$H$5:$R$791,11,FALSE),0)</f>
        <v>0</v>
      </c>
      <c r="U217" s="171">
        <f>IFERROR(VLOOKUP($K217,Ago!$H$5:$R$791,10,FALSE),0)  + IFERROR(VLOOKUP($K217,Ago!$H$5:$R$791,11,FALSE),0)</f>
        <v>0</v>
      </c>
      <c r="V217" s="171">
        <f>IFERROR(VLOOKUP($K217,Set!$H$5:$R$791,10,FALSE),0)  + IFERROR(VLOOKUP($K217,Set!$H$5:$R$791,11,FALSE),0)</f>
        <v>0</v>
      </c>
      <c r="W217" s="171">
        <f>IFERROR(VLOOKUP($K217,Oct!$H$5:$R$791,10,FALSE),0)  + IFERROR(VLOOKUP($K217,Oct!$H$5:$R$791,11,FALSE),0)</f>
        <v>0</v>
      </c>
      <c r="X217" s="171">
        <f>IFERROR(VLOOKUP($K217,Nov!$H$5:$R$791,10,FALSE),0)  + IFERROR(VLOOKUP($K217,Nov!$H$5:$R$791,11,FALSE),0)</f>
        <v>0</v>
      </c>
      <c r="Y217" s="171">
        <f>IFERROR(VLOOKUP($K217,Dic!$H$5:$R$791,10,FALSE),0)  + IFERROR(VLOOKUP($K217,Dic!$H$5:$R$791,11,FALSE),0)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IFERROR(VLOOKUP($K218,Metas!$D$4:$V$477,19,FALSE),0)</f>
        <v>0</v>
      </c>
      <c r="N218" s="171">
        <f>IFERROR(VLOOKUP($K218,Ene!$H$5:$R$791,10,FALSE),0)  + IFERROR(VLOOKUP($K218,Ene!$H$5:$R$791,11,FALSE),0)</f>
        <v>2</v>
      </c>
      <c r="O218" s="171">
        <f>IFERROR(VLOOKUP($K218,Feb!$H$5:$R$791,10,FALSE),0)  + IFERROR(VLOOKUP($K218,Feb!$H$5:$R$791,11,FALSE),0)</f>
        <v>0</v>
      </c>
      <c r="P218" s="171">
        <f>IFERROR(VLOOKUP($K218,Mar!$H$5:$R$791,10,FALSE),0)  + IFERROR(VLOOKUP($K218,Mar!$H$5:$R$791,11,FALSE),0)</f>
        <v>1</v>
      </c>
      <c r="Q218" s="171">
        <f>IFERROR(VLOOKUP($K218,Abr!$H$5:$R$791,10,FALSE),0)  + IFERROR(VLOOKUP($K218,Abr!$H$5:$R$791,11,FALSE),0)</f>
        <v>0</v>
      </c>
      <c r="R218" s="171">
        <f>IFERROR(VLOOKUP($K218,May!$H$5:$R$791,10,FALSE),0)  + IFERROR(VLOOKUP($K218,May!$H$5:$R$791,11,FALSE),0)</f>
        <v>0</v>
      </c>
      <c r="S218" s="171">
        <f>IFERROR(VLOOKUP($K218,Jun!$H$5:$R$791,10,FALSE),0)  + IFERROR(VLOOKUP($K218,Jun!$H$5:$R$791,11,FALSE),0)</f>
        <v>0</v>
      </c>
      <c r="T218" s="171">
        <f>IFERROR(VLOOKUP($K218,Jul!$H$5:$R$791,10,FALSE),0)  + IFERROR(VLOOKUP($K218,Jul!$H$5:$R$791,11,FALSE),0)</f>
        <v>0</v>
      </c>
      <c r="U218" s="171">
        <f>IFERROR(VLOOKUP($K218,Ago!$H$5:$R$791,10,FALSE),0)  + IFERROR(VLOOKUP($K218,Ago!$H$5:$R$791,11,FALSE),0)</f>
        <v>0</v>
      </c>
      <c r="V218" s="171">
        <f>IFERROR(VLOOKUP($K218,Set!$H$5:$R$791,10,FALSE),0)  + IFERROR(VLOOKUP($K218,Set!$H$5:$R$791,11,FALSE),0)</f>
        <v>0</v>
      </c>
      <c r="W218" s="171">
        <f>IFERROR(VLOOKUP($K218,Oct!$H$5:$R$791,10,FALSE),0)  + IFERROR(VLOOKUP($K218,Oct!$H$5:$R$791,11,FALSE),0)</f>
        <v>0</v>
      </c>
      <c r="X218" s="171">
        <f>IFERROR(VLOOKUP($K218,Nov!$H$5:$R$791,10,FALSE),0)  + IFERROR(VLOOKUP($K218,Nov!$H$5:$R$791,11,FALSE),0)</f>
        <v>0</v>
      </c>
      <c r="Y218" s="171">
        <f>IFERROR(VLOOKUP($K218,Dic!$H$5:$R$791,10,FALSE),0)  + IFERROR(VLOOKUP($K218,Dic!$H$5:$R$791,11,FALSE),0)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IFERROR(VLOOKUP($K219,Metas!$D$4:$V$477,19,FALSE),0)</f>
        <v>0</v>
      </c>
      <c r="N219" s="171">
        <f>IFERROR(VLOOKUP($K219,Ene!$H$5:$R$791,10,FALSE),0)  + IFERROR(VLOOKUP($K219,Ene!$H$5:$R$791,11,FALSE),0)</f>
        <v>16</v>
      </c>
      <c r="O219" s="171">
        <f>IFERROR(VLOOKUP($K219,Feb!$H$5:$R$791,10,FALSE),0)  + IFERROR(VLOOKUP($K219,Feb!$H$5:$R$791,11,FALSE),0)</f>
        <v>2</v>
      </c>
      <c r="P219" s="171">
        <f>IFERROR(VLOOKUP($K219,Mar!$H$5:$R$791,10,FALSE),0)  + IFERROR(VLOOKUP($K219,Mar!$H$5:$R$791,11,FALSE),0)</f>
        <v>0</v>
      </c>
      <c r="Q219" s="171">
        <f>IFERROR(VLOOKUP($K219,Abr!$H$5:$R$791,10,FALSE),0)  + IFERROR(VLOOKUP($K219,Abr!$H$5:$R$791,11,FALSE),0)</f>
        <v>0</v>
      </c>
      <c r="R219" s="171">
        <f>IFERROR(VLOOKUP($K219,May!$H$5:$R$791,10,FALSE),0)  + IFERROR(VLOOKUP($K219,May!$H$5:$R$791,11,FALSE),0)</f>
        <v>0</v>
      </c>
      <c r="S219" s="171">
        <f>IFERROR(VLOOKUP($K219,Jun!$H$5:$R$791,10,FALSE),0)  + IFERROR(VLOOKUP($K219,Jun!$H$5:$R$791,11,FALSE),0)</f>
        <v>0</v>
      </c>
      <c r="T219" s="171">
        <f>IFERROR(VLOOKUP($K219,Jul!$H$5:$R$791,10,FALSE),0)  + IFERROR(VLOOKUP($K219,Jul!$H$5:$R$791,11,FALSE),0)</f>
        <v>0</v>
      </c>
      <c r="U219" s="171">
        <f>IFERROR(VLOOKUP($K219,Ago!$H$5:$R$791,10,FALSE),0)  + IFERROR(VLOOKUP($K219,Ago!$H$5:$R$791,11,FALSE),0)</f>
        <v>0</v>
      </c>
      <c r="V219" s="171">
        <f>IFERROR(VLOOKUP($K219,Set!$H$5:$R$791,10,FALSE),0)  + IFERROR(VLOOKUP($K219,Set!$H$5:$R$791,11,FALSE),0)</f>
        <v>0</v>
      </c>
      <c r="W219" s="171">
        <f>IFERROR(VLOOKUP($K219,Oct!$H$5:$R$791,10,FALSE),0)  + IFERROR(VLOOKUP($K219,Oct!$H$5:$R$791,11,FALSE),0)</f>
        <v>0</v>
      </c>
      <c r="X219" s="171">
        <f>IFERROR(VLOOKUP($K219,Nov!$H$5:$R$791,10,FALSE),0)  + IFERROR(VLOOKUP($K219,Nov!$H$5:$R$791,11,FALSE),0)</f>
        <v>0</v>
      </c>
      <c r="Y219" s="171">
        <f>IFERROR(VLOOKUP($K219,Dic!$H$5:$R$791,10,FALSE),0)  + IFERROR(VLOOKUP($K219,Dic!$H$5:$R$791,11,FALSE),0)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IFERROR(VLOOKUP($K220,Metas!$D$4:$V$477,19,FALSE),0)</f>
        <v>0</v>
      </c>
      <c r="N220" s="171">
        <f>IFERROR(VLOOKUP($K220,Ene!$H$5:$R$791,10,FALSE),0)  + IFERROR(VLOOKUP($K220,Ene!$H$5:$R$791,11,FALSE),0)</f>
        <v>0</v>
      </c>
      <c r="O220" s="171">
        <f>IFERROR(VLOOKUP($K220,Feb!$H$5:$R$791,10,FALSE),0)  + IFERROR(VLOOKUP($K220,Feb!$H$5:$R$791,11,FALSE),0)</f>
        <v>0</v>
      </c>
      <c r="P220" s="171">
        <f>IFERROR(VLOOKUP($K220,Mar!$H$5:$R$791,10,FALSE),0)  + IFERROR(VLOOKUP($K220,Mar!$H$5:$R$791,11,FALSE),0)</f>
        <v>0</v>
      </c>
      <c r="Q220" s="171">
        <f>IFERROR(VLOOKUP($K220,Abr!$H$5:$R$791,10,FALSE),0)  + IFERROR(VLOOKUP($K220,Abr!$H$5:$R$791,11,FALSE),0)</f>
        <v>0</v>
      </c>
      <c r="R220" s="171">
        <f>IFERROR(VLOOKUP($K220,May!$H$5:$R$791,10,FALSE),0)  + IFERROR(VLOOKUP($K220,May!$H$5:$R$791,11,FALSE),0)</f>
        <v>0</v>
      </c>
      <c r="S220" s="171">
        <f>IFERROR(VLOOKUP($K220,Jun!$H$5:$R$791,10,FALSE),0)  + IFERROR(VLOOKUP($K220,Jun!$H$5:$R$791,11,FALSE),0)</f>
        <v>0</v>
      </c>
      <c r="T220" s="171">
        <f>IFERROR(VLOOKUP($K220,Jul!$H$5:$R$791,10,FALSE),0)  + IFERROR(VLOOKUP($K220,Jul!$H$5:$R$791,11,FALSE),0)</f>
        <v>0</v>
      </c>
      <c r="U220" s="171">
        <f>IFERROR(VLOOKUP($K220,Ago!$H$5:$R$791,10,FALSE),0)  + IFERROR(VLOOKUP($K220,Ago!$H$5:$R$791,11,FALSE),0)</f>
        <v>0</v>
      </c>
      <c r="V220" s="171">
        <f>IFERROR(VLOOKUP($K220,Set!$H$5:$R$791,10,FALSE),0)  + IFERROR(VLOOKUP($K220,Set!$H$5:$R$791,11,FALSE),0)</f>
        <v>0</v>
      </c>
      <c r="W220" s="171">
        <f>IFERROR(VLOOKUP($K220,Oct!$H$5:$R$791,10,FALSE),0)  + IFERROR(VLOOKUP($K220,Oct!$H$5:$R$791,11,FALSE),0)</f>
        <v>0</v>
      </c>
      <c r="X220" s="171">
        <f>IFERROR(VLOOKUP($K220,Nov!$H$5:$R$791,10,FALSE),0)  + IFERROR(VLOOKUP($K220,Nov!$H$5:$R$791,11,FALSE),0)</f>
        <v>0</v>
      </c>
      <c r="Y220" s="171">
        <f>IFERROR(VLOOKUP($K220,Dic!$H$5:$R$791,10,FALSE),0)  + IFERROR(VLOOKUP($K220,Dic!$H$5:$R$791,11,FALSE),0)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IFERROR(VLOOKUP($K221,Metas!$D$4:$V$477,19,FALSE),0)</f>
        <v>0</v>
      </c>
      <c r="N221" s="171">
        <f>IFERROR(VLOOKUP($K221,Ene!$H$5:$R$791,10,FALSE),0)  + IFERROR(VLOOKUP($K221,Ene!$H$5:$R$791,11,FALSE),0)</f>
        <v>0</v>
      </c>
      <c r="O221" s="171">
        <f>IFERROR(VLOOKUP($K221,Feb!$H$5:$R$791,10,FALSE),0)  + IFERROR(VLOOKUP($K221,Feb!$H$5:$R$791,11,FALSE),0)</f>
        <v>0</v>
      </c>
      <c r="P221" s="171">
        <f>IFERROR(VLOOKUP($K221,Mar!$H$5:$R$791,10,FALSE),0)  + IFERROR(VLOOKUP($K221,Mar!$H$5:$R$791,11,FALSE),0)</f>
        <v>0</v>
      </c>
      <c r="Q221" s="171">
        <f>IFERROR(VLOOKUP($K221,Abr!$H$5:$R$791,10,FALSE),0)  + IFERROR(VLOOKUP($K221,Abr!$H$5:$R$791,11,FALSE),0)</f>
        <v>0</v>
      </c>
      <c r="R221" s="171">
        <f>IFERROR(VLOOKUP($K221,May!$H$5:$R$791,10,FALSE),0)  + IFERROR(VLOOKUP($K221,May!$H$5:$R$791,11,FALSE),0)</f>
        <v>0</v>
      </c>
      <c r="S221" s="171">
        <f>IFERROR(VLOOKUP($K221,Jun!$H$5:$R$791,10,FALSE),0)  + IFERROR(VLOOKUP($K221,Jun!$H$5:$R$791,11,FALSE),0)</f>
        <v>0</v>
      </c>
      <c r="T221" s="171">
        <f>IFERROR(VLOOKUP($K221,Jul!$H$5:$R$791,10,FALSE),0)  + IFERROR(VLOOKUP($K221,Jul!$H$5:$R$791,11,FALSE),0)</f>
        <v>0</v>
      </c>
      <c r="U221" s="171">
        <f>IFERROR(VLOOKUP($K221,Ago!$H$5:$R$791,10,FALSE),0)  + IFERROR(VLOOKUP($K221,Ago!$H$5:$R$791,11,FALSE),0)</f>
        <v>0</v>
      </c>
      <c r="V221" s="171">
        <f>IFERROR(VLOOKUP($K221,Set!$H$5:$R$791,10,FALSE),0)  + IFERROR(VLOOKUP($K221,Set!$H$5:$R$791,11,FALSE),0)</f>
        <v>0</v>
      </c>
      <c r="W221" s="171">
        <f>IFERROR(VLOOKUP($K221,Oct!$H$5:$R$791,10,FALSE),0)  + IFERROR(VLOOKUP($K221,Oct!$H$5:$R$791,11,FALSE),0)</f>
        <v>0</v>
      </c>
      <c r="X221" s="171">
        <f>IFERROR(VLOOKUP($K221,Nov!$H$5:$R$791,10,FALSE),0)  + IFERROR(VLOOKUP($K221,Nov!$H$5:$R$791,11,FALSE),0)</f>
        <v>0</v>
      </c>
      <c r="Y221" s="171">
        <f>IFERROR(VLOOKUP($K221,Dic!$H$5:$R$791,10,FALSE),0)  + IFERROR(VLOOKUP($K221,Dic!$H$5:$R$791,11,FALSE),0)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IFERROR(VLOOKUP($K222,Metas!$D$4:$V$477,19,FALSE),0)</f>
        <v>0</v>
      </c>
      <c r="N222" s="171">
        <f>IFERROR(VLOOKUP($K222,Ene!$H$5:$R$791,10,FALSE),0)  + IFERROR(VLOOKUP($K222,Ene!$H$5:$R$791,11,FALSE),0)</f>
        <v>0</v>
      </c>
      <c r="O222" s="171">
        <f>IFERROR(VLOOKUP($K222,Feb!$H$5:$R$791,10,FALSE),0)  + IFERROR(VLOOKUP($K222,Feb!$H$5:$R$791,11,FALSE),0)</f>
        <v>0</v>
      </c>
      <c r="P222" s="171">
        <f>IFERROR(VLOOKUP($K222,Mar!$H$5:$R$791,10,FALSE),0)  + IFERROR(VLOOKUP($K222,Mar!$H$5:$R$791,11,FALSE),0)</f>
        <v>0</v>
      </c>
      <c r="Q222" s="171">
        <f>IFERROR(VLOOKUP($K222,Abr!$H$5:$R$791,10,FALSE),0)  + IFERROR(VLOOKUP($K222,Abr!$H$5:$R$791,11,FALSE),0)</f>
        <v>0</v>
      </c>
      <c r="R222" s="171">
        <f>IFERROR(VLOOKUP($K222,May!$H$5:$R$791,10,FALSE),0)  + IFERROR(VLOOKUP($K222,May!$H$5:$R$791,11,FALSE),0)</f>
        <v>0</v>
      </c>
      <c r="S222" s="171">
        <f>IFERROR(VLOOKUP($K222,Jun!$H$5:$R$791,10,FALSE),0)  + IFERROR(VLOOKUP($K222,Jun!$H$5:$R$791,11,FALSE),0)</f>
        <v>0</v>
      </c>
      <c r="T222" s="171">
        <f>IFERROR(VLOOKUP($K222,Jul!$H$5:$R$791,10,FALSE),0)  + IFERROR(VLOOKUP($K222,Jul!$H$5:$R$791,11,FALSE),0)</f>
        <v>0</v>
      </c>
      <c r="U222" s="171">
        <f>IFERROR(VLOOKUP($K222,Ago!$H$5:$R$791,10,FALSE),0)  + IFERROR(VLOOKUP($K222,Ago!$H$5:$R$791,11,FALSE),0)</f>
        <v>0</v>
      </c>
      <c r="V222" s="171">
        <f>IFERROR(VLOOKUP($K222,Set!$H$5:$R$791,10,FALSE),0)  + IFERROR(VLOOKUP($K222,Set!$H$5:$R$791,11,FALSE),0)</f>
        <v>0</v>
      </c>
      <c r="W222" s="171">
        <f>IFERROR(VLOOKUP($K222,Oct!$H$5:$R$791,10,FALSE),0)  + IFERROR(VLOOKUP($K222,Oct!$H$5:$R$791,11,FALSE),0)</f>
        <v>0</v>
      </c>
      <c r="X222" s="171">
        <f>IFERROR(VLOOKUP($K222,Nov!$H$5:$R$791,10,FALSE),0)  + IFERROR(VLOOKUP($K222,Nov!$H$5:$R$791,11,FALSE),0)</f>
        <v>0</v>
      </c>
      <c r="Y222" s="171">
        <f>IFERROR(VLOOKUP($K222,Dic!$H$5:$R$791,10,FALSE),0)  + IFERROR(VLOOKUP($K222,Dic!$H$5:$R$791,11,FALSE),0)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IFERROR(VLOOKUP($K223,Metas!$D$4:$V$477,19,FALSE),0)</f>
        <v>0</v>
      </c>
      <c r="N223" s="171">
        <f>IFERROR(VLOOKUP($K223,Ene!$H$5:$R$791,10,FALSE),0)  + IFERROR(VLOOKUP($K223,Ene!$H$5:$R$791,11,FALSE),0)</f>
        <v>26</v>
      </c>
      <c r="O223" s="171">
        <f>IFERROR(VLOOKUP($K223,Feb!$H$5:$R$791,10,FALSE),0)  + IFERROR(VLOOKUP($K223,Feb!$H$5:$R$791,11,FALSE),0)</f>
        <v>22</v>
      </c>
      <c r="P223" s="171">
        <f>IFERROR(VLOOKUP($K223,Mar!$H$5:$R$791,10,FALSE),0)  + IFERROR(VLOOKUP($K223,Mar!$H$5:$R$791,11,FALSE),0)</f>
        <v>32</v>
      </c>
      <c r="Q223" s="171">
        <f>IFERROR(VLOOKUP($K223,Abr!$H$5:$R$791,10,FALSE),0)  + IFERROR(VLOOKUP($K223,Abr!$H$5:$R$791,11,FALSE),0)</f>
        <v>4</v>
      </c>
      <c r="R223" s="171">
        <f>IFERROR(VLOOKUP($K223,May!$H$5:$R$791,10,FALSE),0)  + IFERROR(VLOOKUP($K223,May!$H$5:$R$791,11,FALSE),0)</f>
        <v>0</v>
      </c>
      <c r="S223" s="171">
        <f>IFERROR(VLOOKUP($K223,Jun!$H$5:$R$791,10,FALSE),0)  + IFERROR(VLOOKUP($K223,Jun!$H$5:$R$791,11,FALSE),0)</f>
        <v>0</v>
      </c>
      <c r="T223" s="171">
        <f>IFERROR(VLOOKUP($K223,Jul!$H$5:$R$791,10,FALSE),0)  + IFERROR(VLOOKUP($K223,Jul!$H$5:$R$791,11,FALSE),0)</f>
        <v>0</v>
      </c>
      <c r="U223" s="171">
        <f>IFERROR(VLOOKUP($K223,Ago!$H$5:$R$791,10,FALSE),0)  + IFERROR(VLOOKUP($K223,Ago!$H$5:$R$791,11,FALSE),0)</f>
        <v>0</v>
      </c>
      <c r="V223" s="171">
        <f>IFERROR(VLOOKUP($K223,Set!$H$5:$R$791,10,FALSE),0)  + IFERROR(VLOOKUP($K223,Set!$H$5:$R$791,11,FALSE),0)</f>
        <v>0</v>
      </c>
      <c r="W223" s="171">
        <f>IFERROR(VLOOKUP($K223,Oct!$H$5:$R$791,10,FALSE),0)  + IFERROR(VLOOKUP($K223,Oct!$H$5:$R$791,11,FALSE),0)</f>
        <v>0</v>
      </c>
      <c r="X223" s="171">
        <f>IFERROR(VLOOKUP($K223,Nov!$H$5:$R$791,10,FALSE),0)  + IFERROR(VLOOKUP($K223,Nov!$H$5:$R$791,11,FALSE),0)</f>
        <v>0</v>
      </c>
      <c r="Y223" s="171">
        <f>IFERROR(VLOOKUP($K223,Dic!$H$5:$R$791,10,FALSE),0)  + IFERROR(VLOOKUP($K223,Dic!$H$5:$R$791,11,FALSE),0)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IFERROR(VLOOKUP($K224,Metas!$D$4:$V$477,19,FALSE),0)</f>
        <v>0</v>
      </c>
      <c r="N224" s="171">
        <f>IFERROR(VLOOKUP($K224,Ene!$H$5:$R$791,10,FALSE),0)  + IFERROR(VLOOKUP($K224,Ene!$H$5:$R$791,11,FALSE),0)</f>
        <v>0</v>
      </c>
      <c r="O224" s="171">
        <f>IFERROR(VLOOKUP($K224,Feb!$H$5:$R$791,10,FALSE),0)  + IFERROR(VLOOKUP($K224,Feb!$H$5:$R$791,11,FALSE),0)</f>
        <v>0</v>
      </c>
      <c r="P224" s="171">
        <f>IFERROR(VLOOKUP($K224,Mar!$H$5:$R$791,10,FALSE),0)  + IFERROR(VLOOKUP($K224,Mar!$H$5:$R$791,11,FALSE),0)</f>
        <v>1</v>
      </c>
      <c r="Q224" s="171">
        <f>IFERROR(VLOOKUP($K224,Abr!$H$5:$R$791,10,FALSE),0)  + IFERROR(VLOOKUP($K224,Abr!$H$5:$R$791,11,FALSE),0)</f>
        <v>0</v>
      </c>
      <c r="R224" s="171">
        <f>IFERROR(VLOOKUP($K224,May!$H$5:$R$791,10,FALSE),0)  + IFERROR(VLOOKUP($K224,May!$H$5:$R$791,11,FALSE),0)</f>
        <v>0</v>
      </c>
      <c r="S224" s="171">
        <f>IFERROR(VLOOKUP($K224,Jun!$H$5:$R$791,10,FALSE),0)  + IFERROR(VLOOKUP($K224,Jun!$H$5:$R$791,11,FALSE),0)</f>
        <v>0</v>
      </c>
      <c r="T224" s="171">
        <f>IFERROR(VLOOKUP($K224,Jul!$H$5:$R$791,10,FALSE),0)  + IFERROR(VLOOKUP($K224,Jul!$H$5:$R$791,11,FALSE),0)</f>
        <v>0</v>
      </c>
      <c r="U224" s="171">
        <f>IFERROR(VLOOKUP($K224,Ago!$H$5:$R$791,10,FALSE),0)  + IFERROR(VLOOKUP($K224,Ago!$H$5:$R$791,11,FALSE),0)</f>
        <v>0</v>
      </c>
      <c r="V224" s="171">
        <f>IFERROR(VLOOKUP($K224,Set!$H$5:$R$791,10,FALSE),0)  + IFERROR(VLOOKUP($K224,Set!$H$5:$R$791,11,FALSE),0)</f>
        <v>0</v>
      </c>
      <c r="W224" s="171">
        <f>IFERROR(VLOOKUP($K224,Oct!$H$5:$R$791,10,FALSE),0)  + IFERROR(VLOOKUP($K224,Oct!$H$5:$R$791,11,FALSE),0)</f>
        <v>0</v>
      </c>
      <c r="X224" s="171">
        <f>IFERROR(VLOOKUP($K224,Nov!$H$5:$R$791,10,FALSE),0)  + IFERROR(VLOOKUP($K224,Nov!$H$5:$R$791,11,FALSE),0)</f>
        <v>0</v>
      </c>
      <c r="Y224" s="171">
        <f>IFERROR(VLOOKUP($K224,Dic!$H$5:$R$791,10,FALSE),0)  + IFERROR(VLOOKUP($K224,Dic!$H$5:$R$791,11,FALSE),0)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IFERROR(VLOOKUP($K225,Metas!$D$4:$V$477,19,FALSE),0)</f>
        <v>0</v>
      </c>
      <c r="N225" s="171">
        <f>IFERROR(VLOOKUP($K225,Ene!$H$5:$R$791,10,FALSE),0)  + IFERROR(VLOOKUP($K225,Ene!$H$5:$R$791,11,FALSE),0)</f>
        <v>0</v>
      </c>
      <c r="O225" s="171">
        <f>IFERROR(VLOOKUP($K225,Feb!$H$5:$R$791,10,FALSE),0)  + IFERROR(VLOOKUP($K225,Feb!$H$5:$R$791,11,FALSE),0)</f>
        <v>0</v>
      </c>
      <c r="P225" s="171">
        <f>IFERROR(VLOOKUP($K225,Mar!$H$5:$R$791,10,FALSE),0)  + IFERROR(VLOOKUP($K225,Mar!$H$5:$R$791,11,FALSE),0)</f>
        <v>0</v>
      </c>
      <c r="Q225" s="171">
        <f>IFERROR(VLOOKUP($K225,Abr!$H$5:$R$791,10,FALSE),0)  + IFERROR(VLOOKUP($K225,Abr!$H$5:$R$791,11,FALSE),0)</f>
        <v>0</v>
      </c>
      <c r="R225" s="171">
        <f>IFERROR(VLOOKUP($K225,May!$H$5:$R$791,10,FALSE),0)  + IFERROR(VLOOKUP($K225,May!$H$5:$R$791,11,FALSE),0)</f>
        <v>0</v>
      </c>
      <c r="S225" s="171">
        <f>IFERROR(VLOOKUP($K225,Jun!$H$5:$R$791,10,FALSE),0)  + IFERROR(VLOOKUP($K225,Jun!$H$5:$R$791,11,FALSE),0)</f>
        <v>0</v>
      </c>
      <c r="T225" s="171">
        <f>IFERROR(VLOOKUP($K225,Jul!$H$5:$R$791,10,FALSE),0)  + IFERROR(VLOOKUP($K225,Jul!$H$5:$R$791,11,FALSE),0)</f>
        <v>0</v>
      </c>
      <c r="U225" s="171">
        <f>IFERROR(VLOOKUP($K225,Ago!$H$5:$R$791,10,FALSE),0)  + IFERROR(VLOOKUP($K225,Ago!$H$5:$R$791,11,FALSE),0)</f>
        <v>0</v>
      </c>
      <c r="V225" s="171">
        <f>IFERROR(VLOOKUP($K225,Set!$H$5:$R$791,10,FALSE),0)  + IFERROR(VLOOKUP($K225,Set!$H$5:$R$791,11,FALSE),0)</f>
        <v>0</v>
      </c>
      <c r="W225" s="171">
        <f>IFERROR(VLOOKUP($K225,Oct!$H$5:$R$791,10,FALSE),0)  + IFERROR(VLOOKUP($K225,Oct!$H$5:$R$791,11,FALSE),0)</f>
        <v>0</v>
      </c>
      <c r="X225" s="171">
        <f>IFERROR(VLOOKUP($K225,Nov!$H$5:$R$791,10,FALSE),0)  + IFERROR(VLOOKUP($K225,Nov!$H$5:$R$791,11,FALSE),0)</f>
        <v>0</v>
      </c>
      <c r="Y225" s="171">
        <f>IFERROR(VLOOKUP($K225,Dic!$H$5:$R$791,10,FALSE),0)  + IFERROR(VLOOKUP($K225,Dic!$H$5:$R$791,11,FALSE),0)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IFERROR(VLOOKUP($K226,Metas!$D$4:$V$477,19,FALSE),0)</f>
        <v>0</v>
      </c>
      <c r="N226" s="171">
        <f>IFERROR(VLOOKUP($K226,Ene!$H$5:$R$791,10,FALSE),0)  + IFERROR(VLOOKUP($K226,Ene!$H$5:$R$791,11,FALSE),0)</f>
        <v>0</v>
      </c>
      <c r="O226" s="171">
        <f>IFERROR(VLOOKUP($K226,Feb!$H$5:$R$791,10,FALSE),0)  + IFERROR(VLOOKUP($K226,Feb!$H$5:$R$791,11,FALSE),0)</f>
        <v>0</v>
      </c>
      <c r="P226" s="171">
        <f>IFERROR(VLOOKUP($K226,Mar!$H$5:$R$791,10,FALSE),0)  + IFERROR(VLOOKUP($K226,Mar!$H$5:$R$791,11,FALSE),0)</f>
        <v>0</v>
      </c>
      <c r="Q226" s="171">
        <f>IFERROR(VLOOKUP($K226,Abr!$H$5:$R$791,10,FALSE),0)  + IFERROR(VLOOKUP($K226,Abr!$H$5:$R$791,11,FALSE),0)</f>
        <v>0</v>
      </c>
      <c r="R226" s="171">
        <f>IFERROR(VLOOKUP($K226,May!$H$5:$R$791,10,FALSE),0)  + IFERROR(VLOOKUP($K226,May!$H$5:$R$791,11,FALSE),0)</f>
        <v>0</v>
      </c>
      <c r="S226" s="171">
        <f>IFERROR(VLOOKUP($K226,Jun!$H$5:$R$791,10,FALSE),0)  + IFERROR(VLOOKUP($K226,Jun!$H$5:$R$791,11,FALSE),0)</f>
        <v>0</v>
      </c>
      <c r="T226" s="171">
        <f>IFERROR(VLOOKUP($K226,Jul!$H$5:$R$791,10,FALSE),0)  + IFERROR(VLOOKUP($K226,Jul!$H$5:$R$791,11,FALSE),0)</f>
        <v>0</v>
      </c>
      <c r="U226" s="171">
        <f>IFERROR(VLOOKUP($K226,Ago!$H$5:$R$791,10,FALSE),0)  + IFERROR(VLOOKUP($K226,Ago!$H$5:$R$791,11,FALSE),0)</f>
        <v>0</v>
      </c>
      <c r="V226" s="171">
        <f>IFERROR(VLOOKUP($K226,Set!$H$5:$R$791,10,FALSE),0)  + IFERROR(VLOOKUP($K226,Set!$H$5:$R$791,11,FALSE),0)</f>
        <v>0</v>
      </c>
      <c r="W226" s="171">
        <f>IFERROR(VLOOKUP($K226,Oct!$H$5:$R$791,10,FALSE),0)  + IFERROR(VLOOKUP($K226,Oct!$H$5:$R$791,11,FALSE),0)</f>
        <v>0</v>
      </c>
      <c r="X226" s="171">
        <f>IFERROR(VLOOKUP($K226,Nov!$H$5:$R$791,10,FALSE),0)  + IFERROR(VLOOKUP($K226,Nov!$H$5:$R$791,11,FALSE),0)</f>
        <v>0</v>
      </c>
      <c r="Y226" s="171">
        <f>IFERROR(VLOOKUP($K226,Dic!$H$5:$R$791,10,FALSE),0)  + IFERROR(VLOOKUP($K226,Dic!$H$5:$R$791,11,FALSE),0)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IFERROR(VLOOKUP($K227,Metas!$D$4:$V$477,19,FALSE),0)</f>
        <v>0</v>
      </c>
      <c r="N227" s="171">
        <f>IFERROR(VLOOKUP($K227,Ene!$H$5:$R$791,10,FALSE),0)  + IFERROR(VLOOKUP($K227,Ene!$H$5:$R$791,11,FALSE),0)</f>
        <v>0</v>
      </c>
      <c r="O227" s="171">
        <f>IFERROR(VLOOKUP($K227,Feb!$H$5:$R$791,10,FALSE),0)  + IFERROR(VLOOKUP($K227,Feb!$H$5:$R$791,11,FALSE),0)</f>
        <v>0</v>
      </c>
      <c r="P227" s="171">
        <f>IFERROR(VLOOKUP($K227,Mar!$H$5:$R$791,10,FALSE),0)  + IFERROR(VLOOKUP($K227,Mar!$H$5:$R$791,11,FALSE),0)</f>
        <v>0</v>
      </c>
      <c r="Q227" s="171">
        <f>IFERROR(VLOOKUP($K227,Abr!$H$5:$R$791,10,FALSE),0)  + IFERROR(VLOOKUP($K227,Abr!$H$5:$R$791,11,FALSE),0)</f>
        <v>0</v>
      </c>
      <c r="R227" s="171">
        <f>IFERROR(VLOOKUP($K227,May!$H$5:$R$791,10,FALSE),0)  + IFERROR(VLOOKUP($K227,May!$H$5:$R$791,11,FALSE),0)</f>
        <v>0</v>
      </c>
      <c r="S227" s="171">
        <f>IFERROR(VLOOKUP($K227,Jun!$H$5:$R$791,10,FALSE),0)  + IFERROR(VLOOKUP($K227,Jun!$H$5:$R$791,11,FALSE),0)</f>
        <v>0</v>
      </c>
      <c r="T227" s="171">
        <f>IFERROR(VLOOKUP($K227,Jul!$H$5:$R$791,10,FALSE),0)  + IFERROR(VLOOKUP($K227,Jul!$H$5:$R$791,11,FALSE),0)</f>
        <v>0</v>
      </c>
      <c r="U227" s="171">
        <f>IFERROR(VLOOKUP($K227,Ago!$H$5:$R$791,10,FALSE),0)  + IFERROR(VLOOKUP($K227,Ago!$H$5:$R$791,11,FALSE),0)</f>
        <v>0</v>
      </c>
      <c r="V227" s="171">
        <f>IFERROR(VLOOKUP($K227,Set!$H$5:$R$791,10,FALSE),0)  + IFERROR(VLOOKUP($K227,Set!$H$5:$R$791,11,FALSE),0)</f>
        <v>0</v>
      </c>
      <c r="W227" s="171">
        <f>IFERROR(VLOOKUP($K227,Oct!$H$5:$R$791,10,FALSE),0)  + IFERROR(VLOOKUP($K227,Oct!$H$5:$R$791,11,FALSE),0)</f>
        <v>0</v>
      </c>
      <c r="X227" s="171">
        <f>IFERROR(VLOOKUP($K227,Nov!$H$5:$R$791,10,FALSE),0)  + IFERROR(VLOOKUP($K227,Nov!$H$5:$R$791,11,FALSE),0)</f>
        <v>0</v>
      </c>
      <c r="Y227" s="171">
        <f>IFERROR(VLOOKUP($K227,Dic!$H$5:$R$791,10,FALSE),0)  + IFERROR(VLOOKUP($K227,Dic!$H$5:$R$791,11,FALSE),0)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IFERROR(VLOOKUP($K228,Metas!$D$4:$V$477,19,FALSE),0)</f>
        <v>0</v>
      </c>
      <c r="N228" s="171">
        <f>IFERROR(VLOOKUP($K228,Ene!$H$5:$R$791,10,FALSE),0)  + IFERROR(VLOOKUP($K228,Ene!$H$5:$R$791,11,FALSE),0)</f>
        <v>0</v>
      </c>
      <c r="O228" s="171">
        <f>IFERROR(VLOOKUP($K228,Feb!$H$5:$R$791,10,FALSE),0)  + IFERROR(VLOOKUP($K228,Feb!$H$5:$R$791,11,FALSE),0)</f>
        <v>0</v>
      </c>
      <c r="P228" s="171">
        <f>IFERROR(VLOOKUP($K228,Mar!$H$5:$R$791,10,FALSE),0)  + IFERROR(VLOOKUP($K228,Mar!$H$5:$R$791,11,FALSE),0)</f>
        <v>0</v>
      </c>
      <c r="Q228" s="171">
        <f>IFERROR(VLOOKUP($K228,Abr!$H$5:$R$791,10,FALSE),0)  + IFERROR(VLOOKUP($K228,Abr!$H$5:$R$791,11,FALSE),0)</f>
        <v>0</v>
      </c>
      <c r="R228" s="171">
        <f>IFERROR(VLOOKUP($K228,May!$H$5:$R$791,10,FALSE),0)  + IFERROR(VLOOKUP($K228,May!$H$5:$R$791,11,FALSE),0)</f>
        <v>0</v>
      </c>
      <c r="S228" s="171">
        <f>IFERROR(VLOOKUP($K228,Jun!$H$5:$R$791,10,FALSE),0)  + IFERROR(VLOOKUP($K228,Jun!$H$5:$R$791,11,FALSE),0)</f>
        <v>0</v>
      </c>
      <c r="T228" s="171">
        <f>IFERROR(VLOOKUP($K228,Jul!$H$5:$R$791,10,FALSE),0)  + IFERROR(VLOOKUP($K228,Jul!$H$5:$R$791,11,FALSE),0)</f>
        <v>0</v>
      </c>
      <c r="U228" s="171">
        <f>IFERROR(VLOOKUP($K228,Ago!$H$5:$R$791,10,FALSE),0)  + IFERROR(VLOOKUP($K228,Ago!$H$5:$R$791,11,FALSE),0)</f>
        <v>0</v>
      </c>
      <c r="V228" s="171">
        <f>IFERROR(VLOOKUP($K228,Set!$H$5:$R$791,10,FALSE),0)  + IFERROR(VLOOKUP($K228,Set!$H$5:$R$791,11,FALSE),0)</f>
        <v>0</v>
      </c>
      <c r="W228" s="171">
        <f>IFERROR(VLOOKUP($K228,Oct!$H$5:$R$791,10,FALSE),0)  + IFERROR(VLOOKUP($K228,Oct!$H$5:$R$791,11,FALSE),0)</f>
        <v>0</v>
      </c>
      <c r="X228" s="171">
        <f>IFERROR(VLOOKUP($K228,Nov!$H$5:$R$791,10,FALSE),0)  + IFERROR(VLOOKUP($K228,Nov!$H$5:$R$791,11,FALSE),0)</f>
        <v>0</v>
      </c>
      <c r="Y228" s="171">
        <f>IFERROR(VLOOKUP($K228,Dic!$H$5:$R$791,10,FALSE),0)  + IFERROR(VLOOKUP($K228,Dic!$H$5:$R$791,11,FALSE),0)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IFERROR(VLOOKUP($K229,Metas!$D$4:$V$477,19,FALSE),0)</f>
        <v>0</v>
      </c>
      <c r="N229" s="171">
        <f>IFERROR(VLOOKUP($K229,Ene!$H$5:$R$791,10,FALSE),0)  + IFERROR(VLOOKUP($K229,Ene!$H$5:$R$791,11,FALSE),0)</f>
        <v>0</v>
      </c>
      <c r="O229" s="171">
        <f>IFERROR(VLOOKUP($K229,Feb!$H$5:$R$791,10,FALSE),0)  + IFERROR(VLOOKUP($K229,Feb!$H$5:$R$791,11,FALSE),0)</f>
        <v>0</v>
      </c>
      <c r="P229" s="171">
        <f>IFERROR(VLOOKUP($K229,Mar!$H$5:$R$791,10,FALSE),0)  + IFERROR(VLOOKUP($K229,Mar!$H$5:$R$791,11,FALSE),0)</f>
        <v>0</v>
      </c>
      <c r="Q229" s="171">
        <f>IFERROR(VLOOKUP($K229,Abr!$H$5:$R$791,10,FALSE),0)  + IFERROR(VLOOKUP($K229,Abr!$H$5:$R$791,11,FALSE),0)</f>
        <v>0</v>
      </c>
      <c r="R229" s="171">
        <f>IFERROR(VLOOKUP($K229,May!$H$5:$R$791,10,FALSE),0)  + IFERROR(VLOOKUP($K229,May!$H$5:$R$791,11,FALSE),0)</f>
        <v>0</v>
      </c>
      <c r="S229" s="171">
        <f>IFERROR(VLOOKUP($K229,Jun!$H$5:$R$791,10,FALSE),0)  + IFERROR(VLOOKUP($K229,Jun!$H$5:$R$791,11,FALSE),0)</f>
        <v>0</v>
      </c>
      <c r="T229" s="171">
        <f>IFERROR(VLOOKUP($K229,Jul!$H$5:$R$791,10,FALSE),0)  + IFERROR(VLOOKUP($K229,Jul!$H$5:$R$791,11,FALSE),0)</f>
        <v>0</v>
      </c>
      <c r="U229" s="171">
        <f>IFERROR(VLOOKUP($K229,Ago!$H$5:$R$791,10,FALSE),0)  + IFERROR(VLOOKUP($K229,Ago!$H$5:$R$791,11,FALSE),0)</f>
        <v>0</v>
      </c>
      <c r="V229" s="171">
        <f>IFERROR(VLOOKUP($K229,Set!$H$5:$R$791,10,FALSE),0)  + IFERROR(VLOOKUP($K229,Set!$H$5:$R$791,11,FALSE),0)</f>
        <v>0</v>
      </c>
      <c r="W229" s="171">
        <f>IFERROR(VLOOKUP($K229,Oct!$H$5:$R$791,10,FALSE),0)  + IFERROR(VLOOKUP($K229,Oct!$H$5:$R$791,11,FALSE),0)</f>
        <v>0</v>
      </c>
      <c r="X229" s="171">
        <f>IFERROR(VLOOKUP($K229,Nov!$H$5:$R$791,10,FALSE),0)  + IFERROR(VLOOKUP($K229,Nov!$H$5:$R$791,11,FALSE),0)</f>
        <v>0</v>
      </c>
      <c r="Y229" s="171">
        <f>IFERROR(VLOOKUP($K229,Dic!$H$5:$R$791,10,FALSE),0)  + IFERROR(VLOOKUP($K229,Dic!$H$5:$R$791,11,FALSE),0)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IFERROR(VLOOKUP($K230,Metas!$D$4:$V$477,19,FALSE),0)</f>
        <v>0</v>
      </c>
      <c r="N230" s="171">
        <f>IFERROR(VLOOKUP($K230,Ene!$H$5:$R$791,10,FALSE),0)  + IFERROR(VLOOKUP($K230,Ene!$H$5:$R$791,11,FALSE),0)</f>
        <v>0</v>
      </c>
      <c r="O230" s="171">
        <f>IFERROR(VLOOKUP($K230,Feb!$H$5:$R$791,10,FALSE),0)  + IFERROR(VLOOKUP($K230,Feb!$H$5:$R$791,11,FALSE),0)</f>
        <v>0</v>
      </c>
      <c r="P230" s="171">
        <f>IFERROR(VLOOKUP($K230,Mar!$H$5:$R$791,10,FALSE),0)  + IFERROR(VLOOKUP($K230,Mar!$H$5:$R$791,11,FALSE),0)</f>
        <v>0</v>
      </c>
      <c r="Q230" s="171">
        <f>IFERROR(VLOOKUP($K230,Abr!$H$5:$R$791,10,FALSE),0)  + IFERROR(VLOOKUP($K230,Abr!$H$5:$R$791,11,FALSE),0)</f>
        <v>0</v>
      </c>
      <c r="R230" s="171">
        <f>IFERROR(VLOOKUP($K230,May!$H$5:$R$791,10,FALSE),0)  + IFERROR(VLOOKUP($K230,May!$H$5:$R$791,11,FALSE),0)</f>
        <v>0</v>
      </c>
      <c r="S230" s="171">
        <f>IFERROR(VLOOKUP($K230,Jun!$H$5:$R$791,10,FALSE),0)  + IFERROR(VLOOKUP($K230,Jun!$H$5:$R$791,11,FALSE),0)</f>
        <v>0</v>
      </c>
      <c r="T230" s="171">
        <f>IFERROR(VLOOKUP($K230,Jul!$H$5:$R$791,10,FALSE),0)  + IFERROR(VLOOKUP($K230,Jul!$H$5:$R$791,11,FALSE),0)</f>
        <v>0</v>
      </c>
      <c r="U230" s="171">
        <f>IFERROR(VLOOKUP($K230,Ago!$H$5:$R$791,10,FALSE),0)  + IFERROR(VLOOKUP($K230,Ago!$H$5:$R$791,11,FALSE),0)</f>
        <v>0</v>
      </c>
      <c r="V230" s="171">
        <f>IFERROR(VLOOKUP($K230,Set!$H$5:$R$791,10,FALSE),0)  + IFERROR(VLOOKUP($K230,Set!$H$5:$R$791,11,FALSE),0)</f>
        <v>0</v>
      </c>
      <c r="W230" s="171">
        <f>IFERROR(VLOOKUP($K230,Oct!$H$5:$R$791,10,FALSE),0)  + IFERROR(VLOOKUP($K230,Oct!$H$5:$R$791,11,FALSE),0)</f>
        <v>0</v>
      </c>
      <c r="X230" s="171">
        <f>IFERROR(VLOOKUP($K230,Nov!$H$5:$R$791,10,FALSE),0)  + IFERROR(VLOOKUP($K230,Nov!$H$5:$R$791,11,FALSE),0)</f>
        <v>0</v>
      </c>
      <c r="Y230" s="171">
        <f>IFERROR(VLOOKUP($K230,Dic!$H$5:$R$791,10,FALSE),0)  + IFERROR(VLOOKUP($K230,Dic!$H$5:$R$791,11,FALSE),0)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IFERROR(VLOOKUP($K231,Metas!$D$4:$V$477,19,FALSE),0)</f>
        <v>0</v>
      </c>
      <c r="N231" s="171">
        <f>IFERROR(VLOOKUP($K231,Ene!$H$5:$R$791,10,FALSE),0)  + IFERROR(VLOOKUP($K231,Ene!$H$5:$R$791,11,FALSE),0)</f>
        <v>0</v>
      </c>
      <c r="O231" s="171">
        <f>IFERROR(VLOOKUP($K231,Feb!$H$5:$R$791,10,FALSE),0)  + IFERROR(VLOOKUP($K231,Feb!$H$5:$R$791,11,FALSE),0)</f>
        <v>0</v>
      </c>
      <c r="P231" s="171">
        <f>IFERROR(VLOOKUP($K231,Mar!$H$5:$R$791,10,FALSE),0)  + IFERROR(VLOOKUP($K231,Mar!$H$5:$R$791,11,FALSE),0)</f>
        <v>0</v>
      </c>
      <c r="Q231" s="171">
        <f>IFERROR(VLOOKUP($K231,Abr!$H$5:$R$791,10,FALSE),0)  + IFERROR(VLOOKUP($K231,Abr!$H$5:$R$791,11,FALSE),0)</f>
        <v>0</v>
      </c>
      <c r="R231" s="171">
        <f>IFERROR(VLOOKUP($K231,May!$H$5:$R$791,10,FALSE),0)  + IFERROR(VLOOKUP($K231,May!$H$5:$R$791,11,FALSE),0)</f>
        <v>0</v>
      </c>
      <c r="S231" s="171">
        <f>IFERROR(VLOOKUP($K231,Jun!$H$5:$R$791,10,FALSE),0)  + IFERROR(VLOOKUP($K231,Jun!$H$5:$R$791,11,FALSE),0)</f>
        <v>0</v>
      </c>
      <c r="T231" s="171">
        <f>IFERROR(VLOOKUP($K231,Jul!$H$5:$R$791,10,FALSE),0)  + IFERROR(VLOOKUP($K231,Jul!$H$5:$R$791,11,FALSE),0)</f>
        <v>0</v>
      </c>
      <c r="U231" s="171">
        <f>IFERROR(VLOOKUP($K231,Ago!$H$5:$R$791,10,FALSE),0)  + IFERROR(VLOOKUP($K231,Ago!$H$5:$R$791,11,FALSE),0)</f>
        <v>0</v>
      </c>
      <c r="V231" s="171">
        <f>IFERROR(VLOOKUP($K231,Set!$H$5:$R$791,10,FALSE),0)  + IFERROR(VLOOKUP($K231,Set!$H$5:$R$791,11,FALSE),0)</f>
        <v>0</v>
      </c>
      <c r="W231" s="171">
        <f>IFERROR(VLOOKUP($K231,Oct!$H$5:$R$791,10,FALSE),0)  + IFERROR(VLOOKUP($K231,Oct!$H$5:$R$791,11,FALSE),0)</f>
        <v>0</v>
      </c>
      <c r="X231" s="171">
        <f>IFERROR(VLOOKUP($K231,Nov!$H$5:$R$791,10,FALSE),0)  + IFERROR(VLOOKUP($K231,Nov!$H$5:$R$791,11,FALSE),0)</f>
        <v>0</v>
      </c>
      <c r="Y231" s="171">
        <f>IFERROR(VLOOKUP($K231,Dic!$H$5:$R$791,10,FALSE),0)  + IFERROR(VLOOKUP($K231,Dic!$H$5:$R$791,11,FALSE),0)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IFERROR(VLOOKUP($K232,Metas!$D$4:$V$477,19,FALSE),0)</f>
        <v>0</v>
      </c>
      <c r="N232" s="171">
        <f>IFERROR(VLOOKUP($K232,Ene!$H$5:$R$791,10,FALSE),0)  + IFERROR(VLOOKUP($K232,Ene!$H$5:$R$791,11,FALSE),0)</f>
        <v>0</v>
      </c>
      <c r="O232" s="171">
        <f>IFERROR(VLOOKUP($K232,Feb!$H$5:$R$791,10,FALSE),0)  + IFERROR(VLOOKUP($K232,Feb!$H$5:$R$791,11,FALSE),0)</f>
        <v>0</v>
      </c>
      <c r="P232" s="171">
        <f>IFERROR(VLOOKUP($K232,Mar!$H$5:$R$791,10,FALSE),0)  + IFERROR(VLOOKUP($K232,Mar!$H$5:$R$791,11,FALSE),0)</f>
        <v>0</v>
      </c>
      <c r="Q232" s="171">
        <f>IFERROR(VLOOKUP($K232,Abr!$H$5:$R$791,10,FALSE),0)  + IFERROR(VLOOKUP($K232,Abr!$H$5:$R$791,11,FALSE),0)</f>
        <v>0</v>
      </c>
      <c r="R232" s="171">
        <f>IFERROR(VLOOKUP($K232,May!$H$5:$R$791,10,FALSE),0)  + IFERROR(VLOOKUP($K232,May!$H$5:$R$791,11,FALSE),0)</f>
        <v>0</v>
      </c>
      <c r="S232" s="171">
        <f>IFERROR(VLOOKUP($K232,Jun!$H$5:$R$791,10,FALSE),0)  + IFERROR(VLOOKUP($K232,Jun!$H$5:$R$791,11,FALSE),0)</f>
        <v>0</v>
      </c>
      <c r="T232" s="171">
        <f>IFERROR(VLOOKUP($K232,Jul!$H$5:$R$791,10,FALSE),0)  + IFERROR(VLOOKUP($K232,Jul!$H$5:$R$791,11,FALSE),0)</f>
        <v>0</v>
      </c>
      <c r="U232" s="171">
        <f>IFERROR(VLOOKUP($K232,Ago!$H$5:$R$791,10,FALSE),0)  + IFERROR(VLOOKUP($K232,Ago!$H$5:$R$791,11,FALSE),0)</f>
        <v>0</v>
      </c>
      <c r="V232" s="171">
        <f>IFERROR(VLOOKUP($K232,Set!$H$5:$R$791,10,FALSE),0)  + IFERROR(VLOOKUP($K232,Set!$H$5:$R$791,11,FALSE),0)</f>
        <v>0</v>
      </c>
      <c r="W232" s="171">
        <f>IFERROR(VLOOKUP($K232,Oct!$H$5:$R$791,10,FALSE),0)  + IFERROR(VLOOKUP($K232,Oct!$H$5:$R$791,11,FALSE),0)</f>
        <v>0</v>
      </c>
      <c r="X232" s="171">
        <f>IFERROR(VLOOKUP($K232,Nov!$H$5:$R$791,10,FALSE),0)  + IFERROR(VLOOKUP($K232,Nov!$H$5:$R$791,11,FALSE),0)</f>
        <v>0</v>
      </c>
      <c r="Y232" s="171">
        <f>IFERROR(VLOOKUP($K232,Dic!$H$5:$R$791,10,FALSE),0)  + IFERROR(VLOOKUP($K232,Dic!$H$5:$R$791,11,FALSE),0)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IFERROR(VLOOKUP($K233,Metas!$D$4:$V$477,19,FALSE),0)</f>
        <v>0</v>
      </c>
      <c r="N233" s="171">
        <f>IFERROR(VLOOKUP($K233,Ene!$H$5:$R$791,10,FALSE),0)  + IFERROR(VLOOKUP($K233,Ene!$H$5:$R$791,11,FALSE),0)</f>
        <v>0</v>
      </c>
      <c r="O233" s="171">
        <f>IFERROR(VLOOKUP($K233,Feb!$H$5:$R$791,10,FALSE),0)  + IFERROR(VLOOKUP($K233,Feb!$H$5:$R$791,11,FALSE),0)</f>
        <v>0</v>
      </c>
      <c r="P233" s="171">
        <f>IFERROR(VLOOKUP($K233,Mar!$H$5:$R$791,10,FALSE),0)  + IFERROR(VLOOKUP($K233,Mar!$H$5:$R$791,11,FALSE),0)</f>
        <v>0</v>
      </c>
      <c r="Q233" s="171">
        <f>IFERROR(VLOOKUP($K233,Abr!$H$5:$R$791,10,FALSE),0)  + IFERROR(VLOOKUP($K233,Abr!$H$5:$R$791,11,FALSE),0)</f>
        <v>0</v>
      </c>
      <c r="R233" s="171">
        <f>IFERROR(VLOOKUP($K233,May!$H$5:$R$791,10,FALSE),0)  + IFERROR(VLOOKUP($K233,May!$H$5:$R$791,11,FALSE),0)</f>
        <v>0</v>
      </c>
      <c r="S233" s="171">
        <f>IFERROR(VLOOKUP($K233,Jun!$H$5:$R$791,10,FALSE),0)  + IFERROR(VLOOKUP($K233,Jun!$H$5:$R$791,11,FALSE),0)</f>
        <v>0</v>
      </c>
      <c r="T233" s="171">
        <f>IFERROR(VLOOKUP($K233,Jul!$H$5:$R$791,10,FALSE),0)  + IFERROR(VLOOKUP($K233,Jul!$H$5:$R$791,11,FALSE),0)</f>
        <v>0</v>
      </c>
      <c r="U233" s="171">
        <f>IFERROR(VLOOKUP($K233,Ago!$H$5:$R$791,10,FALSE),0)  + IFERROR(VLOOKUP($K233,Ago!$H$5:$R$791,11,FALSE),0)</f>
        <v>0</v>
      </c>
      <c r="V233" s="171">
        <f>IFERROR(VLOOKUP($K233,Set!$H$5:$R$791,10,FALSE),0)  + IFERROR(VLOOKUP($K233,Set!$H$5:$R$791,11,FALSE),0)</f>
        <v>0</v>
      </c>
      <c r="W233" s="171">
        <f>IFERROR(VLOOKUP($K233,Oct!$H$5:$R$791,10,FALSE),0)  + IFERROR(VLOOKUP($K233,Oct!$H$5:$R$791,11,FALSE),0)</f>
        <v>0</v>
      </c>
      <c r="X233" s="171">
        <f>IFERROR(VLOOKUP($K233,Nov!$H$5:$R$791,10,FALSE),0)  + IFERROR(VLOOKUP($K233,Nov!$H$5:$R$791,11,FALSE),0)</f>
        <v>0</v>
      </c>
      <c r="Y233" s="171">
        <f>IFERROR(VLOOKUP($K233,Dic!$H$5:$R$791,10,FALSE),0)  + IFERROR(VLOOKUP($K233,Dic!$H$5:$R$791,11,FALSE),0)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IFERROR(VLOOKUP($K234,Metas!$D$4:$V$477,19,FALSE),0)</f>
        <v>95</v>
      </c>
      <c r="N234" s="171">
        <f>IFERROR(VLOOKUP($K234,Ene!$H$5:$R$791,10,FALSE),0)  + IFERROR(VLOOKUP($K234,Ene!$H$5:$R$791,11,FALSE),0)</f>
        <v>1</v>
      </c>
      <c r="O234" s="171">
        <f>IFERROR(VLOOKUP($K234,Feb!$H$5:$R$791,10,FALSE),0)  + IFERROR(VLOOKUP($K234,Feb!$H$5:$R$791,11,FALSE),0)</f>
        <v>0</v>
      </c>
      <c r="P234" s="171">
        <f>IFERROR(VLOOKUP($K234,Mar!$H$5:$R$791,10,FALSE),0)  + IFERROR(VLOOKUP($K234,Mar!$H$5:$R$791,11,FALSE),0)</f>
        <v>0</v>
      </c>
      <c r="Q234" s="171">
        <f>IFERROR(VLOOKUP($K234,Abr!$H$5:$R$791,10,FALSE),0)  + IFERROR(VLOOKUP($K234,Abr!$H$5:$R$791,11,FALSE),0)</f>
        <v>0</v>
      </c>
      <c r="R234" s="171">
        <f>IFERROR(VLOOKUP($K234,May!$H$5:$R$791,10,FALSE),0)  + IFERROR(VLOOKUP($K234,May!$H$5:$R$791,11,FALSE),0)</f>
        <v>0</v>
      </c>
      <c r="S234" s="171">
        <f>IFERROR(VLOOKUP($K234,Jun!$H$5:$R$791,10,FALSE),0)  + IFERROR(VLOOKUP($K234,Jun!$H$5:$R$791,11,FALSE),0)</f>
        <v>0</v>
      </c>
      <c r="T234" s="171">
        <f>IFERROR(VLOOKUP($K234,Jul!$H$5:$R$791,10,FALSE),0)  + IFERROR(VLOOKUP($K234,Jul!$H$5:$R$791,11,FALSE),0)</f>
        <v>0</v>
      </c>
      <c r="U234" s="171">
        <f>IFERROR(VLOOKUP($K234,Ago!$H$5:$R$791,10,FALSE),0)  + IFERROR(VLOOKUP($K234,Ago!$H$5:$R$791,11,FALSE),0)</f>
        <v>0</v>
      </c>
      <c r="V234" s="171">
        <f>IFERROR(VLOOKUP($K234,Set!$H$5:$R$791,10,FALSE),0)  + IFERROR(VLOOKUP($K234,Set!$H$5:$R$791,11,FALSE),0)</f>
        <v>0</v>
      </c>
      <c r="W234" s="171">
        <f>IFERROR(VLOOKUP($K234,Oct!$H$5:$R$791,10,FALSE),0)  + IFERROR(VLOOKUP($K234,Oct!$H$5:$R$791,11,FALSE),0)</f>
        <v>0</v>
      </c>
      <c r="X234" s="171">
        <f>IFERROR(VLOOKUP($K234,Nov!$H$5:$R$791,10,FALSE),0)  + IFERROR(VLOOKUP($K234,Nov!$H$5:$R$791,11,FALSE),0)</f>
        <v>0</v>
      </c>
      <c r="Y234" s="171">
        <f>IFERROR(VLOOKUP($K234,Dic!$H$5:$R$791,10,FALSE),0)  + IFERROR(VLOOKUP($K234,Dic!$H$5:$R$791,11,FALSE),0)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IFERROR(VLOOKUP($K235,Metas!$D$4:$V$477,19,FALSE),0)</f>
        <v>184</v>
      </c>
      <c r="N235" s="171">
        <f>IFERROR(VLOOKUP($K235,Ene!$H$5:$R$791,10,FALSE),0)  + IFERROR(VLOOKUP($K235,Ene!$H$5:$R$791,11,FALSE),0)</f>
        <v>0</v>
      </c>
      <c r="O235" s="171">
        <f>IFERROR(VLOOKUP($K235,Feb!$H$5:$R$791,10,FALSE),0)  + IFERROR(VLOOKUP($K235,Feb!$H$5:$R$791,11,FALSE),0)</f>
        <v>0</v>
      </c>
      <c r="P235" s="171">
        <f>IFERROR(VLOOKUP($K235,Mar!$H$5:$R$791,10,FALSE),0)  + IFERROR(VLOOKUP($K235,Mar!$H$5:$R$791,11,FALSE),0)</f>
        <v>0</v>
      </c>
      <c r="Q235" s="171">
        <f>IFERROR(VLOOKUP($K235,Abr!$H$5:$R$791,10,FALSE),0)  + IFERROR(VLOOKUP($K235,Abr!$H$5:$R$791,11,FALSE),0)</f>
        <v>0</v>
      </c>
      <c r="R235" s="171">
        <f>IFERROR(VLOOKUP($K235,May!$H$5:$R$791,10,FALSE),0)  + IFERROR(VLOOKUP($K235,May!$H$5:$R$791,11,FALSE),0)</f>
        <v>0</v>
      </c>
      <c r="S235" s="171">
        <f>IFERROR(VLOOKUP($K235,Jun!$H$5:$R$791,10,FALSE),0)  + IFERROR(VLOOKUP($K235,Jun!$H$5:$R$791,11,FALSE),0)</f>
        <v>0</v>
      </c>
      <c r="T235" s="171">
        <f>IFERROR(VLOOKUP($K235,Jul!$H$5:$R$791,10,FALSE),0)  + IFERROR(VLOOKUP($K235,Jul!$H$5:$R$791,11,FALSE),0)</f>
        <v>0</v>
      </c>
      <c r="U235" s="171">
        <f>IFERROR(VLOOKUP($K235,Ago!$H$5:$R$791,10,FALSE),0)  + IFERROR(VLOOKUP($K235,Ago!$H$5:$R$791,11,FALSE),0)</f>
        <v>0</v>
      </c>
      <c r="V235" s="171">
        <f>IFERROR(VLOOKUP($K235,Set!$H$5:$R$791,10,FALSE),0)  + IFERROR(VLOOKUP($K235,Set!$H$5:$R$791,11,FALSE),0)</f>
        <v>0</v>
      </c>
      <c r="W235" s="171">
        <f>IFERROR(VLOOKUP($K235,Oct!$H$5:$R$791,10,FALSE),0)  + IFERROR(VLOOKUP($K235,Oct!$H$5:$R$791,11,FALSE),0)</f>
        <v>0</v>
      </c>
      <c r="X235" s="171">
        <f>IFERROR(VLOOKUP($K235,Nov!$H$5:$R$791,10,FALSE),0)  + IFERROR(VLOOKUP($K235,Nov!$H$5:$R$791,11,FALSE),0)</f>
        <v>0</v>
      </c>
      <c r="Y235" s="171">
        <f>IFERROR(VLOOKUP($K235,Dic!$H$5:$R$791,10,FALSE),0)  + IFERROR(VLOOKUP($K235,Dic!$H$5:$R$791,11,FALSE),0)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IFERROR(VLOOKUP($K236,Metas!$D$4:$V$477,19,FALSE),0)</f>
        <v>217</v>
      </c>
      <c r="N236" s="171">
        <f>IFERROR(VLOOKUP($K236,Ene!$H$5:$R$791,10,FALSE),0)  + IFERROR(VLOOKUP($K236,Ene!$H$5:$R$791,11,FALSE),0)</f>
        <v>1</v>
      </c>
      <c r="O236" s="171">
        <f>IFERROR(VLOOKUP($K236,Feb!$H$5:$R$791,10,FALSE),0)  + IFERROR(VLOOKUP($K236,Feb!$H$5:$R$791,11,FALSE),0)</f>
        <v>3</v>
      </c>
      <c r="P236" s="171">
        <f>IFERROR(VLOOKUP($K236,Mar!$H$5:$R$791,10,FALSE),0)  + IFERROR(VLOOKUP($K236,Mar!$H$5:$R$791,11,FALSE),0)</f>
        <v>0</v>
      </c>
      <c r="Q236" s="171">
        <f>IFERROR(VLOOKUP($K236,Abr!$H$5:$R$791,10,FALSE),0)  + IFERROR(VLOOKUP($K236,Abr!$H$5:$R$791,11,FALSE),0)</f>
        <v>0</v>
      </c>
      <c r="R236" s="171">
        <f>IFERROR(VLOOKUP($K236,May!$H$5:$R$791,10,FALSE),0)  + IFERROR(VLOOKUP($K236,May!$H$5:$R$791,11,FALSE),0)</f>
        <v>0</v>
      </c>
      <c r="S236" s="171">
        <f>IFERROR(VLOOKUP($K236,Jun!$H$5:$R$791,10,FALSE),0)  + IFERROR(VLOOKUP($K236,Jun!$H$5:$R$791,11,FALSE),0)</f>
        <v>0</v>
      </c>
      <c r="T236" s="171">
        <f>IFERROR(VLOOKUP($K236,Jul!$H$5:$R$791,10,FALSE),0)  + IFERROR(VLOOKUP($K236,Jul!$H$5:$R$791,11,FALSE),0)</f>
        <v>0</v>
      </c>
      <c r="U236" s="171">
        <f>IFERROR(VLOOKUP($K236,Ago!$H$5:$R$791,10,FALSE),0)  + IFERROR(VLOOKUP($K236,Ago!$H$5:$R$791,11,FALSE),0)</f>
        <v>0</v>
      </c>
      <c r="V236" s="171">
        <f>IFERROR(VLOOKUP($K236,Set!$H$5:$R$791,10,FALSE),0)  + IFERROR(VLOOKUP($K236,Set!$H$5:$R$791,11,FALSE),0)</f>
        <v>0</v>
      </c>
      <c r="W236" s="171">
        <f>IFERROR(VLOOKUP($K236,Oct!$H$5:$R$791,10,FALSE),0)  + IFERROR(VLOOKUP($K236,Oct!$H$5:$R$791,11,FALSE),0)</f>
        <v>0</v>
      </c>
      <c r="X236" s="171">
        <f>IFERROR(VLOOKUP($K236,Nov!$H$5:$R$791,10,FALSE),0)  + IFERROR(VLOOKUP($K236,Nov!$H$5:$R$791,11,FALSE),0)</f>
        <v>0</v>
      </c>
      <c r="Y236" s="171">
        <f>IFERROR(VLOOKUP($K236,Dic!$H$5:$R$791,10,FALSE),0)  + IFERROR(VLOOKUP($K236,Dic!$H$5:$R$791,11,FALSE),0)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IFERROR(VLOOKUP($K237,Metas!$D$4:$V$477,19,FALSE),0)</f>
        <v>113</v>
      </c>
      <c r="N237" s="171">
        <f>IFERROR(VLOOKUP($K237,Ene!$H$5:$R$791,10,FALSE),0)  + IFERROR(VLOOKUP($K237,Ene!$H$5:$R$791,11,FALSE),0)</f>
        <v>0</v>
      </c>
      <c r="O237" s="171">
        <f>IFERROR(VLOOKUP($K237,Feb!$H$5:$R$791,10,FALSE),0)  + IFERROR(VLOOKUP($K237,Feb!$H$5:$R$791,11,FALSE),0)</f>
        <v>0</v>
      </c>
      <c r="P237" s="171">
        <f>IFERROR(VLOOKUP($K237,Mar!$H$5:$R$791,10,FALSE),0)  + IFERROR(VLOOKUP($K237,Mar!$H$5:$R$791,11,FALSE),0)</f>
        <v>0</v>
      </c>
      <c r="Q237" s="171">
        <f>IFERROR(VLOOKUP($K237,Abr!$H$5:$R$791,10,FALSE),0)  + IFERROR(VLOOKUP($K237,Abr!$H$5:$R$791,11,FALSE),0)</f>
        <v>0</v>
      </c>
      <c r="R237" s="171">
        <f>IFERROR(VLOOKUP($K237,May!$H$5:$R$791,10,FALSE),0)  + IFERROR(VLOOKUP($K237,May!$H$5:$R$791,11,FALSE),0)</f>
        <v>0</v>
      </c>
      <c r="S237" s="171">
        <f>IFERROR(VLOOKUP($K237,Jun!$H$5:$R$791,10,FALSE),0)  + IFERROR(VLOOKUP($K237,Jun!$H$5:$R$791,11,FALSE),0)</f>
        <v>0</v>
      </c>
      <c r="T237" s="171">
        <f>IFERROR(VLOOKUP($K237,Jul!$H$5:$R$791,10,FALSE),0)  + IFERROR(VLOOKUP($K237,Jul!$H$5:$R$791,11,FALSE),0)</f>
        <v>0</v>
      </c>
      <c r="U237" s="171">
        <f>IFERROR(VLOOKUP($K237,Ago!$H$5:$R$791,10,FALSE),0)  + IFERROR(VLOOKUP($K237,Ago!$H$5:$R$791,11,FALSE),0)</f>
        <v>0</v>
      </c>
      <c r="V237" s="171">
        <f>IFERROR(VLOOKUP($K237,Set!$H$5:$R$791,10,FALSE),0)  + IFERROR(VLOOKUP($K237,Set!$H$5:$R$791,11,FALSE),0)</f>
        <v>0</v>
      </c>
      <c r="W237" s="171">
        <f>IFERROR(VLOOKUP($K237,Oct!$H$5:$R$791,10,FALSE),0)  + IFERROR(VLOOKUP($K237,Oct!$H$5:$R$791,11,FALSE),0)</f>
        <v>0</v>
      </c>
      <c r="X237" s="171">
        <f>IFERROR(VLOOKUP($K237,Nov!$H$5:$R$791,10,FALSE),0)  + IFERROR(VLOOKUP($K237,Nov!$H$5:$R$791,11,FALSE),0)</f>
        <v>0</v>
      </c>
      <c r="Y237" s="171">
        <f>IFERROR(VLOOKUP($K237,Dic!$H$5:$R$791,10,FALSE),0)  + IFERROR(VLOOKUP($K237,Dic!$H$5:$R$791,11,FALSE),0)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IFERROR(VLOOKUP($K238,Metas!$D$4:$V$477,19,FALSE),0)</f>
        <v>56</v>
      </c>
      <c r="N238" s="171">
        <f>IFERROR(VLOOKUP($K238,Ene!$H$5:$R$791,10,FALSE),0)  + IFERROR(VLOOKUP($K238,Ene!$H$5:$R$791,11,FALSE),0)</f>
        <v>3</v>
      </c>
      <c r="O238" s="171">
        <f>IFERROR(VLOOKUP($K238,Feb!$H$5:$R$791,10,FALSE),0)  + IFERROR(VLOOKUP($K238,Feb!$H$5:$R$791,11,FALSE),0)</f>
        <v>0</v>
      </c>
      <c r="P238" s="171">
        <f>IFERROR(VLOOKUP($K238,Mar!$H$5:$R$791,10,FALSE),0)  + IFERROR(VLOOKUP($K238,Mar!$H$5:$R$791,11,FALSE),0)</f>
        <v>0</v>
      </c>
      <c r="Q238" s="171">
        <f>IFERROR(VLOOKUP($K238,Abr!$H$5:$R$791,10,FALSE),0)  + IFERROR(VLOOKUP($K238,Abr!$H$5:$R$791,11,FALSE),0)</f>
        <v>0</v>
      </c>
      <c r="R238" s="171">
        <f>IFERROR(VLOOKUP($K238,May!$H$5:$R$791,10,FALSE),0)  + IFERROR(VLOOKUP($K238,May!$H$5:$R$791,11,FALSE),0)</f>
        <v>0</v>
      </c>
      <c r="S238" s="171">
        <f>IFERROR(VLOOKUP($K238,Jun!$H$5:$R$791,10,FALSE),0)  + IFERROR(VLOOKUP($K238,Jun!$H$5:$R$791,11,FALSE),0)</f>
        <v>0</v>
      </c>
      <c r="T238" s="171">
        <f>IFERROR(VLOOKUP($K238,Jul!$H$5:$R$791,10,FALSE),0)  + IFERROR(VLOOKUP($K238,Jul!$H$5:$R$791,11,FALSE),0)</f>
        <v>0</v>
      </c>
      <c r="U238" s="171">
        <f>IFERROR(VLOOKUP($K238,Ago!$H$5:$R$791,10,FALSE),0)  + IFERROR(VLOOKUP($K238,Ago!$H$5:$R$791,11,FALSE),0)</f>
        <v>0</v>
      </c>
      <c r="V238" s="171">
        <f>IFERROR(VLOOKUP($K238,Set!$H$5:$R$791,10,FALSE),0)  + IFERROR(VLOOKUP($K238,Set!$H$5:$R$791,11,FALSE),0)</f>
        <v>0</v>
      </c>
      <c r="W238" s="171">
        <f>IFERROR(VLOOKUP($K238,Oct!$H$5:$R$791,10,FALSE),0)  + IFERROR(VLOOKUP($K238,Oct!$H$5:$R$791,11,FALSE),0)</f>
        <v>0</v>
      </c>
      <c r="X238" s="171">
        <f>IFERROR(VLOOKUP($K238,Nov!$H$5:$R$791,10,FALSE),0)  + IFERROR(VLOOKUP($K238,Nov!$H$5:$R$791,11,FALSE),0)</f>
        <v>0</v>
      </c>
      <c r="Y238" s="171">
        <f>IFERROR(VLOOKUP($K238,Dic!$H$5:$R$791,10,FALSE),0)  + IFERROR(VLOOKUP($K238,Dic!$H$5:$R$791,11,FALSE),0)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IFERROR(VLOOKUP($K239,Metas!$D$4:$V$477,19,FALSE),0)</f>
        <v>107</v>
      </c>
      <c r="N239" s="171">
        <f>IFERROR(VLOOKUP($K239,Ene!$H$5:$R$791,10,FALSE),0)  + IFERROR(VLOOKUP($K239,Ene!$H$5:$R$791,11,FALSE),0)</f>
        <v>0</v>
      </c>
      <c r="O239" s="171">
        <f>IFERROR(VLOOKUP($K239,Feb!$H$5:$R$791,10,FALSE),0)  + IFERROR(VLOOKUP($K239,Feb!$H$5:$R$791,11,FALSE),0)</f>
        <v>0</v>
      </c>
      <c r="P239" s="171">
        <f>IFERROR(VLOOKUP($K239,Mar!$H$5:$R$791,10,FALSE),0)  + IFERROR(VLOOKUP($K239,Mar!$H$5:$R$791,11,FALSE),0)</f>
        <v>0</v>
      </c>
      <c r="Q239" s="171">
        <f>IFERROR(VLOOKUP($K239,Abr!$H$5:$R$791,10,FALSE),0)  + IFERROR(VLOOKUP($K239,Abr!$H$5:$R$791,11,FALSE),0)</f>
        <v>0</v>
      </c>
      <c r="R239" s="171">
        <f>IFERROR(VLOOKUP($K239,May!$H$5:$R$791,10,FALSE),0)  + IFERROR(VLOOKUP($K239,May!$H$5:$R$791,11,FALSE),0)</f>
        <v>0</v>
      </c>
      <c r="S239" s="171">
        <f>IFERROR(VLOOKUP($K239,Jun!$H$5:$R$791,10,FALSE),0)  + IFERROR(VLOOKUP($K239,Jun!$H$5:$R$791,11,FALSE),0)</f>
        <v>0</v>
      </c>
      <c r="T239" s="171">
        <f>IFERROR(VLOOKUP($K239,Jul!$H$5:$R$791,10,FALSE),0)  + IFERROR(VLOOKUP($K239,Jul!$H$5:$R$791,11,FALSE),0)</f>
        <v>0</v>
      </c>
      <c r="U239" s="171">
        <f>IFERROR(VLOOKUP($K239,Ago!$H$5:$R$791,10,FALSE),0)  + IFERROR(VLOOKUP($K239,Ago!$H$5:$R$791,11,FALSE),0)</f>
        <v>0</v>
      </c>
      <c r="V239" s="171">
        <f>IFERROR(VLOOKUP($K239,Set!$H$5:$R$791,10,FALSE),0)  + IFERROR(VLOOKUP($K239,Set!$H$5:$R$791,11,FALSE),0)</f>
        <v>0</v>
      </c>
      <c r="W239" s="171">
        <f>IFERROR(VLOOKUP($K239,Oct!$H$5:$R$791,10,FALSE),0)  + IFERROR(VLOOKUP($K239,Oct!$H$5:$R$791,11,FALSE),0)</f>
        <v>0</v>
      </c>
      <c r="X239" s="171">
        <f>IFERROR(VLOOKUP($K239,Nov!$H$5:$R$791,10,FALSE),0)  + IFERROR(VLOOKUP($K239,Nov!$H$5:$R$791,11,FALSE),0)</f>
        <v>0</v>
      </c>
      <c r="Y239" s="171">
        <f>IFERROR(VLOOKUP($K239,Dic!$H$5:$R$791,10,FALSE),0)  + IFERROR(VLOOKUP($K239,Dic!$H$5:$R$791,11,FALSE),0)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IFERROR(VLOOKUP($K240,Metas!$D$4:$V$477,19,FALSE),0)</f>
        <v>692</v>
      </c>
      <c r="N240" s="171">
        <f>IFERROR(VLOOKUP($K240,Ene!$H$5:$R$791,10,FALSE),0)  + IFERROR(VLOOKUP($K240,Ene!$H$5:$R$791,11,FALSE),0)</f>
        <v>0</v>
      </c>
      <c r="O240" s="171">
        <f>IFERROR(VLOOKUP($K240,Feb!$H$5:$R$791,10,FALSE),0)  + IFERROR(VLOOKUP($K240,Feb!$H$5:$R$791,11,FALSE),0)</f>
        <v>0</v>
      </c>
      <c r="P240" s="171">
        <f>IFERROR(VLOOKUP($K240,Mar!$H$5:$R$791,10,FALSE),0)  + IFERROR(VLOOKUP($K240,Mar!$H$5:$R$791,11,FALSE),0)</f>
        <v>0</v>
      </c>
      <c r="Q240" s="171">
        <f>IFERROR(VLOOKUP($K240,Abr!$H$5:$R$791,10,FALSE),0)  + IFERROR(VLOOKUP($K240,Abr!$H$5:$R$791,11,FALSE),0)</f>
        <v>0</v>
      </c>
      <c r="R240" s="171">
        <f>IFERROR(VLOOKUP($K240,May!$H$5:$R$791,10,FALSE),0)  + IFERROR(VLOOKUP($K240,May!$H$5:$R$791,11,FALSE),0)</f>
        <v>0</v>
      </c>
      <c r="S240" s="171">
        <f>IFERROR(VLOOKUP($K240,Jun!$H$5:$R$791,10,FALSE),0)  + IFERROR(VLOOKUP($K240,Jun!$H$5:$R$791,11,FALSE),0)</f>
        <v>0</v>
      </c>
      <c r="T240" s="171">
        <f>IFERROR(VLOOKUP($K240,Jul!$H$5:$R$791,10,FALSE),0)  + IFERROR(VLOOKUP($K240,Jul!$H$5:$R$791,11,FALSE),0)</f>
        <v>0</v>
      </c>
      <c r="U240" s="171">
        <f>IFERROR(VLOOKUP($K240,Ago!$H$5:$R$791,10,FALSE),0)  + IFERROR(VLOOKUP($K240,Ago!$H$5:$R$791,11,FALSE),0)</f>
        <v>0</v>
      </c>
      <c r="V240" s="171">
        <f>IFERROR(VLOOKUP($K240,Set!$H$5:$R$791,10,FALSE),0)  + IFERROR(VLOOKUP($K240,Set!$H$5:$R$791,11,FALSE),0)</f>
        <v>0</v>
      </c>
      <c r="W240" s="171">
        <f>IFERROR(VLOOKUP($K240,Oct!$H$5:$R$791,10,FALSE),0)  + IFERROR(VLOOKUP($K240,Oct!$H$5:$R$791,11,FALSE),0)</f>
        <v>0</v>
      </c>
      <c r="X240" s="171">
        <f>IFERROR(VLOOKUP($K240,Nov!$H$5:$R$791,10,FALSE),0)  + IFERROR(VLOOKUP($K240,Nov!$H$5:$R$791,11,FALSE),0)</f>
        <v>0</v>
      </c>
      <c r="Y240" s="171">
        <f>IFERROR(VLOOKUP($K240,Dic!$H$5:$R$791,10,FALSE),0)  + IFERROR(VLOOKUP($K240,Dic!$H$5:$R$791,11,FALSE),0)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IFERROR(VLOOKUP($K241,Metas!$D$4:$V$477,19,FALSE),0)</f>
        <v>85</v>
      </c>
      <c r="N241" s="171">
        <f>IFERROR(VLOOKUP($K241,Ene!$H$5:$R$791,10,FALSE),0)  + IFERROR(VLOOKUP($K241,Ene!$H$5:$R$791,11,FALSE),0)</f>
        <v>0</v>
      </c>
      <c r="O241" s="171">
        <f>IFERROR(VLOOKUP($K241,Feb!$H$5:$R$791,10,FALSE),0)  + IFERROR(VLOOKUP($K241,Feb!$H$5:$R$791,11,FALSE),0)</f>
        <v>0</v>
      </c>
      <c r="P241" s="171">
        <f>IFERROR(VLOOKUP($K241,Mar!$H$5:$R$791,10,FALSE),0)  + IFERROR(VLOOKUP($K241,Mar!$H$5:$R$791,11,FALSE),0)</f>
        <v>0</v>
      </c>
      <c r="Q241" s="171">
        <f>IFERROR(VLOOKUP($K241,Abr!$H$5:$R$791,10,FALSE),0)  + IFERROR(VLOOKUP($K241,Abr!$H$5:$R$791,11,FALSE),0)</f>
        <v>0</v>
      </c>
      <c r="R241" s="171">
        <f>IFERROR(VLOOKUP($K241,May!$H$5:$R$791,10,FALSE),0)  + IFERROR(VLOOKUP($K241,May!$H$5:$R$791,11,FALSE),0)</f>
        <v>0</v>
      </c>
      <c r="S241" s="171">
        <f>IFERROR(VLOOKUP($K241,Jun!$H$5:$R$791,10,FALSE),0)  + IFERROR(VLOOKUP($K241,Jun!$H$5:$R$791,11,FALSE),0)</f>
        <v>0</v>
      </c>
      <c r="T241" s="171">
        <f>IFERROR(VLOOKUP($K241,Jul!$H$5:$R$791,10,FALSE),0)  + IFERROR(VLOOKUP($K241,Jul!$H$5:$R$791,11,FALSE),0)</f>
        <v>0</v>
      </c>
      <c r="U241" s="171">
        <f>IFERROR(VLOOKUP($K241,Ago!$H$5:$R$791,10,FALSE),0)  + IFERROR(VLOOKUP($K241,Ago!$H$5:$R$791,11,FALSE),0)</f>
        <v>0</v>
      </c>
      <c r="V241" s="171">
        <f>IFERROR(VLOOKUP($K241,Set!$H$5:$R$791,10,FALSE),0)  + IFERROR(VLOOKUP($K241,Set!$H$5:$R$791,11,FALSE),0)</f>
        <v>0</v>
      </c>
      <c r="W241" s="171">
        <f>IFERROR(VLOOKUP($K241,Oct!$H$5:$R$791,10,FALSE),0)  + IFERROR(VLOOKUP($K241,Oct!$H$5:$R$791,11,FALSE),0)</f>
        <v>0</v>
      </c>
      <c r="X241" s="171">
        <f>IFERROR(VLOOKUP($K241,Nov!$H$5:$R$791,10,FALSE),0)  + IFERROR(VLOOKUP($K241,Nov!$H$5:$R$791,11,FALSE),0)</f>
        <v>0</v>
      </c>
      <c r="Y241" s="171">
        <f>IFERROR(VLOOKUP($K241,Dic!$H$5:$R$791,10,FALSE),0)  + IFERROR(VLOOKUP($K241,Dic!$H$5:$R$791,11,FALSE),0)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IFERROR(VLOOKUP($K242,Metas!$D$4:$V$477,19,FALSE),0)</f>
        <v>74</v>
      </c>
      <c r="N242" s="171">
        <f>IFERROR(VLOOKUP($K242,Ene!$H$5:$R$791,10,FALSE),0)  + IFERROR(VLOOKUP($K242,Ene!$H$5:$R$791,11,FALSE),0)</f>
        <v>0</v>
      </c>
      <c r="O242" s="171">
        <f>IFERROR(VLOOKUP($K242,Feb!$H$5:$R$791,10,FALSE),0)  + IFERROR(VLOOKUP($K242,Feb!$H$5:$R$791,11,FALSE),0)</f>
        <v>0</v>
      </c>
      <c r="P242" s="171">
        <f>IFERROR(VLOOKUP($K242,Mar!$H$5:$R$791,10,FALSE),0)  + IFERROR(VLOOKUP($K242,Mar!$H$5:$R$791,11,FALSE),0)</f>
        <v>0</v>
      </c>
      <c r="Q242" s="171">
        <f>IFERROR(VLOOKUP($K242,Abr!$H$5:$R$791,10,FALSE),0)  + IFERROR(VLOOKUP($K242,Abr!$H$5:$R$791,11,FALSE),0)</f>
        <v>0</v>
      </c>
      <c r="R242" s="171">
        <f>IFERROR(VLOOKUP($K242,May!$H$5:$R$791,10,FALSE),0)  + IFERROR(VLOOKUP($K242,May!$H$5:$R$791,11,FALSE),0)</f>
        <v>0</v>
      </c>
      <c r="S242" s="171">
        <f>IFERROR(VLOOKUP($K242,Jun!$H$5:$R$791,10,FALSE),0)  + IFERROR(VLOOKUP($K242,Jun!$H$5:$R$791,11,FALSE),0)</f>
        <v>0</v>
      </c>
      <c r="T242" s="171">
        <f>IFERROR(VLOOKUP($K242,Jul!$H$5:$R$791,10,FALSE),0)  + IFERROR(VLOOKUP($K242,Jul!$H$5:$R$791,11,FALSE),0)</f>
        <v>0</v>
      </c>
      <c r="U242" s="171">
        <f>IFERROR(VLOOKUP($K242,Ago!$H$5:$R$791,10,FALSE),0)  + IFERROR(VLOOKUP($K242,Ago!$H$5:$R$791,11,FALSE),0)</f>
        <v>0</v>
      </c>
      <c r="V242" s="171">
        <f>IFERROR(VLOOKUP($K242,Set!$H$5:$R$791,10,FALSE),0)  + IFERROR(VLOOKUP($K242,Set!$H$5:$R$791,11,FALSE),0)</f>
        <v>0</v>
      </c>
      <c r="W242" s="171">
        <f>IFERROR(VLOOKUP($K242,Oct!$H$5:$R$791,10,FALSE),0)  + IFERROR(VLOOKUP($K242,Oct!$H$5:$R$791,11,FALSE),0)</f>
        <v>0</v>
      </c>
      <c r="X242" s="171">
        <f>IFERROR(VLOOKUP($K242,Nov!$H$5:$R$791,10,FALSE),0)  + IFERROR(VLOOKUP($K242,Nov!$H$5:$R$791,11,FALSE),0)</f>
        <v>0</v>
      </c>
      <c r="Y242" s="171">
        <f>IFERROR(VLOOKUP($K242,Dic!$H$5:$R$791,10,FALSE),0)  + IFERROR(VLOOKUP($K242,Dic!$H$5:$R$791,11,FALSE),0)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IFERROR(VLOOKUP($K243,Metas!$D$4:$V$477,19,FALSE),0)</f>
        <v>249</v>
      </c>
      <c r="N243" s="171">
        <f>IFERROR(VLOOKUP($K243,Ene!$H$5:$R$791,10,FALSE),0)  + IFERROR(VLOOKUP($K243,Ene!$H$5:$R$791,11,FALSE),0)</f>
        <v>4</v>
      </c>
      <c r="O243" s="171">
        <f>IFERROR(VLOOKUP($K243,Feb!$H$5:$R$791,10,FALSE),0)  + IFERROR(VLOOKUP($K243,Feb!$H$5:$R$791,11,FALSE),0)</f>
        <v>0</v>
      </c>
      <c r="P243" s="171">
        <f>IFERROR(VLOOKUP($K243,Mar!$H$5:$R$791,10,FALSE),0)  + IFERROR(VLOOKUP($K243,Mar!$H$5:$R$791,11,FALSE),0)</f>
        <v>0</v>
      </c>
      <c r="Q243" s="171">
        <f>IFERROR(VLOOKUP($K243,Abr!$H$5:$R$791,10,FALSE),0)  + IFERROR(VLOOKUP($K243,Abr!$H$5:$R$791,11,FALSE),0)</f>
        <v>0</v>
      </c>
      <c r="R243" s="171">
        <f>IFERROR(VLOOKUP($K243,May!$H$5:$R$791,10,FALSE),0)  + IFERROR(VLOOKUP($K243,May!$H$5:$R$791,11,FALSE),0)</f>
        <v>0</v>
      </c>
      <c r="S243" s="171">
        <f>IFERROR(VLOOKUP($K243,Jun!$H$5:$R$791,10,FALSE),0)  + IFERROR(VLOOKUP($K243,Jun!$H$5:$R$791,11,FALSE),0)</f>
        <v>0</v>
      </c>
      <c r="T243" s="171">
        <f>IFERROR(VLOOKUP($K243,Jul!$H$5:$R$791,10,FALSE),0)  + IFERROR(VLOOKUP($K243,Jul!$H$5:$R$791,11,FALSE),0)</f>
        <v>0</v>
      </c>
      <c r="U243" s="171">
        <f>IFERROR(VLOOKUP($K243,Ago!$H$5:$R$791,10,FALSE),0)  + IFERROR(VLOOKUP($K243,Ago!$H$5:$R$791,11,FALSE),0)</f>
        <v>0</v>
      </c>
      <c r="V243" s="171">
        <f>IFERROR(VLOOKUP($K243,Set!$H$5:$R$791,10,FALSE),0)  + IFERROR(VLOOKUP($K243,Set!$H$5:$R$791,11,FALSE),0)</f>
        <v>0</v>
      </c>
      <c r="W243" s="171">
        <f>IFERROR(VLOOKUP($K243,Oct!$H$5:$R$791,10,FALSE),0)  + IFERROR(VLOOKUP($K243,Oct!$H$5:$R$791,11,FALSE),0)</f>
        <v>0</v>
      </c>
      <c r="X243" s="171">
        <f>IFERROR(VLOOKUP($K243,Nov!$H$5:$R$791,10,FALSE),0)  + IFERROR(VLOOKUP($K243,Nov!$H$5:$R$791,11,FALSE),0)</f>
        <v>0</v>
      </c>
      <c r="Y243" s="171">
        <f>IFERROR(VLOOKUP($K243,Dic!$H$5:$R$791,10,FALSE),0)  + IFERROR(VLOOKUP($K243,Dic!$H$5:$R$791,11,FALSE),0)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IFERROR(VLOOKUP($K244,Metas!$D$4:$V$477,19,FALSE),0)</f>
        <v>169</v>
      </c>
      <c r="N244" s="171">
        <f>IFERROR(VLOOKUP($K244,Ene!$H$5:$R$791,10,FALSE),0)  + IFERROR(VLOOKUP($K244,Ene!$H$5:$R$791,11,FALSE),0)</f>
        <v>0</v>
      </c>
      <c r="O244" s="171">
        <f>IFERROR(VLOOKUP($K244,Feb!$H$5:$R$791,10,FALSE),0)  + IFERROR(VLOOKUP($K244,Feb!$H$5:$R$791,11,FALSE),0)</f>
        <v>0</v>
      </c>
      <c r="P244" s="171">
        <f>IFERROR(VLOOKUP($K244,Mar!$H$5:$R$791,10,FALSE),0)  + IFERROR(VLOOKUP($K244,Mar!$H$5:$R$791,11,FALSE),0)</f>
        <v>0</v>
      </c>
      <c r="Q244" s="171">
        <f>IFERROR(VLOOKUP($K244,Abr!$H$5:$R$791,10,FALSE),0)  + IFERROR(VLOOKUP($K244,Abr!$H$5:$R$791,11,FALSE),0)</f>
        <v>0</v>
      </c>
      <c r="R244" s="171">
        <f>IFERROR(VLOOKUP($K244,May!$H$5:$R$791,10,FALSE),0)  + IFERROR(VLOOKUP($K244,May!$H$5:$R$791,11,FALSE),0)</f>
        <v>0</v>
      </c>
      <c r="S244" s="171">
        <f>IFERROR(VLOOKUP($K244,Jun!$H$5:$R$791,10,FALSE),0)  + IFERROR(VLOOKUP($K244,Jun!$H$5:$R$791,11,FALSE),0)</f>
        <v>0</v>
      </c>
      <c r="T244" s="171">
        <f>IFERROR(VLOOKUP($K244,Jul!$H$5:$R$791,10,FALSE),0)  + IFERROR(VLOOKUP($K244,Jul!$H$5:$R$791,11,FALSE),0)</f>
        <v>0</v>
      </c>
      <c r="U244" s="171">
        <f>IFERROR(VLOOKUP($K244,Ago!$H$5:$R$791,10,FALSE),0)  + IFERROR(VLOOKUP($K244,Ago!$H$5:$R$791,11,FALSE),0)</f>
        <v>0</v>
      </c>
      <c r="V244" s="171">
        <f>IFERROR(VLOOKUP($K244,Set!$H$5:$R$791,10,FALSE),0)  + IFERROR(VLOOKUP($K244,Set!$H$5:$R$791,11,FALSE),0)</f>
        <v>0</v>
      </c>
      <c r="W244" s="171">
        <f>IFERROR(VLOOKUP($K244,Oct!$H$5:$R$791,10,FALSE),0)  + IFERROR(VLOOKUP($K244,Oct!$H$5:$R$791,11,FALSE),0)</f>
        <v>0</v>
      </c>
      <c r="X244" s="171">
        <f>IFERROR(VLOOKUP($K244,Nov!$H$5:$R$791,10,FALSE),0)  + IFERROR(VLOOKUP($K244,Nov!$H$5:$R$791,11,FALSE),0)</f>
        <v>0</v>
      </c>
      <c r="Y244" s="171">
        <f>IFERROR(VLOOKUP($K244,Dic!$H$5:$R$791,10,FALSE),0)  + IFERROR(VLOOKUP($K244,Dic!$H$5:$R$791,11,FALSE),0)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IFERROR(VLOOKUP($K245,Metas!$D$4:$V$477,19,FALSE),0)</f>
        <v>0</v>
      </c>
      <c r="N245" s="171">
        <f>IFERROR(VLOOKUP($K245,Ene!$H$5:$R$791,10,FALSE),0)  + IFERROR(VLOOKUP($K245,Ene!$H$5:$R$791,11,FALSE),0)</f>
        <v>0</v>
      </c>
      <c r="O245" s="171">
        <f>IFERROR(VLOOKUP($K245,Feb!$H$5:$R$791,10,FALSE),0)  + IFERROR(VLOOKUP($K245,Feb!$H$5:$R$791,11,FALSE),0)</f>
        <v>0</v>
      </c>
      <c r="P245" s="171">
        <f>IFERROR(VLOOKUP($K245,Mar!$H$5:$R$791,10,FALSE),0)  + IFERROR(VLOOKUP($K245,Mar!$H$5:$R$791,11,FALSE),0)</f>
        <v>0</v>
      </c>
      <c r="Q245" s="171">
        <f>IFERROR(VLOOKUP($K245,Abr!$H$5:$R$791,10,FALSE),0)  + IFERROR(VLOOKUP($K245,Abr!$H$5:$R$791,11,FALSE),0)</f>
        <v>2</v>
      </c>
      <c r="R245" s="171">
        <f>IFERROR(VLOOKUP($K245,May!$H$5:$R$791,10,FALSE),0)  + IFERROR(VLOOKUP($K245,May!$H$5:$R$791,11,FALSE),0)</f>
        <v>0</v>
      </c>
      <c r="S245" s="171">
        <f>IFERROR(VLOOKUP($K245,Jun!$H$5:$R$791,10,FALSE),0)  + IFERROR(VLOOKUP($K245,Jun!$H$5:$R$791,11,FALSE),0)</f>
        <v>0</v>
      </c>
      <c r="T245" s="171">
        <f>IFERROR(VLOOKUP($K245,Jul!$H$5:$R$791,10,FALSE),0)  + IFERROR(VLOOKUP($K245,Jul!$H$5:$R$791,11,FALSE),0)</f>
        <v>0</v>
      </c>
      <c r="U245" s="171">
        <f>IFERROR(VLOOKUP($K245,Ago!$H$5:$R$791,10,FALSE),0)  + IFERROR(VLOOKUP($K245,Ago!$H$5:$R$791,11,FALSE),0)</f>
        <v>0</v>
      </c>
      <c r="V245" s="171">
        <f>IFERROR(VLOOKUP($K245,Set!$H$5:$R$791,10,FALSE),0)  + IFERROR(VLOOKUP($K245,Set!$H$5:$R$791,11,FALSE),0)</f>
        <v>0</v>
      </c>
      <c r="W245" s="171">
        <f>IFERROR(VLOOKUP($K245,Oct!$H$5:$R$791,10,FALSE),0)  + IFERROR(VLOOKUP($K245,Oct!$H$5:$R$791,11,FALSE),0)</f>
        <v>0</v>
      </c>
      <c r="X245" s="171">
        <f>IFERROR(VLOOKUP($K245,Nov!$H$5:$R$791,10,FALSE),0)  + IFERROR(VLOOKUP($K245,Nov!$H$5:$R$791,11,FALSE),0)</f>
        <v>0</v>
      </c>
      <c r="Y245" s="171">
        <f>IFERROR(VLOOKUP($K245,Dic!$H$5:$R$791,10,FALSE),0)  + IFERROR(VLOOKUP($K245,Dic!$H$5:$R$791,11,FALSE),0)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IFERROR(VLOOKUP($K246,Metas!$D$4:$V$477,19,FALSE),0)</f>
        <v>0</v>
      </c>
      <c r="N246" s="171">
        <f>IFERROR(VLOOKUP($K246,Ene!$H$5:$R$791,10,FALSE),0)  + IFERROR(VLOOKUP($K246,Ene!$H$5:$R$791,11,FALSE),0)</f>
        <v>0</v>
      </c>
      <c r="O246" s="171">
        <f>IFERROR(VLOOKUP($K246,Feb!$H$5:$R$791,10,FALSE),0)  + IFERROR(VLOOKUP($K246,Feb!$H$5:$R$791,11,FALSE),0)</f>
        <v>0</v>
      </c>
      <c r="P246" s="171">
        <f>IFERROR(VLOOKUP($K246,Mar!$H$5:$R$791,10,FALSE),0)  + IFERROR(VLOOKUP($K246,Mar!$H$5:$R$791,11,FALSE),0)</f>
        <v>0</v>
      </c>
      <c r="Q246" s="171">
        <f>IFERROR(VLOOKUP($K246,Abr!$H$5:$R$791,10,FALSE),0)  + IFERROR(VLOOKUP($K246,Abr!$H$5:$R$791,11,FALSE),0)</f>
        <v>0</v>
      </c>
      <c r="R246" s="171">
        <f>IFERROR(VLOOKUP($K246,May!$H$5:$R$791,10,FALSE),0)  + IFERROR(VLOOKUP($K246,May!$H$5:$R$791,11,FALSE),0)</f>
        <v>0</v>
      </c>
      <c r="S246" s="171">
        <f>IFERROR(VLOOKUP($K246,Jun!$H$5:$R$791,10,FALSE),0)  + IFERROR(VLOOKUP($K246,Jun!$H$5:$R$791,11,FALSE),0)</f>
        <v>0</v>
      </c>
      <c r="T246" s="171">
        <f>IFERROR(VLOOKUP($K246,Jul!$H$5:$R$791,10,FALSE),0)  + IFERROR(VLOOKUP($K246,Jul!$H$5:$R$791,11,FALSE),0)</f>
        <v>0</v>
      </c>
      <c r="U246" s="171">
        <f>IFERROR(VLOOKUP($K246,Ago!$H$5:$R$791,10,FALSE),0)  + IFERROR(VLOOKUP($K246,Ago!$H$5:$R$791,11,FALSE),0)</f>
        <v>0</v>
      </c>
      <c r="V246" s="171">
        <f>IFERROR(VLOOKUP($K246,Set!$H$5:$R$791,10,FALSE),0)  + IFERROR(VLOOKUP($K246,Set!$H$5:$R$791,11,FALSE),0)</f>
        <v>0</v>
      </c>
      <c r="W246" s="171">
        <f>IFERROR(VLOOKUP($K246,Oct!$H$5:$R$791,10,FALSE),0)  + IFERROR(VLOOKUP($K246,Oct!$H$5:$R$791,11,FALSE),0)</f>
        <v>0</v>
      </c>
      <c r="X246" s="171">
        <f>IFERROR(VLOOKUP($K246,Nov!$H$5:$R$791,10,FALSE),0)  + IFERROR(VLOOKUP($K246,Nov!$H$5:$R$791,11,FALSE),0)</f>
        <v>0</v>
      </c>
      <c r="Y246" s="171">
        <f>IFERROR(VLOOKUP($K246,Dic!$H$5:$R$791,10,FALSE),0)  + IFERROR(VLOOKUP($K246,Dic!$H$5:$R$791,11,FALSE),0)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IFERROR(VLOOKUP($K247,Metas!$D$4:$V$477,19,FALSE),0)</f>
        <v>0</v>
      </c>
      <c r="N247" s="171">
        <f>IFERROR(VLOOKUP($K247,Ene!$H$5:$R$791,10,FALSE),0)  + IFERROR(VLOOKUP($K247,Ene!$H$5:$R$791,11,FALSE),0)</f>
        <v>0</v>
      </c>
      <c r="O247" s="171">
        <f>IFERROR(VLOOKUP($K247,Feb!$H$5:$R$791,10,FALSE),0)  + IFERROR(VLOOKUP($K247,Feb!$H$5:$R$791,11,FALSE),0)</f>
        <v>0</v>
      </c>
      <c r="P247" s="171">
        <f>IFERROR(VLOOKUP($K247,Mar!$H$5:$R$791,10,FALSE),0)  + IFERROR(VLOOKUP($K247,Mar!$H$5:$R$791,11,FALSE),0)</f>
        <v>0</v>
      </c>
      <c r="Q247" s="171">
        <f>IFERROR(VLOOKUP($K247,Abr!$H$5:$R$791,10,FALSE),0)  + IFERROR(VLOOKUP($K247,Abr!$H$5:$R$791,11,FALSE),0)</f>
        <v>0</v>
      </c>
      <c r="R247" s="171">
        <f>IFERROR(VLOOKUP($K247,May!$H$5:$R$791,10,FALSE),0)  + IFERROR(VLOOKUP($K247,May!$H$5:$R$791,11,FALSE),0)</f>
        <v>0</v>
      </c>
      <c r="S247" s="171">
        <f>IFERROR(VLOOKUP($K247,Jun!$H$5:$R$791,10,FALSE),0)  + IFERROR(VLOOKUP($K247,Jun!$H$5:$R$791,11,FALSE),0)</f>
        <v>0</v>
      </c>
      <c r="T247" s="171">
        <f>IFERROR(VLOOKUP($K247,Jul!$H$5:$R$791,10,FALSE),0)  + IFERROR(VLOOKUP($K247,Jul!$H$5:$R$791,11,FALSE),0)</f>
        <v>0</v>
      </c>
      <c r="U247" s="171">
        <f>IFERROR(VLOOKUP($K247,Ago!$H$5:$R$791,10,FALSE),0)  + IFERROR(VLOOKUP($K247,Ago!$H$5:$R$791,11,FALSE),0)</f>
        <v>0</v>
      </c>
      <c r="V247" s="171">
        <f>IFERROR(VLOOKUP($K247,Set!$H$5:$R$791,10,FALSE),0)  + IFERROR(VLOOKUP($K247,Set!$H$5:$R$791,11,FALSE),0)</f>
        <v>0</v>
      </c>
      <c r="W247" s="171">
        <f>IFERROR(VLOOKUP($K247,Oct!$H$5:$R$791,10,FALSE),0)  + IFERROR(VLOOKUP($K247,Oct!$H$5:$R$791,11,FALSE),0)</f>
        <v>0</v>
      </c>
      <c r="X247" s="171">
        <f>IFERROR(VLOOKUP($K247,Nov!$H$5:$R$791,10,FALSE),0)  + IFERROR(VLOOKUP($K247,Nov!$H$5:$R$791,11,FALSE),0)</f>
        <v>0</v>
      </c>
      <c r="Y247" s="171">
        <f>IFERROR(VLOOKUP($K247,Dic!$H$5:$R$791,10,FALSE),0)  + IFERROR(VLOOKUP($K247,Dic!$H$5:$R$791,11,FALSE),0)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IFERROR(VLOOKUP($K248,Metas!$D$4:$V$477,19,FALSE),0)</f>
        <v>0</v>
      </c>
      <c r="N248" s="171">
        <f>IFERROR(VLOOKUP($K248,Ene!$H$5:$R$791,10,FALSE),0)  + IFERROR(VLOOKUP($K248,Ene!$H$5:$R$791,11,FALSE),0)</f>
        <v>0</v>
      </c>
      <c r="O248" s="171">
        <f>IFERROR(VLOOKUP($K248,Feb!$H$5:$R$791,10,FALSE),0)  + IFERROR(VLOOKUP($K248,Feb!$H$5:$R$791,11,FALSE),0)</f>
        <v>0</v>
      </c>
      <c r="P248" s="171">
        <f>IFERROR(VLOOKUP($K248,Mar!$H$5:$R$791,10,FALSE),0)  + IFERROR(VLOOKUP($K248,Mar!$H$5:$R$791,11,FALSE),0)</f>
        <v>0</v>
      </c>
      <c r="Q248" s="171">
        <f>IFERROR(VLOOKUP($K248,Abr!$H$5:$R$791,10,FALSE),0)  + IFERROR(VLOOKUP($K248,Abr!$H$5:$R$791,11,FALSE),0)</f>
        <v>0</v>
      </c>
      <c r="R248" s="171">
        <f>IFERROR(VLOOKUP($K248,May!$H$5:$R$791,10,FALSE),0)  + IFERROR(VLOOKUP($K248,May!$H$5:$R$791,11,FALSE),0)</f>
        <v>0</v>
      </c>
      <c r="S248" s="171">
        <f>IFERROR(VLOOKUP($K248,Jun!$H$5:$R$791,10,FALSE),0)  + IFERROR(VLOOKUP($K248,Jun!$H$5:$R$791,11,FALSE),0)</f>
        <v>0</v>
      </c>
      <c r="T248" s="171">
        <f>IFERROR(VLOOKUP($K248,Jul!$H$5:$R$791,10,FALSE),0)  + IFERROR(VLOOKUP($K248,Jul!$H$5:$R$791,11,FALSE),0)</f>
        <v>0</v>
      </c>
      <c r="U248" s="171">
        <f>IFERROR(VLOOKUP($K248,Ago!$H$5:$R$791,10,FALSE),0)  + IFERROR(VLOOKUP($K248,Ago!$H$5:$R$791,11,FALSE),0)</f>
        <v>0</v>
      </c>
      <c r="V248" s="171">
        <f>IFERROR(VLOOKUP($K248,Set!$H$5:$R$791,10,FALSE),0)  + IFERROR(VLOOKUP($K248,Set!$H$5:$R$791,11,FALSE),0)</f>
        <v>0</v>
      </c>
      <c r="W248" s="171">
        <f>IFERROR(VLOOKUP($K248,Oct!$H$5:$R$791,10,FALSE),0)  + IFERROR(VLOOKUP($K248,Oct!$H$5:$R$791,11,FALSE),0)</f>
        <v>0</v>
      </c>
      <c r="X248" s="171">
        <f>IFERROR(VLOOKUP($K248,Nov!$H$5:$R$791,10,FALSE),0)  + IFERROR(VLOOKUP($K248,Nov!$H$5:$R$791,11,FALSE),0)</f>
        <v>0</v>
      </c>
      <c r="Y248" s="171">
        <f>IFERROR(VLOOKUP($K248,Dic!$H$5:$R$791,10,FALSE),0)  + IFERROR(VLOOKUP($K248,Dic!$H$5:$R$791,11,FALSE),0)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IFERROR(VLOOKUP($K249,Metas!$D$4:$V$477,19,FALSE),0)</f>
        <v>0</v>
      </c>
      <c r="N249" s="171">
        <f>IFERROR(VLOOKUP($K249,Ene!$H$5:$R$791,10,FALSE),0)  + IFERROR(VLOOKUP($K249,Ene!$H$5:$R$791,11,FALSE),0)</f>
        <v>0</v>
      </c>
      <c r="O249" s="171">
        <f>IFERROR(VLOOKUP($K249,Feb!$H$5:$R$791,10,FALSE),0)  + IFERROR(VLOOKUP($K249,Feb!$H$5:$R$791,11,FALSE),0)</f>
        <v>0</v>
      </c>
      <c r="P249" s="171">
        <f>IFERROR(VLOOKUP($K249,Mar!$H$5:$R$791,10,FALSE),0)  + IFERROR(VLOOKUP($K249,Mar!$H$5:$R$791,11,FALSE),0)</f>
        <v>4</v>
      </c>
      <c r="Q249" s="171">
        <f>IFERROR(VLOOKUP($K249,Abr!$H$5:$R$791,10,FALSE),0)  + IFERROR(VLOOKUP($K249,Abr!$H$5:$R$791,11,FALSE),0)</f>
        <v>0</v>
      </c>
      <c r="R249" s="171">
        <f>IFERROR(VLOOKUP($K249,May!$H$5:$R$791,10,FALSE),0)  + IFERROR(VLOOKUP($K249,May!$H$5:$R$791,11,FALSE),0)</f>
        <v>0</v>
      </c>
      <c r="S249" s="171">
        <f>IFERROR(VLOOKUP($K249,Jun!$H$5:$R$791,10,FALSE),0)  + IFERROR(VLOOKUP($K249,Jun!$H$5:$R$791,11,FALSE),0)</f>
        <v>0</v>
      </c>
      <c r="T249" s="171">
        <f>IFERROR(VLOOKUP($K249,Jul!$H$5:$R$791,10,FALSE),0)  + IFERROR(VLOOKUP($K249,Jul!$H$5:$R$791,11,FALSE),0)</f>
        <v>0</v>
      </c>
      <c r="U249" s="171">
        <f>IFERROR(VLOOKUP($K249,Ago!$H$5:$R$791,10,FALSE),0)  + IFERROR(VLOOKUP($K249,Ago!$H$5:$R$791,11,FALSE),0)</f>
        <v>0</v>
      </c>
      <c r="V249" s="171">
        <f>IFERROR(VLOOKUP($K249,Set!$H$5:$R$791,10,FALSE),0)  + IFERROR(VLOOKUP($K249,Set!$H$5:$R$791,11,FALSE),0)</f>
        <v>0</v>
      </c>
      <c r="W249" s="171">
        <f>IFERROR(VLOOKUP($K249,Oct!$H$5:$R$791,10,FALSE),0)  + IFERROR(VLOOKUP($K249,Oct!$H$5:$R$791,11,FALSE),0)</f>
        <v>0</v>
      </c>
      <c r="X249" s="171">
        <f>IFERROR(VLOOKUP($K249,Nov!$H$5:$R$791,10,FALSE),0)  + IFERROR(VLOOKUP($K249,Nov!$H$5:$R$791,11,FALSE),0)</f>
        <v>0</v>
      </c>
      <c r="Y249" s="171">
        <f>IFERROR(VLOOKUP($K249,Dic!$H$5:$R$791,10,FALSE),0)  + IFERROR(VLOOKUP($K249,Dic!$H$5:$R$791,11,FALSE),0)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IFERROR(VLOOKUP($K250,Metas!$D$4:$V$477,19,FALSE),0)</f>
        <v>0</v>
      </c>
      <c r="N250" s="171">
        <f>IFERROR(VLOOKUP($K250,Ene!$H$5:$R$791,10,FALSE),0)  + IFERROR(VLOOKUP($K250,Ene!$H$5:$R$791,11,FALSE),0)</f>
        <v>0</v>
      </c>
      <c r="O250" s="171">
        <f>IFERROR(VLOOKUP($K250,Feb!$H$5:$R$791,10,FALSE),0)  + IFERROR(VLOOKUP($K250,Feb!$H$5:$R$791,11,FALSE),0)</f>
        <v>0</v>
      </c>
      <c r="P250" s="171">
        <f>IFERROR(VLOOKUP($K250,Mar!$H$5:$R$791,10,FALSE),0)  + IFERROR(VLOOKUP($K250,Mar!$H$5:$R$791,11,FALSE),0)</f>
        <v>0</v>
      </c>
      <c r="Q250" s="171">
        <f>IFERROR(VLOOKUP($K250,Abr!$H$5:$R$791,10,FALSE),0)  + IFERROR(VLOOKUP($K250,Abr!$H$5:$R$791,11,FALSE),0)</f>
        <v>0</v>
      </c>
      <c r="R250" s="171">
        <f>IFERROR(VLOOKUP($K250,May!$H$5:$R$791,10,FALSE),0)  + IFERROR(VLOOKUP($K250,May!$H$5:$R$791,11,FALSE),0)</f>
        <v>0</v>
      </c>
      <c r="S250" s="171">
        <f>IFERROR(VLOOKUP($K250,Jun!$H$5:$R$791,10,FALSE),0)  + IFERROR(VLOOKUP($K250,Jun!$H$5:$R$791,11,FALSE),0)</f>
        <v>0</v>
      </c>
      <c r="T250" s="171">
        <f>IFERROR(VLOOKUP($K250,Jul!$H$5:$R$791,10,FALSE),0)  + IFERROR(VLOOKUP($K250,Jul!$H$5:$R$791,11,FALSE),0)</f>
        <v>0</v>
      </c>
      <c r="U250" s="171">
        <f>IFERROR(VLOOKUP($K250,Ago!$H$5:$R$791,10,FALSE),0)  + IFERROR(VLOOKUP($K250,Ago!$H$5:$R$791,11,FALSE),0)</f>
        <v>0</v>
      </c>
      <c r="V250" s="171">
        <f>IFERROR(VLOOKUP($K250,Set!$H$5:$R$791,10,FALSE),0)  + IFERROR(VLOOKUP($K250,Set!$H$5:$R$791,11,FALSE),0)</f>
        <v>0</v>
      </c>
      <c r="W250" s="171">
        <f>IFERROR(VLOOKUP($K250,Oct!$H$5:$R$791,10,FALSE),0)  + IFERROR(VLOOKUP($K250,Oct!$H$5:$R$791,11,FALSE),0)</f>
        <v>0</v>
      </c>
      <c r="X250" s="171">
        <f>IFERROR(VLOOKUP($K250,Nov!$H$5:$R$791,10,FALSE),0)  + IFERROR(VLOOKUP($K250,Nov!$H$5:$R$791,11,FALSE),0)</f>
        <v>0</v>
      </c>
      <c r="Y250" s="171">
        <f>IFERROR(VLOOKUP($K250,Dic!$H$5:$R$791,10,FALSE),0)  + IFERROR(VLOOKUP($K250,Dic!$H$5:$R$791,11,FALSE),0)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IFERROR(VLOOKUP($K251,Metas!$D$4:$V$477,19,FALSE),0)</f>
        <v>0</v>
      </c>
      <c r="N251" s="171">
        <f>IFERROR(VLOOKUP($K251,Ene!$H$5:$R$791,10,FALSE),0)  + IFERROR(VLOOKUP($K251,Ene!$H$5:$R$791,11,FALSE),0)</f>
        <v>1</v>
      </c>
      <c r="O251" s="171">
        <f>IFERROR(VLOOKUP($K251,Feb!$H$5:$R$791,10,FALSE),0)  + IFERROR(VLOOKUP($K251,Feb!$H$5:$R$791,11,FALSE),0)</f>
        <v>0</v>
      </c>
      <c r="P251" s="171">
        <f>IFERROR(VLOOKUP($K251,Mar!$H$5:$R$791,10,FALSE),0)  + IFERROR(VLOOKUP($K251,Mar!$H$5:$R$791,11,FALSE),0)</f>
        <v>1</v>
      </c>
      <c r="Q251" s="171">
        <f>IFERROR(VLOOKUP($K251,Abr!$H$5:$R$791,10,FALSE),0)  + IFERROR(VLOOKUP($K251,Abr!$H$5:$R$791,11,FALSE),0)</f>
        <v>0</v>
      </c>
      <c r="R251" s="171">
        <f>IFERROR(VLOOKUP($K251,May!$H$5:$R$791,10,FALSE),0)  + IFERROR(VLOOKUP($K251,May!$H$5:$R$791,11,FALSE),0)</f>
        <v>0</v>
      </c>
      <c r="S251" s="171">
        <f>IFERROR(VLOOKUP($K251,Jun!$H$5:$R$791,10,FALSE),0)  + IFERROR(VLOOKUP($K251,Jun!$H$5:$R$791,11,FALSE),0)</f>
        <v>0</v>
      </c>
      <c r="T251" s="171">
        <f>IFERROR(VLOOKUP($K251,Jul!$H$5:$R$791,10,FALSE),0)  + IFERROR(VLOOKUP($K251,Jul!$H$5:$R$791,11,FALSE),0)</f>
        <v>0</v>
      </c>
      <c r="U251" s="171">
        <f>IFERROR(VLOOKUP($K251,Ago!$H$5:$R$791,10,FALSE),0)  + IFERROR(VLOOKUP($K251,Ago!$H$5:$R$791,11,FALSE),0)</f>
        <v>0</v>
      </c>
      <c r="V251" s="171">
        <f>IFERROR(VLOOKUP($K251,Set!$H$5:$R$791,10,FALSE),0)  + IFERROR(VLOOKUP($K251,Set!$H$5:$R$791,11,FALSE),0)</f>
        <v>0</v>
      </c>
      <c r="W251" s="171">
        <f>IFERROR(VLOOKUP($K251,Oct!$H$5:$R$791,10,FALSE),0)  + IFERROR(VLOOKUP($K251,Oct!$H$5:$R$791,11,FALSE),0)</f>
        <v>0</v>
      </c>
      <c r="X251" s="171">
        <f>IFERROR(VLOOKUP($K251,Nov!$H$5:$R$791,10,FALSE),0)  + IFERROR(VLOOKUP($K251,Nov!$H$5:$R$791,11,FALSE),0)</f>
        <v>0</v>
      </c>
      <c r="Y251" s="171">
        <f>IFERROR(VLOOKUP($K251,Dic!$H$5:$R$791,10,FALSE),0)  + IFERROR(VLOOKUP($K251,Dic!$H$5:$R$791,11,FALSE),0)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IFERROR(VLOOKUP($K252,Metas!$D$4:$V$477,19,FALSE),0)</f>
        <v>172</v>
      </c>
      <c r="N252" s="171">
        <f>IFERROR(VLOOKUP($K252,Ene!$H$5:$R$791,10,FALSE),0)  + IFERROR(VLOOKUP($K252,Ene!$H$5:$R$791,11,FALSE),0)</f>
        <v>0</v>
      </c>
      <c r="O252" s="171">
        <f>IFERROR(VLOOKUP($K252,Feb!$H$5:$R$791,10,FALSE),0)  + IFERROR(VLOOKUP($K252,Feb!$H$5:$R$791,11,FALSE),0)</f>
        <v>0</v>
      </c>
      <c r="P252" s="171">
        <f>IFERROR(VLOOKUP($K252,Mar!$H$5:$R$791,10,FALSE),0)  + IFERROR(VLOOKUP($K252,Mar!$H$5:$R$791,11,FALSE),0)</f>
        <v>0</v>
      </c>
      <c r="Q252" s="171">
        <f>IFERROR(VLOOKUP($K252,Abr!$H$5:$R$791,10,FALSE),0)  + IFERROR(VLOOKUP($K252,Abr!$H$5:$R$791,11,FALSE),0)</f>
        <v>0</v>
      </c>
      <c r="R252" s="171">
        <f>IFERROR(VLOOKUP($K252,May!$H$5:$R$791,10,FALSE),0)  + IFERROR(VLOOKUP($K252,May!$H$5:$R$791,11,FALSE),0)</f>
        <v>0</v>
      </c>
      <c r="S252" s="171">
        <f>IFERROR(VLOOKUP($K252,Jun!$H$5:$R$791,10,FALSE),0)  + IFERROR(VLOOKUP($K252,Jun!$H$5:$R$791,11,FALSE),0)</f>
        <v>0</v>
      </c>
      <c r="T252" s="171">
        <f>IFERROR(VLOOKUP($K252,Jul!$H$5:$R$791,10,FALSE),0)  + IFERROR(VLOOKUP($K252,Jul!$H$5:$R$791,11,FALSE),0)</f>
        <v>0</v>
      </c>
      <c r="U252" s="171">
        <f>IFERROR(VLOOKUP($K252,Ago!$H$5:$R$791,10,FALSE),0)  + IFERROR(VLOOKUP($K252,Ago!$H$5:$R$791,11,FALSE),0)</f>
        <v>0</v>
      </c>
      <c r="V252" s="171">
        <f>IFERROR(VLOOKUP($K252,Set!$H$5:$R$791,10,FALSE),0)  + IFERROR(VLOOKUP($K252,Set!$H$5:$R$791,11,FALSE),0)</f>
        <v>0</v>
      </c>
      <c r="W252" s="171">
        <f>IFERROR(VLOOKUP($K252,Oct!$H$5:$R$791,10,FALSE),0)  + IFERROR(VLOOKUP($K252,Oct!$H$5:$R$791,11,FALSE),0)</f>
        <v>0</v>
      </c>
      <c r="X252" s="171">
        <f>IFERROR(VLOOKUP($K252,Nov!$H$5:$R$791,10,FALSE),0)  + IFERROR(VLOOKUP($K252,Nov!$H$5:$R$791,11,FALSE),0)</f>
        <v>0</v>
      </c>
      <c r="Y252" s="171">
        <f>IFERROR(VLOOKUP($K252,Dic!$H$5:$R$791,10,FALSE),0)  + IFERROR(VLOOKUP($K252,Dic!$H$5:$R$791,11,FALSE),0)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IFERROR(VLOOKUP($K253,Metas!$D$4:$V$477,19,FALSE),0)</f>
        <v>125</v>
      </c>
      <c r="N253" s="171">
        <f>IFERROR(VLOOKUP($K253,Ene!$H$5:$R$791,10,FALSE),0)  + IFERROR(VLOOKUP($K253,Ene!$H$5:$R$791,11,FALSE),0)</f>
        <v>0</v>
      </c>
      <c r="O253" s="171">
        <f>IFERROR(VLOOKUP($K253,Feb!$H$5:$R$791,10,FALSE),0)  + IFERROR(VLOOKUP($K253,Feb!$H$5:$R$791,11,FALSE),0)</f>
        <v>0</v>
      </c>
      <c r="P253" s="171">
        <f>IFERROR(VLOOKUP($K253,Mar!$H$5:$R$791,10,FALSE),0)  + IFERROR(VLOOKUP($K253,Mar!$H$5:$R$791,11,FALSE),0)</f>
        <v>0</v>
      </c>
      <c r="Q253" s="171">
        <f>IFERROR(VLOOKUP($K253,Abr!$H$5:$R$791,10,FALSE),0)  + IFERROR(VLOOKUP($K253,Abr!$H$5:$R$791,11,FALSE),0)</f>
        <v>0</v>
      </c>
      <c r="R253" s="171">
        <f>IFERROR(VLOOKUP($K253,May!$H$5:$R$791,10,FALSE),0)  + IFERROR(VLOOKUP($K253,May!$H$5:$R$791,11,FALSE),0)</f>
        <v>0</v>
      </c>
      <c r="S253" s="171">
        <f>IFERROR(VLOOKUP($K253,Jun!$H$5:$R$791,10,FALSE),0)  + IFERROR(VLOOKUP($K253,Jun!$H$5:$R$791,11,FALSE),0)</f>
        <v>0</v>
      </c>
      <c r="T253" s="171">
        <f>IFERROR(VLOOKUP($K253,Jul!$H$5:$R$791,10,FALSE),0)  + IFERROR(VLOOKUP($K253,Jul!$H$5:$R$791,11,FALSE),0)</f>
        <v>0</v>
      </c>
      <c r="U253" s="171">
        <f>IFERROR(VLOOKUP($K253,Ago!$H$5:$R$791,10,FALSE),0)  + IFERROR(VLOOKUP($K253,Ago!$H$5:$R$791,11,FALSE),0)</f>
        <v>0</v>
      </c>
      <c r="V253" s="171">
        <f>IFERROR(VLOOKUP($K253,Set!$H$5:$R$791,10,FALSE),0)  + IFERROR(VLOOKUP($K253,Set!$H$5:$R$791,11,FALSE),0)</f>
        <v>0</v>
      </c>
      <c r="W253" s="171">
        <f>IFERROR(VLOOKUP($K253,Oct!$H$5:$R$791,10,FALSE),0)  + IFERROR(VLOOKUP($K253,Oct!$H$5:$R$791,11,FALSE),0)</f>
        <v>0</v>
      </c>
      <c r="X253" s="171">
        <f>IFERROR(VLOOKUP($K253,Nov!$H$5:$R$791,10,FALSE),0)  + IFERROR(VLOOKUP($K253,Nov!$H$5:$R$791,11,FALSE),0)</f>
        <v>0</v>
      </c>
      <c r="Y253" s="171">
        <f>IFERROR(VLOOKUP($K253,Dic!$H$5:$R$791,10,FALSE),0)  + IFERROR(VLOOKUP($K253,Dic!$H$5:$R$791,11,FALSE),0)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IFERROR(VLOOKUP($K254,Metas!$D$4:$V$477,19,FALSE),0)</f>
        <v>147</v>
      </c>
      <c r="N254" s="171">
        <f>IFERROR(VLOOKUP($K254,Ene!$H$5:$R$791,10,FALSE),0)  + IFERROR(VLOOKUP($K254,Ene!$H$5:$R$791,11,FALSE),0)</f>
        <v>0</v>
      </c>
      <c r="O254" s="171">
        <f>IFERROR(VLOOKUP($K254,Feb!$H$5:$R$791,10,FALSE),0)  + IFERROR(VLOOKUP($K254,Feb!$H$5:$R$791,11,FALSE),0)</f>
        <v>0</v>
      </c>
      <c r="P254" s="171">
        <f>IFERROR(VLOOKUP($K254,Mar!$H$5:$R$791,10,FALSE),0)  + IFERROR(VLOOKUP($K254,Mar!$H$5:$R$791,11,FALSE),0)</f>
        <v>0</v>
      </c>
      <c r="Q254" s="171">
        <f>IFERROR(VLOOKUP($K254,Abr!$H$5:$R$791,10,FALSE),0)  + IFERROR(VLOOKUP($K254,Abr!$H$5:$R$791,11,FALSE),0)</f>
        <v>0</v>
      </c>
      <c r="R254" s="171">
        <f>IFERROR(VLOOKUP($K254,May!$H$5:$R$791,10,FALSE),0)  + IFERROR(VLOOKUP($K254,May!$H$5:$R$791,11,FALSE),0)</f>
        <v>0</v>
      </c>
      <c r="S254" s="171">
        <f>IFERROR(VLOOKUP($K254,Jun!$H$5:$R$791,10,FALSE),0)  + IFERROR(VLOOKUP($K254,Jun!$H$5:$R$791,11,FALSE),0)</f>
        <v>0</v>
      </c>
      <c r="T254" s="171">
        <f>IFERROR(VLOOKUP($K254,Jul!$H$5:$R$791,10,FALSE),0)  + IFERROR(VLOOKUP($K254,Jul!$H$5:$R$791,11,FALSE),0)</f>
        <v>0</v>
      </c>
      <c r="U254" s="171">
        <f>IFERROR(VLOOKUP($K254,Ago!$H$5:$R$791,10,FALSE),0)  + IFERROR(VLOOKUP($K254,Ago!$H$5:$R$791,11,FALSE),0)</f>
        <v>0</v>
      </c>
      <c r="V254" s="171">
        <f>IFERROR(VLOOKUP($K254,Set!$H$5:$R$791,10,FALSE),0)  + IFERROR(VLOOKUP($K254,Set!$H$5:$R$791,11,FALSE),0)</f>
        <v>0</v>
      </c>
      <c r="W254" s="171">
        <f>IFERROR(VLOOKUP($K254,Oct!$H$5:$R$791,10,FALSE),0)  + IFERROR(VLOOKUP($K254,Oct!$H$5:$R$791,11,FALSE),0)</f>
        <v>0</v>
      </c>
      <c r="X254" s="171">
        <f>IFERROR(VLOOKUP($K254,Nov!$H$5:$R$791,10,FALSE),0)  + IFERROR(VLOOKUP($K254,Nov!$H$5:$R$791,11,FALSE),0)</f>
        <v>0</v>
      </c>
      <c r="Y254" s="171">
        <f>IFERROR(VLOOKUP($K254,Dic!$H$5:$R$791,10,FALSE),0)  + IFERROR(VLOOKUP($K254,Dic!$H$5:$R$791,11,FALSE),0)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IFERROR(VLOOKUP($K255,Metas!$D$4:$V$477,19,FALSE),0)</f>
        <v>182</v>
      </c>
      <c r="N255" s="171">
        <f>IFERROR(VLOOKUP($K255,Ene!$H$5:$R$791,10,FALSE),0)  + IFERROR(VLOOKUP($K255,Ene!$H$5:$R$791,11,FALSE),0)</f>
        <v>0</v>
      </c>
      <c r="O255" s="171">
        <f>IFERROR(VLOOKUP($K255,Feb!$H$5:$R$791,10,FALSE),0)  + IFERROR(VLOOKUP($K255,Feb!$H$5:$R$791,11,FALSE),0)</f>
        <v>0</v>
      </c>
      <c r="P255" s="171">
        <f>IFERROR(VLOOKUP($K255,Mar!$H$5:$R$791,10,FALSE),0)  + IFERROR(VLOOKUP($K255,Mar!$H$5:$R$791,11,FALSE),0)</f>
        <v>0</v>
      </c>
      <c r="Q255" s="171">
        <f>IFERROR(VLOOKUP($K255,Abr!$H$5:$R$791,10,FALSE),0)  + IFERROR(VLOOKUP($K255,Abr!$H$5:$R$791,11,FALSE),0)</f>
        <v>0</v>
      </c>
      <c r="R255" s="171">
        <f>IFERROR(VLOOKUP($K255,May!$H$5:$R$791,10,FALSE),0)  + IFERROR(VLOOKUP($K255,May!$H$5:$R$791,11,FALSE),0)</f>
        <v>0</v>
      </c>
      <c r="S255" s="171">
        <f>IFERROR(VLOOKUP($K255,Jun!$H$5:$R$791,10,FALSE),0)  + IFERROR(VLOOKUP($K255,Jun!$H$5:$R$791,11,FALSE),0)</f>
        <v>0</v>
      </c>
      <c r="T255" s="171">
        <f>IFERROR(VLOOKUP($K255,Jul!$H$5:$R$791,10,FALSE),0)  + IFERROR(VLOOKUP($K255,Jul!$H$5:$R$791,11,FALSE),0)</f>
        <v>0</v>
      </c>
      <c r="U255" s="171">
        <f>IFERROR(VLOOKUP($K255,Ago!$H$5:$R$791,10,FALSE),0)  + IFERROR(VLOOKUP($K255,Ago!$H$5:$R$791,11,FALSE),0)</f>
        <v>0</v>
      </c>
      <c r="V255" s="171">
        <f>IFERROR(VLOOKUP($K255,Set!$H$5:$R$791,10,FALSE),0)  + IFERROR(VLOOKUP($K255,Set!$H$5:$R$791,11,FALSE),0)</f>
        <v>0</v>
      </c>
      <c r="W255" s="171">
        <f>IFERROR(VLOOKUP($K255,Oct!$H$5:$R$791,10,FALSE),0)  + IFERROR(VLOOKUP($K255,Oct!$H$5:$R$791,11,FALSE),0)</f>
        <v>0</v>
      </c>
      <c r="X255" s="171">
        <f>IFERROR(VLOOKUP($K255,Nov!$H$5:$R$791,10,FALSE),0)  + IFERROR(VLOOKUP($K255,Nov!$H$5:$R$791,11,FALSE),0)</f>
        <v>0</v>
      </c>
      <c r="Y255" s="171">
        <f>IFERROR(VLOOKUP($K255,Dic!$H$5:$R$791,10,FALSE),0)  + IFERROR(VLOOKUP($K255,Dic!$H$5:$R$791,11,FALSE),0)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IFERROR(VLOOKUP($K256,Metas!$D$4:$V$477,19,FALSE),0)</f>
        <v>905</v>
      </c>
      <c r="N256" s="171">
        <f>IFERROR(VLOOKUP($K256,Ene!$H$5:$R$791,10,FALSE),0)  + IFERROR(VLOOKUP($K256,Ene!$H$5:$R$791,11,FALSE),0)</f>
        <v>0</v>
      </c>
      <c r="O256" s="171">
        <f>IFERROR(VLOOKUP($K256,Feb!$H$5:$R$791,10,FALSE),0)  + IFERROR(VLOOKUP($K256,Feb!$H$5:$R$791,11,FALSE),0)</f>
        <v>0</v>
      </c>
      <c r="P256" s="171">
        <f>IFERROR(VLOOKUP($K256,Mar!$H$5:$R$791,10,FALSE),0)  + IFERROR(VLOOKUP($K256,Mar!$H$5:$R$791,11,FALSE),0)</f>
        <v>0</v>
      </c>
      <c r="Q256" s="171">
        <f>IFERROR(VLOOKUP($K256,Abr!$H$5:$R$791,10,FALSE),0)  + IFERROR(VLOOKUP($K256,Abr!$H$5:$R$791,11,FALSE),0)</f>
        <v>0</v>
      </c>
      <c r="R256" s="171">
        <f>IFERROR(VLOOKUP($K256,May!$H$5:$R$791,10,FALSE),0)  + IFERROR(VLOOKUP($K256,May!$H$5:$R$791,11,FALSE),0)</f>
        <v>0</v>
      </c>
      <c r="S256" s="171">
        <f>IFERROR(VLOOKUP($K256,Jun!$H$5:$R$791,10,FALSE),0)  + IFERROR(VLOOKUP($K256,Jun!$H$5:$R$791,11,FALSE),0)</f>
        <v>0</v>
      </c>
      <c r="T256" s="171">
        <f>IFERROR(VLOOKUP($K256,Jul!$H$5:$R$791,10,FALSE),0)  + IFERROR(VLOOKUP($K256,Jul!$H$5:$R$791,11,FALSE),0)</f>
        <v>0</v>
      </c>
      <c r="U256" s="171">
        <f>IFERROR(VLOOKUP($K256,Ago!$H$5:$R$791,10,FALSE),0)  + IFERROR(VLOOKUP($K256,Ago!$H$5:$R$791,11,FALSE),0)</f>
        <v>0</v>
      </c>
      <c r="V256" s="171">
        <f>IFERROR(VLOOKUP($K256,Set!$H$5:$R$791,10,FALSE),0)  + IFERROR(VLOOKUP($K256,Set!$H$5:$R$791,11,FALSE),0)</f>
        <v>0</v>
      </c>
      <c r="W256" s="171">
        <f>IFERROR(VLOOKUP($K256,Oct!$H$5:$R$791,10,FALSE),0)  + IFERROR(VLOOKUP($K256,Oct!$H$5:$R$791,11,FALSE),0)</f>
        <v>0</v>
      </c>
      <c r="X256" s="171">
        <f>IFERROR(VLOOKUP($K256,Nov!$H$5:$R$791,10,FALSE),0)  + IFERROR(VLOOKUP($K256,Nov!$H$5:$R$791,11,FALSE),0)</f>
        <v>0</v>
      </c>
      <c r="Y256" s="171">
        <f>IFERROR(VLOOKUP($K256,Dic!$H$5:$R$791,10,FALSE),0)  + IFERROR(VLOOKUP($K256,Dic!$H$5:$R$791,11,FALSE),0)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IFERROR(VLOOKUP($K257,Metas!$D$4:$V$477,19,FALSE),0)</f>
        <v>219</v>
      </c>
      <c r="N257" s="171">
        <f>IFERROR(VLOOKUP($K257,Ene!$H$5:$R$791,10,FALSE),0)  + IFERROR(VLOOKUP($K257,Ene!$H$5:$R$791,11,FALSE),0)</f>
        <v>0</v>
      </c>
      <c r="O257" s="171">
        <f>IFERROR(VLOOKUP($K257,Feb!$H$5:$R$791,10,FALSE),0)  + IFERROR(VLOOKUP($K257,Feb!$H$5:$R$791,11,FALSE),0)</f>
        <v>0</v>
      </c>
      <c r="P257" s="171">
        <f>IFERROR(VLOOKUP($K257,Mar!$H$5:$R$791,10,FALSE),0)  + IFERROR(VLOOKUP($K257,Mar!$H$5:$R$791,11,FALSE),0)</f>
        <v>0</v>
      </c>
      <c r="Q257" s="171">
        <f>IFERROR(VLOOKUP($K257,Abr!$H$5:$R$791,10,FALSE),0)  + IFERROR(VLOOKUP($K257,Abr!$H$5:$R$791,11,FALSE),0)</f>
        <v>0</v>
      </c>
      <c r="R257" s="171">
        <f>IFERROR(VLOOKUP($K257,May!$H$5:$R$791,10,FALSE),0)  + IFERROR(VLOOKUP($K257,May!$H$5:$R$791,11,FALSE),0)</f>
        <v>0</v>
      </c>
      <c r="S257" s="171">
        <f>IFERROR(VLOOKUP($K257,Jun!$H$5:$R$791,10,FALSE),0)  + IFERROR(VLOOKUP($K257,Jun!$H$5:$R$791,11,FALSE),0)</f>
        <v>0</v>
      </c>
      <c r="T257" s="171">
        <f>IFERROR(VLOOKUP($K257,Jul!$H$5:$R$791,10,FALSE),0)  + IFERROR(VLOOKUP($K257,Jul!$H$5:$R$791,11,FALSE),0)</f>
        <v>0</v>
      </c>
      <c r="U257" s="171">
        <f>IFERROR(VLOOKUP($K257,Ago!$H$5:$R$791,10,FALSE),0)  + IFERROR(VLOOKUP($K257,Ago!$H$5:$R$791,11,FALSE),0)</f>
        <v>0</v>
      </c>
      <c r="V257" s="171">
        <f>IFERROR(VLOOKUP($K257,Set!$H$5:$R$791,10,FALSE),0)  + IFERROR(VLOOKUP($K257,Set!$H$5:$R$791,11,FALSE),0)</f>
        <v>0</v>
      </c>
      <c r="W257" s="171">
        <f>IFERROR(VLOOKUP($K257,Oct!$H$5:$R$791,10,FALSE),0)  + IFERROR(VLOOKUP($K257,Oct!$H$5:$R$791,11,FALSE),0)</f>
        <v>0</v>
      </c>
      <c r="X257" s="171">
        <f>IFERROR(VLOOKUP($K257,Nov!$H$5:$R$791,10,FALSE),0)  + IFERROR(VLOOKUP($K257,Nov!$H$5:$R$791,11,FALSE),0)</f>
        <v>0</v>
      </c>
      <c r="Y257" s="171">
        <f>IFERROR(VLOOKUP($K257,Dic!$H$5:$R$791,10,FALSE),0)  + IFERROR(VLOOKUP($K257,Dic!$H$5:$R$791,11,FALSE),0)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IFERROR(VLOOKUP($K258,Metas!$D$4:$V$477,19,FALSE),0)</f>
        <v>531</v>
      </c>
      <c r="N258" s="171">
        <f>IFERROR(VLOOKUP($K258,Ene!$H$5:$R$791,10,FALSE),0)  + IFERROR(VLOOKUP($K258,Ene!$H$5:$R$791,11,FALSE),0)</f>
        <v>0</v>
      </c>
      <c r="O258" s="171">
        <f>IFERROR(VLOOKUP($K258,Feb!$H$5:$R$791,10,FALSE),0)  + IFERROR(VLOOKUP($K258,Feb!$H$5:$R$791,11,FALSE),0)</f>
        <v>0</v>
      </c>
      <c r="P258" s="171">
        <f>IFERROR(VLOOKUP($K258,Mar!$H$5:$R$791,10,FALSE),0)  + IFERROR(VLOOKUP($K258,Mar!$H$5:$R$791,11,FALSE),0)</f>
        <v>0</v>
      </c>
      <c r="Q258" s="171">
        <f>IFERROR(VLOOKUP($K258,Abr!$H$5:$R$791,10,FALSE),0)  + IFERROR(VLOOKUP($K258,Abr!$H$5:$R$791,11,FALSE),0)</f>
        <v>0</v>
      </c>
      <c r="R258" s="171">
        <f>IFERROR(VLOOKUP($K258,May!$H$5:$R$791,10,FALSE),0)  + IFERROR(VLOOKUP($K258,May!$H$5:$R$791,11,FALSE),0)</f>
        <v>0</v>
      </c>
      <c r="S258" s="171">
        <f>IFERROR(VLOOKUP($K258,Jun!$H$5:$R$791,10,FALSE),0)  + IFERROR(VLOOKUP($K258,Jun!$H$5:$R$791,11,FALSE),0)</f>
        <v>0</v>
      </c>
      <c r="T258" s="171">
        <f>IFERROR(VLOOKUP($K258,Jul!$H$5:$R$791,10,FALSE),0)  + IFERROR(VLOOKUP($K258,Jul!$H$5:$R$791,11,FALSE),0)</f>
        <v>0</v>
      </c>
      <c r="U258" s="171">
        <f>IFERROR(VLOOKUP($K258,Ago!$H$5:$R$791,10,FALSE),0)  + IFERROR(VLOOKUP($K258,Ago!$H$5:$R$791,11,FALSE),0)</f>
        <v>0</v>
      </c>
      <c r="V258" s="171">
        <f>IFERROR(VLOOKUP($K258,Set!$H$5:$R$791,10,FALSE),0)  + IFERROR(VLOOKUP($K258,Set!$H$5:$R$791,11,FALSE),0)</f>
        <v>0</v>
      </c>
      <c r="W258" s="171">
        <f>IFERROR(VLOOKUP($K258,Oct!$H$5:$R$791,10,FALSE),0)  + IFERROR(VLOOKUP($K258,Oct!$H$5:$R$791,11,FALSE),0)</f>
        <v>0</v>
      </c>
      <c r="X258" s="171">
        <f>IFERROR(VLOOKUP($K258,Nov!$H$5:$R$791,10,FALSE),0)  + IFERROR(VLOOKUP($K258,Nov!$H$5:$R$791,11,FALSE),0)</f>
        <v>0</v>
      </c>
      <c r="Y258" s="171">
        <f>IFERROR(VLOOKUP($K258,Dic!$H$5:$R$791,10,FALSE),0)  + IFERROR(VLOOKUP($K258,Dic!$H$5:$R$791,11,FALSE),0)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IFERROR(VLOOKUP($K259,Metas!$D$4:$V$477,19,FALSE),0)</f>
        <v>710</v>
      </c>
      <c r="N259" s="171">
        <f>IFERROR(VLOOKUP($K259,Ene!$H$5:$R$791,10,FALSE),0)  + IFERROR(VLOOKUP($K259,Ene!$H$5:$R$791,11,FALSE),0)</f>
        <v>0</v>
      </c>
      <c r="O259" s="171">
        <f>IFERROR(VLOOKUP($K259,Feb!$H$5:$R$791,10,FALSE),0)  + IFERROR(VLOOKUP($K259,Feb!$H$5:$R$791,11,FALSE),0)</f>
        <v>0</v>
      </c>
      <c r="P259" s="171">
        <f>IFERROR(VLOOKUP($K259,Mar!$H$5:$R$791,10,FALSE),0)  + IFERROR(VLOOKUP($K259,Mar!$H$5:$R$791,11,FALSE),0)</f>
        <v>0</v>
      </c>
      <c r="Q259" s="171">
        <f>IFERROR(VLOOKUP($K259,Abr!$H$5:$R$791,10,FALSE),0)  + IFERROR(VLOOKUP($K259,Abr!$H$5:$R$791,11,FALSE),0)</f>
        <v>0</v>
      </c>
      <c r="R259" s="171">
        <f>IFERROR(VLOOKUP($K259,May!$H$5:$R$791,10,FALSE),0)  + IFERROR(VLOOKUP($K259,May!$H$5:$R$791,11,FALSE),0)</f>
        <v>0</v>
      </c>
      <c r="S259" s="171">
        <f>IFERROR(VLOOKUP($K259,Jun!$H$5:$R$791,10,FALSE),0)  + IFERROR(VLOOKUP($K259,Jun!$H$5:$R$791,11,FALSE),0)</f>
        <v>0</v>
      </c>
      <c r="T259" s="171">
        <f>IFERROR(VLOOKUP($K259,Jul!$H$5:$R$791,10,FALSE),0)  + IFERROR(VLOOKUP($K259,Jul!$H$5:$R$791,11,FALSE),0)</f>
        <v>0</v>
      </c>
      <c r="U259" s="171">
        <f>IFERROR(VLOOKUP($K259,Ago!$H$5:$R$791,10,FALSE),0)  + IFERROR(VLOOKUP($K259,Ago!$H$5:$R$791,11,FALSE),0)</f>
        <v>0</v>
      </c>
      <c r="V259" s="171">
        <f>IFERROR(VLOOKUP($K259,Set!$H$5:$R$791,10,FALSE),0)  + IFERROR(VLOOKUP($K259,Set!$H$5:$R$791,11,FALSE),0)</f>
        <v>0</v>
      </c>
      <c r="W259" s="171">
        <f>IFERROR(VLOOKUP($K259,Oct!$H$5:$R$791,10,FALSE),0)  + IFERROR(VLOOKUP($K259,Oct!$H$5:$R$791,11,FALSE),0)</f>
        <v>0</v>
      </c>
      <c r="X259" s="171">
        <f>IFERROR(VLOOKUP($K259,Nov!$H$5:$R$791,10,FALSE),0)  + IFERROR(VLOOKUP($K259,Nov!$H$5:$R$791,11,FALSE),0)</f>
        <v>0</v>
      </c>
      <c r="Y259" s="171">
        <f>IFERROR(VLOOKUP($K259,Dic!$H$5:$R$791,10,FALSE),0)  + IFERROR(VLOOKUP($K259,Dic!$H$5:$R$791,11,FALSE),0)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IFERROR(VLOOKUP($K260,Metas!$D$4:$V$477,19,FALSE),0)</f>
        <v>163</v>
      </c>
      <c r="N260" s="171">
        <f>IFERROR(VLOOKUP($K260,Ene!$H$5:$R$791,10,FALSE),0)  + IFERROR(VLOOKUP($K260,Ene!$H$5:$R$791,11,FALSE),0)</f>
        <v>0</v>
      </c>
      <c r="O260" s="171">
        <f>IFERROR(VLOOKUP($K260,Feb!$H$5:$R$791,10,FALSE),0)  + IFERROR(VLOOKUP($K260,Feb!$H$5:$R$791,11,FALSE),0)</f>
        <v>0</v>
      </c>
      <c r="P260" s="171">
        <f>IFERROR(VLOOKUP($K260,Mar!$H$5:$R$791,10,FALSE),0)  + IFERROR(VLOOKUP($K260,Mar!$H$5:$R$791,11,FALSE),0)</f>
        <v>0</v>
      </c>
      <c r="Q260" s="171">
        <f>IFERROR(VLOOKUP($K260,Abr!$H$5:$R$791,10,FALSE),0)  + IFERROR(VLOOKUP($K260,Abr!$H$5:$R$791,11,FALSE),0)</f>
        <v>0</v>
      </c>
      <c r="R260" s="171">
        <f>IFERROR(VLOOKUP($K260,May!$H$5:$R$791,10,FALSE),0)  + IFERROR(VLOOKUP($K260,May!$H$5:$R$791,11,FALSE),0)</f>
        <v>0</v>
      </c>
      <c r="S260" s="171">
        <f>IFERROR(VLOOKUP($K260,Jun!$H$5:$R$791,10,FALSE),0)  + IFERROR(VLOOKUP($K260,Jun!$H$5:$R$791,11,FALSE),0)</f>
        <v>0</v>
      </c>
      <c r="T260" s="171">
        <f>IFERROR(VLOOKUP($K260,Jul!$H$5:$R$791,10,FALSE),0)  + IFERROR(VLOOKUP($K260,Jul!$H$5:$R$791,11,FALSE),0)</f>
        <v>0</v>
      </c>
      <c r="U260" s="171">
        <f>IFERROR(VLOOKUP($K260,Ago!$H$5:$R$791,10,FALSE),0)  + IFERROR(VLOOKUP($K260,Ago!$H$5:$R$791,11,FALSE),0)</f>
        <v>0</v>
      </c>
      <c r="V260" s="171">
        <f>IFERROR(VLOOKUP($K260,Set!$H$5:$R$791,10,FALSE),0)  + IFERROR(VLOOKUP($K260,Set!$H$5:$R$791,11,FALSE),0)</f>
        <v>0</v>
      </c>
      <c r="W260" s="171">
        <f>IFERROR(VLOOKUP($K260,Oct!$H$5:$R$791,10,FALSE),0)  + IFERROR(VLOOKUP($K260,Oct!$H$5:$R$791,11,FALSE),0)</f>
        <v>0</v>
      </c>
      <c r="X260" s="171">
        <f>IFERROR(VLOOKUP($K260,Nov!$H$5:$R$791,10,FALSE),0)  + IFERROR(VLOOKUP($K260,Nov!$H$5:$R$791,11,FALSE),0)</f>
        <v>0</v>
      </c>
      <c r="Y260" s="171">
        <f>IFERROR(VLOOKUP($K260,Dic!$H$5:$R$791,10,FALSE),0)  + IFERROR(VLOOKUP($K260,Dic!$H$5:$R$791,11,FALSE),0)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IFERROR(VLOOKUP($K261,Metas!$D$4:$V$477,19,FALSE),0)</f>
        <v>97</v>
      </c>
      <c r="N261" s="171">
        <f>IFERROR(VLOOKUP($K261,Ene!$H$5:$R$791,10,FALSE),0)  + IFERROR(VLOOKUP($K261,Ene!$H$5:$R$791,11,FALSE),0)</f>
        <v>0</v>
      </c>
      <c r="O261" s="171">
        <f>IFERROR(VLOOKUP($K261,Feb!$H$5:$R$791,10,FALSE),0)  + IFERROR(VLOOKUP($K261,Feb!$H$5:$R$791,11,FALSE),0)</f>
        <v>0</v>
      </c>
      <c r="P261" s="171">
        <f>IFERROR(VLOOKUP($K261,Mar!$H$5:$R$791,10,FALSE),0)  + IFERROR(VLOOKUP($K261,Mar!$H$5:$R$791,11,FALSE),0)</f>
        <v>0</v>
      </c>
      <c r="Q261" s="171">
        <f>IFERROR(VLOOKUP($K261,Abr!$H$5:$R$791,10,FALSE),0)  + IFERROR(VLOOKUP($K261,Abr!$H$5:$R$791,11,FALSE),0)</f>
        <v>0</v>
      </c>
      <c r="R261" s="171">
        <f>IFERROR(VLOOKUP($K261,May!$H$5:$R$791,10,FALSE),0)  + IFERROR(VLOOKUP($K261,May!$H$5:$R$791,11,FALSE),0)</f>
        <v>0</v>
      </c>
      <c r="S261" s="171">
        <f>IFERROR(VLOOKUP($K261,Jun!$H$5:$R$791,10,FALSE),0)  + IFERROR(VLOOKUP($K261,Jun!$H$5:$R$791,11,FALSE),0)</f>
        <v>0</v>
      </c>
      <c r="T261" s="171">
        <f>IFERROR(VLOOKUP($K261,Jul!$H$5:$R$791,10,FALSE),0)  + IFERROR(VLOOKUP($K261,Jul!$H$5:$R$791,11,FALSE),0)</f>
        <v>0</v>
      </c>
      <c r="U261" s="171">
        <f>IFERROR(VLOOKUP($K261,Ago!$H$5:$R$791,10,FALSE),0)  + IFERROR(VLOOKUP($K261,Ago!$H$5:$R$791,11,FALSE),0)</f>
        <v>0</v>
      </c>
      <c r="V261" s="171">
        <f>IFERROR(VLOOKUP($K261,Set!$H$5:$R$791,10,FALSE),0)  + IFERROR(VLOOKUP($K261,Set!$H$5:$R$791,11,FALSE),0)</f>
        <v>0</v>
      </c>
      <c r="W261" s="171">
        <f>IFERROR(VLOOKUP($K261,Oct!$H$5:$R$791,10,FALSE),0)  + IFERROR(VLOOKUP($K261,Oct!$H$5:$R$791,11,FALSE),0)</f>
        <v>0</v>
      </c>
      <c r="X261" s="171">
        <f>IFERROR(VLOOKUP($K261,Nov!$H$5:$R$791,10,FALSE),0)  + IFERROR(VLOOKUP($K261,Nov!$H$5:$R$791,11,FALSE),0)</f>
        <v>0</v>
      </c>
      <c r="Y261" s="171">
        <f>IFERROR(VLOOKUP($K261,Dic!$H$5:$R$791,10,FALSE),0)  + IFERROR(VLOOKUP($K261,Dic!$H$5:$R$791,11,FALSE),0)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IFERROR(VLOOKUP($K262,Metas!$D$4:$V$477,19,FALSE),0)</f>
        <v>430</v>
      </c>
      <c r="N262" s="171">
        <f>IFERROR(VLOOKUP($K262,Ene!$H$5:$R$791,10,FALSE),0)  + IFERROR(VLOOKUP($K262,Ene!$H$5:$R$791,11,FALSE),0)</f>
        <v>0</v>
      </c>
      <c r="O262" s="171">
        <f>IFERROR(VLOOKUP($K262,Feb!$H$5:$R$791,10,FALSE),0)  + IFERROR(VLOOKUP($K262,Feb!$H$5:$R$791,11,FALSE),0)</f>
        <v>0</v>
      </c>
      <c r="P262" s="171">
        <f>IFERROR(VLOOKUP($K262,Mar!$H$5:$R$791,10,FALSE),0)  + IFERROR(VLOOKUP($K262,Mar!$H$5:$R$791,11,FALSE),0)</f>
        <v>0</v>
      </c>
      <c r="Q262" s="171">
        <f>IFERROR(VLOOKUP($K262,Abr!$H$5:$R$791,10,FALSE),0)  + IFERROR(VLOOKUP($K262,Abr!$H$5:$R$791,11,FALSE),0)</f>
        <v>1</v>
      </c>
      <c r="R262" s="171">
        <f>IFERROR(VLOOKUP($K262,May!$H$5:$R$791,10,FALSE),0)  + IFERROR(VLOOKUP($K262,May!$H$5:$R$791,11,FALSE),0)</f>
        <v>0</v>
      </c>
      <c r="S262" s="171">
        <f>IFERROR(VLOOKUP($K262,Jun!$H$5:$R$791,10,FALSE),0)  + IFERROR(VLOOKUP($K262,Jun!$H$5:$R$791,11,FALSE),0)</f>
        <v>0</v>
      </c>
      <c r="T262" s="171">
        <f>IFERROR(VLOOKUP($K262,Jul!$H$5:$R$791,10,FALSE),0)  + IFERROR(VLOOKUP($K262,Jul!$H$5:$R$791,11,FALSE),0)</f>
        <v>0</v>
      </c>
      <c r="U262" s="171">
        <f>IFERROR(VLOOKUP($K262,Ago!$H$5:$R$791,10,FALSE),0)  + IFERROR(VLOOKUP($K262,Ago!$H$5:$R$791,11,FALSE),0)</f>
        <v>0</v>
      </c>
      <c r="V262" s="171">
        <f>IFERROR(VLOOKUP($K262,Set!$H$5:$R$791,10,FALSE),0)  + IFERROR(VLOOKUP($K262,Set!$H$5:$R$791,11,FALSE),0)</f>
        <v>0</v>
      </c>
      <c r="W262" s="171">
        <f>IFERROR(VLOOKUP($K262,Oct!$H$5:$R$791,10,FALSE),0)  + IFERROR(VLOOKUP($K262,Oct!$H$5:$R$791,11,FALSE),0)</f>
        <v>0</v>
      </c>
      <c r="X262" s="171">
        <f>IFERROR(VLOOKUP($K262,Nov!$H$5:$R$791,10,FALSE),0)  + IFERROR(VLOOKUP($K262,Nov!$H$5:$R$791,11,FALSE),0)</f>
        <v>0</v>
      </c>
      <c r="Y262" s="171">
        <f>IFERROR(VLOOKUP($K262,Dic!$H$5:$R$791,10,FALSE),0)  + IFERROR(VLOOKUP($K262,Dic!$H$5:$R$791,11,FALSE),0)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IFERROR(VLOOKUP($K263,Metas!$D$4:$V$477,19,FALSE),0)</f>
        <v>22</v>
      </c>
      <c r="N263" s="171">
        <f>IFERROR(VLOOKUP($K263,Ene!$H$5:$R$791,10,FALSE),0)  + IFERROR(VLOOKUP($K263,Ene!$H$5:$R$791,11,FALSE),0)</f>
        <v>0</v>
      </c>
      <c r="O263" s="171">
        <f>IFERROR(VLOOKUP($K263,Feb!$H$5:$R$791,10,FALSE),0)  + IFERROR(VLOOKUP($K263,Feb!$H$5:$R$791,11,FALSE),0)</f>
        <v>0</v>
      </c>
      <c r="P263" s="171">
        <f>IFERROR(VLOOKUP($K263,Mar!$H$5:$R$791,10,FALSE),0)  + IFERROR(VLOOKUP($K263,Mar!$H$5:$R$791,11,FALSE),0)</f>
        <v>0</v>
      </c>
      <c r="Q263" s="171">
        <f>IFERROR(VLOOKUP($K263,Abr!$H$5:$R$791,10,FALSE),0)  + IFERROR(VLOOKUP($K263,Abr!$H$5:$R$791,11,FALSE),0)</f>
        <v>0</v>
      </c>
      <c r="R263" s="171">
        <f>IFERROR(VLOOKUP($K263,May!$H$5:$R$791,10,FALSE),0)  + IFERROR(VLOOKUP($K263,May!$H$5:$R$791,11,FALSE),0)</f>
        <v>0</v>
      </c>
      <c r="S263" s="171">
        <f>IFERROR(VLOOKUP($K263,Jun!$H$5:$R$791,10,FALSE),0)  + IFERROR(VLOOKUP($K263,Jun!$H$5:$R$791,11,FALSE),0)</f>
        <v>0</v>
      </c>
      <c r="T263" s="171">
        <f>IFERROR(VLOOKUP($K263,Jul!$H$5:$R$791,10,FALSE),0)  + IFERROR(VLOOKUP($K263,Jul!$H$5:$R$791,11,FALSE),0)</f>
        <v>0</v>
      </c>
      <c r="U263" s="171">
        <f>IFERROR(VLOOKUP($K263,Ago!$H$5:$R$791,10,FALSE),0)  + IFERROR(VLOOKUP($K263,Ago!$H$5:$R$791,11,FALSE),0)</f>
        <v>0</v>
      </c>
      <c r="V263" s="171">
        <f>IFERROR(VLOOKUP($K263,Set!$H$5:$R$791,10,FALSE),0)  + IFERROR(VLOOKUP($K263,Set!$H$5:$R$791,11,FALSE),0)</f>
        <v>0</v>
      </c>
      <c r="W263" s="171">
        <f>IFERROR(VLOOKUP($K263,Oct!$H$5:$R$791,10,FALSE),0)  + IFERROR(VLOOKUP($K263,Oct!$H$5:$R$791,11,FALSE),0)</f>
        <v>0</v>
      </c>
      <c r="X263" s="171">
        <f>IFERROR(VLOOKUP($K263,Nov!$H$5:$R$791,10,FALSE),0)  + IFERROR(VLOOKUP($K263,Nov!$H$5:$R$791,11,FALSE),0)</f>
        <v>0</v>
      </c>
      <c r="Y263" s="171">
        <f>IFERROR(VLOOKUP($K263,Dic!$H$5:$R$791,10,FALSE),0)  + IFERROR(VLOOKUP($K263,Dic!$H$5:$R$791,11,FALSE),0)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IFERROR(VLOOKUP($K264,Metas!$D$4:$V$477,19,FALSE),0)</f>
        <v>0</v>
      </c>
      <c r="N264" s="171">
        <f>IFERROR(VLOOKUP($K264,Ene!$H$5:$R$791,10,FALSE),0)  + IFERROR(VLOOKUP($K264,Ene!$H$5:$R$791,11,FALSE),0)</f>
        <v>0</v>
      </c>
      <c r="O264" s="171">
        <f>IFERROR(VLOOKUP($K264,Feb!$H$5:$R$791,10,FALSE),0)  + IFERROR(VLOOKUP($K264,Feb!$H$5:$R$791,11,FALSE),0)</f>
        <v>0</v>
      </c>
      <c r="P264" s="171">
        <f>IFERROR(VLOOKUP($K264,Mar!$H$5:$R$791,10,FALSE),0)  + IFERROR(VLOOKUP($K264,Mar!$H$5:$R$791,11,FALSE),0)</f>
        <v>0</v>
      </c>
      <c r="Q264" s="171">
        <f>IFERROR(VLOOKUP($K264,Abr!$H$5:$R$791,10,FALSE),0)  + IFERROR(VLOOKUP($K264,Abr!$H$5:$R$791,11,FALSE),0)</f>
        <v>0</v>
      </c>
      <c r="R264" s="171">
        <f>IFERROR(VLOOKUP($K264,May!$H$5:$R$791,10,FALSE),0)  + IFERROR(VLOOKUP($K264,May!$H$5:$R$791,11,FALSE),0)</f>
        <v>0</v>
      </c>
      <c r="S264" s="171">
        <f>IFERROR(VLOOKUP($K264,Jun!$H$5:$R$791,10,FALSE),0)  + IFERROR(VLOOKUP($K264,Jun!$H$5:$R$791,11,FALSE),0)</f>
        <v>0</v>
      </c>
      <c r="T264" s="171">
        <f>IFERROR(VLOOKUP($K264,Jul!$H$5:$R$791,10,FALSE),0)  + IFERROR(VLOOKUP($K264,Jul!$H$5:$R$791,11,FALSE),0)</f>
        <v>0</v>
      </c>
      <c r="U264" s="171">
        <f>IFERROR(VLOOKUP($K264,Ago!$H$5:$R$791,10,FALSE),0)  + IFERROR(VLOOKUP($K264,Ago!$H$5:$R$791,11,FALSE),0)</f>
        <v>0</v>
      </c>
      <c r="V264" s="171">
        <f>IFERROR(VLOOKUP($K264,Set!$H$5:$R$791,10,FALSE),0)  + IFERROR(VLOOKUP($K264,Set!$H$5:$R$791,11,FALSE),0)</f>
        <v>0</v>
      </c>
      <c r="W264" s="171">
        <f>IFERROR(VLOOKUP($K264,Oct!$H$5:$R$791,10,FALSE),0)  + IFERROR(VLOOKUP($K264,Oct!$H$5:$R$791,11,FALSE),0)</f>
        <v>0</v>
      </c>
      <c r="X264" s="171">
        <f>IFERROR(VLOOKUP($K264,Nov!$H$5:$R$791,10,FALSE),0)  + IFERROR(VLOOKUP($K264,Nov!$H$5:$R$791,11,FALSE),0)</f>
        <v>0</v>
      </c>
      <c r="Y264" s="171">
        <f>IFERROR(VLOOKUP($K264,Dic!$H$5:$R$791,10,FALSE),0)  + IFERROR(VLOOKUP($K264,Dic!$H$5:$R$791,11,FALSE),0)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IFERROR(VLOOKUP($K265,Metas!$D$4:$V$477,19,FALSE),0)</f>
        <v>0</v>
      </c>
      <c r="N265" s="171">
        <f>IFERROR(VLOOKUP($K265,Ene!$H$5:$R$791,10,FALSE),0)  + IFERROR(VLOOKUP($K265,Ene!$H$5:$R$791,11,FALSE),0)</f>
        <v>8</v>
      </c>
      <c r="O265" s="171">
        <f>IFERROR(VLOOKUP($K265,Feb!$H$5:$R$791,10,FALSE),0)  + IFERROR(VLOOKUP($K265,Feb!$H$5:$R$791,11,FALSE),0)</f>
        <v>13</v>
      </c>
      <c r="P265" s="171">
        <f>IFERROR(VLOOKUP($K265,Mar!$H$5:$R$791,10,FALSE),0)  + IFERROR(VLOOKUP($K265,Mar!$H$5:$R$791,11,FALSE),0)</f>
        <v>9</v>
      </c>
      <c r="Q265" s="171">
        <f>IFERROR(VLOOKUP($K265,Abr!$H$5:$R$791,10,FALSE),0)  + IFERROR(VLOOKUP($K265,Abr!$H$5:$R$791,11,FALSE),0)</f>
        <v>1</v>
      </c>
      <c r="R265" s="171">
        <f>IFERROR(VLOOKUP($K265,May!$H$5:$R$791,10,FALSE),0)  + IFERROR(VLOOKUP($K265,May!$H$5:$R$791,11,FALSE),0)</f>
        <v>0</v>
      </c>
      <c r="S265" s="171">
        <f>IFERROR(VLOOKUP($K265,Jun!$H$5:$R$791,10,FALSE),0)  + IFERROR(VLOOKUP($K265,Jun!$H$5:$R$791,11,FALSE),0)</f>
        <v>0</v>
      </c>
      <c r="T265" s="171">
        <f>IFERROR(VLOOKUP($K265,Jul!$H$5:$R$791,10,FALSE),0)  + IFERROR(VLOOKUP($K265,Jul!$H$5:$R$791,11,FALSE),0)</f>
        <v>0</v>
      </c>
      <c r="U265" s="171">
        <f>IFERROR(VLOOKUP($K265,Ago!$H$5:$R$791,10,FALSE),0)  + IFERROR(VLOOKUP($K265,Ago!$H$5:$R$791,11,FALSE),0)</f>
        <v>0</v>
      </c>
      <c r="V265" s="171">
        <f>IFERROR(VLOOKUP($K265,Set!$H$5:$R$791,10,FALSE),0)  + IFERROR(VLOOKUP($K265,Set!$H$5:$R$791,11,FALSE),0)</f>
        <v>0</v>
      </c>
      <c r="W265" s="171">
        <f>IFERROR(VLOOKUP($K265,Oct!$H$5:$R$791,10,FALSE),0)  + IFERROR(VLOOKUP($K265,Oct!$H$5:$R$791,11,FALSE),0)</f>
        <v>0</v>
      </c>
      <c r="X265" s="171">
        <f>IFERROR(VLOOKUP($K265,Nov!$H$5:$R$791,10,FALSE),0)  + IFERROR(VLOOKUP($K265,Nov!$H$5:$R$791,11,FALSE),0)</f>
        <v>0</v>
      </c>
      <c r="Y265" s="171">
        <f>IFERROR(VLOOKUP($K265,Dic!$H$5:$R$791,10,FALSE),0)  + IFERROR(VLOOKUP($K265,Dic!$H$5:$R$791,11,FALSE),0)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IFERROR(VLOOKUP($K266,Metas!$D$4:$V$477,19,FALSE),0)</f>
        <v>0</v>
      </c>
      <c r="N266" s="171">
        <f>IFERROR(VLOOKUP($K266,Ene!$H$5:$R$791,10,FALSE),0)  + IFERROR(VLOOKUP($K266,Ene!$H$5:$R$791,11,FALSE),0)</f>
        <v>5</v>
      </c>
      <c r="O266" s="171">
        <f>IFERROR(VLOOKUP($K266,Feb!$H$5:$R$791,10,FALSE),0)  + IFERROR(VLOOKUP($K266,Feb!$H$5:$R$791,11,FALSE),0)</f>
        <v>2</v>
      </c>
      <c r="P266" s="171">
        <f>IFERROR(VLOOKUP($K266,Mar!$H$5:$R$791,10,FALSE),0)  + IFERROR(VLOOKUP($K266,Mar!$H$5:$R$791,11,FALSE),0)</f>
        <v>1</v>
      </c>
      <c r="Q266" s="171">
        <f>IFERROR(VLOOKUP($K266,Abr!$H$5:$R$791,10,FALSE),0)  + IFERROR(VLOOKUP($K266,Abr!$H$5:$R$791,11,FALSE),0)</f>
        <v>0</v>
      </c>
      <c r="R266" s="171">
        <f>IFERROR(VLOOKUP($K266,May!$H$5:$R$791,10,FALSE),0)  + IFERROR(VLOOKUP($K266,May!$H$5:$R$791,11,FALSE),0)</f>
        <v>0</v>
      </c>
      <c r="S266" s="171">
        <f>IFERROR(VLOOKUP($K266,Jun!$H$5:$R$791,10,FALSE),0)  + IFERROR(VLOOKUP($K266,Jun!$H$5:$R$791,11,FALSE),0)</f>
        <v>0</v>
      </c>
      <c r="T266" s="171">
        <f>IFERROR(VLOOKUP($K266,Jul!$H$5:$R$791,10,FALSE),0)  + IFERROR(VLOOKUP($K266,Jul!$H$5:$R$791,11,FALSE),0)</f>
        <v>0</v>
      </c>
      <c r="U266" s="171">
        <f>IFERROR(VLOOKUP($K266,Ago!$H$5:$R$791,10,FALSE),0)  + IFERROR(VLOOKUP($K266,Ago!$H$5:$R$791,11,FALSE),0)</f>
        <v>0</v>
      </c>
      <c r="V266" s="171">
        <f>IFERROR(VLOOKUP($K266,Set!$H$5:$R$791,10,FALSE),0)  + IFERROR(VLOOKUP($K266,Set!$H$5:$R$791,11,FALSE),0)</f>
        <v>0</v>
      </c>
      <c r="W266" s="171">
        <f>IFERROR(VLOOKUP($K266,Oct!$H$5:$R$791,10,FALSE),0)  + IFERROR(VLOOKUP($K266,Oct!$H$5:$R$791,11,FALSE),0)</f>
        <v>0</v>
      </c>
      <c r="X266" s="171">
        <f>IFERROR(VLOOKUP($K266,Nov!$H$5:$R$791,10,FALSE),0)  + IFERROR(VLOOKUP($K266,Nov!$H$5:$R$791,11,FALSE),0)</f>
        <v>0</v>
      </c>
      <c r="Y266" s="171">
        <f>IFERROR(VLOOKUP($K266,Dic!$H$5:$R$791,10,FALSE),0)  + IFERROR(VLOOKUP($K266,Dic!$H$5:$R$791,11,FALSE),0)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IFERROR(VLOOKUP($K267,Metas!$D$4:$V$477,19,FALSE),0)</f>
        <v>115</v>
      </c>
      <c r="N267" s="171">
        <f>IFERROR(VLOOKUP($K267,Ene!$H$5:$R$791,10,FALSE),0)  + IFERROR(VLOOKUP($K267,Ene!$H$5:$R$791,11,FALSE),0)</f>
        <v>0</v>
      </c>
      <c r="O267" s="171">
        <f>IFERROR(VLOOKUP($K267,Feb!$H$5:$R$791,10,FALSE),0)  + IFERROR(VLOOKUP($K267,Feb!$H$5:$R$791,11,FALSE),0)</f>
        <v>0</v>
      </c>
      <c r="P267" s="171">
        <f>IFERROR(VLOOKUP($K267,Mar!$H$5:$R$791,10,FALSE),0)  + IFERROR(VLOOKUP($K267,Mar!$H$5:$R$791,11,FALSE),0)</f>
        <v>0</v>
      </c>
      <c r="Q267" s="171">
        <f>IFERROR(VLOOKUP($K267,Abr!$H$5:$R$791,10,FALSE),0)  + IFERROR(VLOOKUP($K267,Abr!$H$5:$R$791,11,FALSE),0)</f>
        <v>0</v>
      </c>
      <c r="R267" s="171">
        <f>IFERROR(VLOOKUP($K267,May!$H$5:$R$791,10,FALSE),0)  + IFERROR(VLOOKUP($K267,May!$H$5:$R$791,11,FALSE),0)</f>
        <v>0</v>
      </c>
      <c r="S267" s="171">
        <f>IFERROR(VLOOKUP($K267,Jun!$H$5:$R$791,10,FALSE),0)  + IFERROR(VLOOKUP($K267,Jun!$H$5:$R$791,11,FALSE),0)</f>
        <v>0</v>
      </c>
      <c r="T267" s="171">
        <f>IFERROR(VLOOKUP($K267,Jul!$H$5:$R$791,10,FALSE),0)  + IFERROR(VLOOKUP($K267,Jul!$H$5:$R$791,11,FALSE),0)</f>
        <v>0</v>
      </c>
      <c r="U267" s="171">
        <f>IFERROR(VLOOKUP($K267,Ago!$H$5:$R$791,10,FALSE),0)  + IFERROR(VLOOKUP($K267,Ago!$H$5:$R$791,11,FALSE),0)</f>
        <v>0</v>
      </c>
      <c r="V267" s="171">
        <f>IFERROR(VLOOKUP($K267,Set!$H$5:$R$791,10,FALSE),0)  + IFERROR(VLOOKUP($K267,Set!$H$5:$R$791,11,FALSE),0)</f>
        <v>0</v>
      </c>
      <c r="W267" s="171">
        <f>IFERROR(VLOOKUP($K267,Oct!$H$5:$R$791,10,FALSE),0)  + IFERROR(VLOOKUP($K267,Oct!$H$5:$R$791,11,FALSE),0)</f>
        <v>0</v>
      </c>
      <c r="X267" s="171">
        <f>IFERROR(VLOOKUP($K267,Nov!$H$5:$R$791,10,FALSE),0)  + IFERROR(VLOOKUP($K267,Nov!$H$5:$R$791,11,FALSE),0)</f>
        <v>0</v>
      </c>
      <c r="Y267" s="171">
        <f>IFERROR(VLOOKUP($K267,Dic!$H$5:$R$791,10,FALSE),0)  + IFERROR(VLOOKUP($K267,Dic!$H$5:$R$791,11,FALSE),0)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IFERROR(VLOOKUP($K268,Metas!$D$4:$V$477,19,FALSE),0)</f>
        <v>0</v>
      </c>
      <c r="N268" s="171">
        <f>IFERROR(VLOOKUP($K268,Ene!$H$5:$R$791,10,FALSE),0)  + IFERROR(VLOOKUP($K268,Ene!$H$5:$R$791,11,FALSE),0)</f>
        <v>21</v>
      </c>
      <c r="O268" s="171">
        <f>IFERROR(VLOOKUP($K268,Feb!$H$5:$R$791,10,FALSE),0)  + IFERROR(VLOOKUP($K268,Feb!$H$5:$R$791,11,FALSE),0)</f>
        <v>22</v>
      </c>
      <c r="P268" s="171">
        <f>IFERROR(VLOOKUP($K268,Mar!$H$5:$R$791,10,FALSE),0)  + IFERROR(VLOOKUP($K268,Mar!$H$5:$R$791,11,FALSE),0)</f>
        <v>20</v>
      </c>
      <c r="Q268" s="171">
        <f>IFERROR(VLOOKUP($K268,Abr!$H$5:$R$791,10,FALSE),0)  + IFERROR(VLOOKUP($K268,Abr!$H$5:$R$791,11,FALSE),0)</f>
        <v>2</v>
      </c>
      <c r="R268" s="171">
        <f>IFERROR(VLOOKUP($K268,May!$H$5:$R$791,10,FALSE),0)  + IFERROR(VLOOKUP($K268,May!$H$5:$R$791,11,FALSE),0)</f>
        <v>0</v>
      </c>
      <c r="S268" s="171">
        <f>IFERROR(VLOOKUP($K268,Jun!$H$5:$R$791,10,FALSE),0)  + IFERROR(VLOOKUP($K268,Jun!$H$5:$R$791,11,FALSE),0)</f>
        <v>0</v>
      </c>
      <c r="T268" s="171">
        <f>IFERROR(VLOOKUP($K268,Jul!$H$5:$R$791,10,FALSE),0)  + IFERROR(VLOOKUP($K268,Jul!$H$5:$R$791,11,FALSE),0)</f>
        <v>0</v>
      </c>
      <c r="U268" s="171">
        <f>IFERROR(VLOOKUP($K268,Ago!$H$5:$R$791,10,FALSE),0)  + IFERROR(VLOOKUP($K268,Ago!$H$5:$R$791,11,FALSE),0)</f>
        <v>0</v>
      </c>
      <c r="V268" s="171">
        <f>IFERROR(VLOOKUP($K268,Set!$H$5:$R$791,10,FALSE),0)  + IFERROR(VLOOKUP($K268,Set!$H$5:$R$791,11,FALSE),0)</f>
        <v>0</v>
      </c>
      <c r="W268" s="171">
        <f>IFERROR(VLOOKUP($K268,Oct!$H$5:$R$791,10,FALSE),0)  + IFERROR(VLOOKUP($K268,Oct!$H$5:$R$791,11,FALSE),0)</f>
        <v>0</v>
      </c>
      <c r="X268" s="171">
        <f>IFERROR(VLOOKUP($K268,Nov!$H$5:$R$791,10,FALSE),0)  + IFERROR(VLOOKUP($K268,Nov!$H$5:$R$791,11,FALSE),0)</f>
        <v>0</v>
      </c>
      <c r="Y268" s="171">
        <f>IFERROR(VLOOKUP($K268,Dic!$H$5:$R$791,10,FALSE),0)  + IFERROR(VLOOKUP($K268,Dic!$H$5:$R$791,11,FALSE),0)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IFERROR(VLOOKUP($K269,Metas!$D$4:$V$477,19,FALSE),0)</f>
        <v>0</v>
      </c>
      <c r="N269" s="171">
        <f>IFERROR(VLOOKUP($K269,Ene!$H$5:$R$791,10,FALSE),0)  + IFERROR(VLOOKUP($K269,Ene!$H$5:$R$791,11,FALSE),0)</f>
        <v>2</v>
      </c>
      <c r="O269" s="171">
        <f>IFERROR(VLOOKUP($K269,Feb!$H$5:$R$791,10,FALSE),0)  + IFERROR(VLOOKUP($K269,Feb!$H$5:$R$791,11,FALSE),0)</f>
        <v>4</v>
      </c>
      <c r="P269" s="171">
        <f>IFERROR(VLOOKUP($K269,Mar!$H$5:$R$791,10,FALSE),0)  + IFERROR(VLOOKUP($K269,Mar!$H$5:$R$791,11,FALSE),0)</f>
        <v>1</v>
      </c>
      <c r="Q269" s="171">
        <f>IFERROR(VLOOKUP($K269,Abr!$H$5:$R$791,10,FALSE),0)  + IFERROR(VLOOKUP($K269,Abr!$H$5:$R$791,11,FALSE),0)</f>
        <v>0</v>
      </c>
      <c r="R269" s="171">
        <f>IFERROR(VLOOKUP($K269,May!$H$5:$R$791,10,FALSE),0)  + IFERROR(VLOOKUP($K269,May!$H$5:$R$791,11,FALSE),0)</f>
        <v>0</v>
      </c>
      <c r="S269" s="171">
        <f>IFERROR(VLOOKUP($K269,Jun!$H$5:$R$791,10,FALSE),0)  + IFERROR(VLOOKUP($K269,Jun!$H$5:$R$791,11,FALSE),0)</f>
        <v>0</v>
      </c>
      <c r="T269" s="171">
        <f>IFERROR(VLOOKUP($K269,Jul!$H$5:$R$791,10,FALSE),0)  + IFERROR(VLOOKUP($K269,Jul!$H$5:$R$791,11,FALSE),0)</f>
        <v>0</v>
      </c>
      <c r="U269" s="171">
        <f>IFERROR(VLOOKUP($K269,Ago!$H$5:$R$791,10,FALSE),0)  + IFERROR(VLOOKUP($K269,Ago!$H$5:$R$791,11,FALSE),0)</f>
        <v>0</v>
      </c>
      <c r="V269" s="171">
        <f>IFERROR(VLOOKUP($K269,Set!$H$5:$R$791,10,FALSE),0)  + IFERROR(VLOOKUP($K269,Set!$H$5:$R$791,11,FALSE),0)</f>
        <v>0</v>
      </c>
      <c r="W269" s="171">
        <f>IFERROR(VLOOKUP($K269,Oct!$H$5:$R$791,10,FALSE),0)  + IFERROR(VLOOKUP($K269,Oct!$H$5:$R$791,11,FALSE),0)</f>
        <v>0</v>
      </c>
      <c r="X269" s="171">
        <f>IFERROR(VLOOKUP($K269,Nov!$H$5:$R$791,10,FALSE),0)  + IFERROR(VLOOKUP($K269,Nov!$H$5:$R$791,11,FALSE),0)</f>
        <v>0</v>
      </c>
      <c r="Y269" s="171">
        <f>IFERROR(VLOOKUP($K269,Dic!$H$5:$R$791,10,FALSE),0)  + IFERROR(VLOOKUP($K269,Dic!$H$5:$R$791,11,FALSE),0)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IFERROR(VLOOKUP($K270,Metas!$D$4:$V$477,19,FALSE),0)</f>
        <v>16</v>
      </c>
      <c r="N270" s="171">
        <f>IFERROR(VLOOKUP($K270,Ene!$H$5:$R$791,10,FALSE),0)  + IFERROR(VLOOKUP($K270,Ene!$H$5:$R$791,11,FALSE),0)</f>
        <v>0</v>
      </c>
      <c r="O270" s="171">
        <f>IFERROR(VLOOKUP($K270,Feb!$H$5:$R$791,10,FALSE),0)  + IFERROR(VLOOKUP($K270,Feb!$H$5:$R$791,11,FALSE),0)</f>
        <v>0</v>
      </c>
      <c r="P270" s="171">
        <f>IFERROR(VLOOKUP($K270,Mar!$H$5:$R$791,10,FALSE),0)  + IFERROR(VLOOKUP($K270,Mar!$H$5:$R$791,11,FALSE),0)</f>
        <v>1</v>
      </c>
      <c r="Q270" s="171">
        <f>IFERROR(VLOOKUP($K270,Abr!$H$5:$R$791,10,FALSE),0)  + IFERROR(VLOOKUP($K270,Abr!$H$5:$R$791,11,FALSE),0)</f>
        <v>0</v>
      </c>
      <c r="R270" s="171">
        <f>IFERROR(VLOOKUP($K270,May!$H$5:$R$791,10,FALSE),0)  + IFERROR(VLOOKUP($K270,May!$H$5:$R$791,11,FALSE),0)</f>
        <v>0</v>
      </c>
      <c r="S270" s="171">
        <f>IFERROR(VLOOKUP($K270,Jun!$H$5:$R$791,10,FALSE),0)  + IFERROR(VLOOKUP($K270,Jun!$H$5:$R$791,11,FALSE),0)</f>
        <v>0</v>
      </c>
      <c r="T270" s="171">
        <f>IFERROR(VLOOKUP($K270,Jul!$H$5:$R$791,10,FALSE),0)  + IFERROR(VLOOKUP($K270,Jul!$H$5:$R$791,11,FALSE),0)</f>
        <v>0</v>
      </c>
      <c r="U270" s="171">
        <f>IFERROR(VLOOKUP($K270,Ago!$H$5:$R$791,10,FALSE),0)  + IFERROR(VLOOKUP($K270,Ago!$H$5:$R$791,11,FALSE),0)</f>
        <v>0</v>
      </c>
      <c r="V270" s="171">
        <f>IFERROR(VLOOKUP($K270,Set!$H$5:$R$791,10,FALSE),0)  + IFERROR(VLOOKUP($K270,Set!$H$5:$R$791,11,FALSE),0)</f>
        <v>0</v>
      </c>
      <c r="W270" s="171">
        <f>IFERROR(VLOOKUP($K270,Oct!$H$5:$R$791,10,FALSE),0)  + IFERROR(VLOOKUP($K270,Oct!$H$5:$R$791,11,FALSE),0)</f>
        <v>0</v>
      </c>
      <c r="X270" s="171">
        <f>IFERROR(VLOOKUP($K270,Nov!$H$5:$R$791,10,FALSE),0)  + IFERROR(VLOOKUP($K270,Nov!$H$5:$R$791,11,FALSE),0)</f>
        <v>0</v>
      </c>
      <c r="Y270" s="171">
        <f>IFERROR(VLOOKUP($K270,Dic!$H$5:$R$791,10,FALSE),0)  + IFERROR(VLOOKUP($K270,Dic!$H$5:$R$791,11,FALSE),0)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IFERROR(VLOOKUP($K271,Metas!$D$4:$V$477,19,FALSE),0)</f>
        <v>82</v>
      </c>
      <c r="N271" s="171">
        <f>IFERROR(VLOOKUP($K271,Ene!$H$5:$R$791,10,FALSE),0)  + IFERROR(VLOOKUP($K271,Ene!$H$5:$R$791,11,FALSE),0)</f>
        <v>0</v>
      </c>
      <c r="O271" s="171">
        <f>IFERROR(VLOOKUP($K271,Feb!$H$5:$R$791,10,FALSE),0)  + IFERROR(VLOOKUP($K271,Feb!$H$5:$R$791,11,FALSE),0)</f>
        <v>0</v>
      </c>
      <c r="P271" s="171">
        <f>IFERROR(VLOOKUP($K271,Mar!$H$5:$R$791,10,FALSE),0)  + IFERROR(VLOOKUP($K271,Mar!$H$5:$R$791,11,FALSE),0)</f>
        <v>0</v>
      </c>
      <c r="Q271" s="171">
        <f>IFERROR(VLOOKUP($K271,Abr!$H$5:$R$791,10,FALSE),0)  + IFERROR(VLOOKUP($K271,Abr!$H$5:$R$791,11,FALSE),0)</f>
        <v>0</v>
      </c>
      <c r="R271" s="171">
        <f>IFERROR(VLOOKUP($K271,May!$H$5:$R$791,10,FALSE),0)  + IFERROR(VLOOKUP($K271,May!$H$5:$R$791,11,FALSE),0)</f>
        <v>0</v>
      </c>
      <c r="S271" s="171">
        <f>IFERROR(VLOOKUP($K271,Jun!$H$5:$R$791,10,FALSE),0)  + IFERROR(VLOOKUP($K271,Jun!$H$5:$R$791,11,FALSE),0)</f>
        <v>0</v>
      </c>
      <c r="T271" s="171">
        <f>IFERROR(VLOOKUP($K271,Jul!$H$5:$R$791,10,FALSE),0)  + IFERROR(VLOOKUP($K271,Jul!$H$5:$R$791,11,FALSE),0)</f>
        <v>0</v>
      </c>
      <c r="U271" s="171">
        <f>IFERROR(VLOOKUP($K271,Ago!$H$5:$R$791,10,FALSE),0)  + IFERROR(VLOOKUP($K271,Ago!$H$5:$R$791,11,FALSE),0)</f>
        <v>0</v>
      </c>
      <c r="V271" s="171">
        <f>IFERROR(VLOOKUP($K271,Set!$H$5:$R$791,10,FALSE),0)  + IFERROR(VLOOKUP($K271,Set!$H$5:$R$791,11,FALSE),0)</f>
        <v>0</v>
      </c>
      <c r="W271" s="171">
        <f>IFERROR(VLOOKUP($K271,Oct!$H$5:$R$791,10,FALSE),0)  + IFERROR(VLOOKUP($K271,Oct!$H$5:$R$791,11,FALSE),0)</f>
        <v>0</v>
      </c>
      <c r="X271" s="171">
        <f>IFERROR(VLOOKUP($K271,Nov!$H$5:$R$791,10,FALSE),0)  + IFERROR(VLOOKUP($K271,Nov!$H$5:$R$791,11,FALSE),0)</f>
        <v>0</v>
      </c>
      <c r="Y271" s="171">
        <f>IFERROR(VLOOKUP($K271,Dic!$H$5:$R$791,10,FALSE),0)  + IFERROR(VLOOKUP($K271,Dic!$H$5:$R$791,11,FALSE),0)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IFERROR(VLOOKUP($K272,Metas!$D$4:$V$477,19,FALSE),0)</f>
        <v>96</v>
      </c>
      <c r="N272" s="171">
        <f>IFERROR(VLOOKUP($K272,Ene!$H$5:$R$791,10,FALSE),0)  + IFERROR(VLOOKUP($K272,Ene!$H$5:$R$791,11,FALSE),0)</f>
        <v>7</v>
      </c>
      <c r="O272" s="171">
        <f>IFERROR(VLOOKUP($K272,Feb!$H$5:$R$791,10,FALSE),0)  + IFERROR(VLOOKUP($K272,Feb!$H$5:$R$791,11,FALSE),0)</f>
        <v>2</v>
      </c>
      <c r="P272" s="171">
        <f>IFERROR(VLOOKUP($K272,Mar!$H$5:$R$791,10,FALSE),0)  + IFERROR(VLOOKUP($K272,Mar!$H$5:$R$791,11,FALSE),0)</f>
        <v>1</v>
      </c>
      <c r="Q272" s="171">
        <f>IFERROR(VLOOKUP($K272,Abr!$H$5:$R$791,10,FALSE),0)  + IFERROR(VLOOKUP($K272,Abr!$H$5:$R$791,11,FALSE),0)</f>
        <v>0</v>
      </c>
      <c r="R272" s="171">
        <f>IFERROR(VLOOKUP($K272,May!$H$5:$R$791,10,FALSE),0)  + IFERROR(VLOOKUP($K272,May!$H$5:$R$791,11,FALSE),0)</f>
        <v>0</v>
      </c>
      <c r="S272" s="171">
        <f>IFERROR(VLOOKUP($K272,Jun!$H$5:$R$791,10,FALSE),0)  + IFERROR(VLOOKUP($K272,Jun!$H$5:$R$791,11,FALSE),0)</f>
        <v>0</v>
      </c>
      <c r="T272" s="171">
        <f>IFERROR(VLOOKUP($K272,Jul!$H$5:$R$791,10,FALSE),0)  + IFERROR(VLOOKUP($K272,Jul!$H$5:$R$791,11,FALSE),0)</f>
        <v>0</v>
      </c>
      <c r="U272" s="171">
        <f>IFERROR(VLOOKUP($K272,Ago!$H$5:$R$791,10,FALSE),0)  + IFERROR(VLOOKUP($K272,Ago!$H$5:$R$791,11,FALSE),0)</f>
        <v>0</v>
      </c>
      <c r="V272" s="171">
        <f>IFERROR(VLOOKUP($K272,Set!$H$5:$R$791,10,FALSE),0)  + IFERROR(VLOOKUP($K272,Set!$H$5:$R$791,11,FALSE),0)</f>
        <v>0</v>
      </c>
      <c r="W272" s="171">
        <f>IFERROR(VLOOKUP($K272,Oct!$H$5:$R$791,10,FALSE),0)  + IFERROR(VLOOKUP($K272,Oct!$H$5:$R$791,11,FALSE),0)</f>
        <v>0</v>
      </c>
      <c r="X272" s="171">
        <f>IFERROR(VLOOKUP($K272,Nov!$H$5:$R$791,10,FALSE),0)  + IFERROR(VLOOKUP($K272,Nov!$H$5:$R$791,11,FALSE),0)</f>
        <v>0</v>
      </c>
      <c r="Y272" s="171">
        <f>IFERROR(VLOOKUP($K272,Dic!$H$5:$R$791,10,FALSE),0)  + IFERROR(VLOOKUP($K272,Dic!$H$5:$R$791,11,FALSE),0)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IFERROR(VLOOKUP($K273,Metas!$D$4:$V$477,19,FALSE),0)</f>
        <v>94</v>
      </c>
      <c r="N273" s="171">
        <f>IFERROR(VLOOKUP($K273,Ene!$H$5:$R$791,10,FALSE),0)  + IFERROR(VLOOKUP($K273,Ene!$H$5:$R$791,11,FALSE),0)</f>
        <v>0</v>
      </c>
      <c r="O273" s="171">
        <f>IFERROR(VLOOKUP($K273,Feb!$H$5:$R$791,10,FALSE),0)  + IFERROR(VLOOKUP($K273,Feb!$H$5:$R$791,11,FALSE),0)</f>
        <v>0</v>
      </c>
      <c r="P273" s="171">
        <f>IFERROR(VLOOKUP($K273,Mar!$H$5:$R$791,10,FALSE),0)  + IFERROR(VLOOKUP($K273,Mar!$H$5:$R$791,11,FALSE),0)</f>
        <v>0</v>
      </c>
      <c r="Q273" s="171">
        <f>IFERROR(VLOOKUP($K273,Abr!$H$5:$R$791,10,FALSE),0)  + IFERROR(VLOOKUP($K273,Abr!$H$5:$R$791,11,FALSE),0)</f>
        <v>0</v>
      </c>
      <c r="R273" s="171">
        <f>IFERROR(VLOOKUP($K273,May!$H$5:$R$791,10,FALSE),0)  + IFERROR(VLOOKUP($K273,May!$H$5:$R$791,11,FALSE),0)</f>
        <v>0</v>
      </c>
      <c r="S273" s="171">
        <f>IFERROR(VLOOKUP($K273,Jun!$H$5:$R$791,10,FALSE),0)  + IFERROR(VLOOKUP($K273,Jun!$H$5:$R$791,11,FALSE),0)</f>
        <v>0</v>
      </c>
      <c r="T273" s="171">
        <f>IFERROR(VLOOKUP($K273,Jul!$H$5:$R$791,10,FALSE),0)  + IFERROR(VLOOKUP($K273,Jul!$H$5:$R$791,11,FALSE),0)</f>
        <v>0</v>
      </c>
      <c r="U273" s="171">
        <f>IFERROR(VLOOKUP($K273,Ago!$H$5:$R$791,10,FALSE),0)  + IFERROR(VLOOKUP($K273,Ago!$H$5:$R$791,11,FALSE),0)</f>
        <v>0</v>
      </c>
      <c r="V273" s="171">
        <f>IFERROR(VLOOKUP($K273,Set!$H$5:$R$791,10,FALSE),0)  + IFERROR(VLOOKUP($K273,Set!$H$5:$R$791,11,FALSE),0)</f>
        <v>0</v>
      </c>
      <c r="W273" s="171">
        <f>IFERROR(VLOOKUP($K273,Oct!$H$5:$R$791,10,FALSE),0)  + IFERROR(VLOOKUP($K273,Oct!$H$5:$R$791,11,FALSE),0)</f>
        <v>0</v>
      </c>
      <c r="X273" s="171">
        <f>IFERROR(VLOOKUP($K273,Nov!$H$5:$R$791,10,FALSE),0)  + IFERROR(VLOOKUP($K273,Nov!$H$5:$R$791,11,FALSE),0)</f>
        <v>0</v>
      </c>
      <c r="Y273" s="171">
        <f>IFERROR(VLOOKUP($K273,Dic!$H$5:$R$791,10,FALSE),0)  + IFERROR(VLOOKUP($K273,Dic!$H$5:$R$791,11,FALSE),0)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IFERROR(VLOOKUP($K274,Metas!$D$4:$V$477,19,FALSE),0)</f>
        <v>159</v>
      </c>
      <c r="N274" s="171">
        <f>IFERROR(VLOOKUP($K274,Ene!$H$5:$R$791,10,FALSE),0)  + IFERROR(VLOOKUP($K274,Ene!$H$5:$R$791,11,FALSE),0)</f>
        <v>3</v>
      </c>
      <c r="O274" s="171">
        <f>IFERROR(VLOOKUP($K274,Feb!$H$5:$R$791,10,FALSE),0)  + IFERROR(VLOOKUP($K274,Feb!$H$5:$R$791,11,FALSE),0)</f>
        <v>2</v>
      </c>
      <c r="P274" s="171">
        <f>IFERROR(VLOOKUP($K274,Mar!$H$5:$R$791,10,FALSE),0)  + IFERROR(VLOOKUP($K274,Mar!$H$5:$R$791,11,FALSE),0)</f>
        <v>2</v>
      </c>
      <c r="Q274" s="171">
        <f>IFERROR(VLOOKUP($K274,Abr!$H$5:$R$791,10,FALSE),0)  + IFERROR(VLOOKUP($K274,Abr!$H$5:$R$791,11,FALSE),0)</f>
        <v>0</v>
      </c>
      <c r="R274" s="171">
        <f>IFERROR(VLOOKUP($K274,May!$H$5:$R$791,10,FALSE),0)  + IFERROR(VLOOKUP($K274,May!$H$5:$R$791,11,FALSE),0)</f>
        <v>0</v>
      </c>
      <c r="S274" s="171">
        <f>IFERROR(VLOOKUP($K274,Jun!$H$5:$R$791,10,FALSE),0)  + IFERROR(VLOOKUP($K274,Jun!$H$5:$R$791,11,FALSE),0)</f>
        <v>0</v>
      </c>
      <c r="T274" s="171">
        <f>IFERROR(VLOOKUP($K274,Jul!$H$5:$R$791,10,FALSE),0)  + IFERROR(VLOOKUP($K274,Jul!$H$5:$R$791,11,FALSE),0)</f>
        <v>0</v>
      </c>
      <c r="U274" s="171">
        <f>IFERROR(VLOOKUP($K274,Ago!$H$5:$R$791,10,FALSE),0)  + IFERROR(VLOOKUP($K274,Ago!$H$5:$R$791,11,FALSE),0)</f>
        <v>0</v>
      </c>
      <c r="V274" s="171">
        <f>IFERROR(VLOOKUP($K274,Set!$H$5:$R$791,10,FALSE),0)  + IFERROR(VLOOKUP($K274,Set!$H$5:$R$791,11,FALSE),0)</f>
        <v>0</v>
      </c>
      <c r="W274" s="171">
        <f>IFERROR(VLOOKUP($K274,Oct!$H$5:$R$791,10,FALSE),0)  + IFERROR(VLOOKUP($K274,Oct!$H$5:$R$791,11,FALSE),0)</f>
        <v>0</v>
      </c>
      <c r="X274" s="171">
        <f>IFERROR(VLOOKUP($K274,Nov!$H$5:$R$791,10,FALSE),0)  + IFERROR(VLOOKUP($K274,Nov!$H$5:$R$791,11,FALSE),0)</f>
        <v>0</v>
      </c>
      <c r="Y274" s="171">
        <f>IFERROR(VLOOKUP($K274,Dic!$H$5:$R$791,10,FALSE),0)  + IFERROR(VLOOKUP($K274,Dic!$H$5:$R$791,11,FALSE),0)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IFERROR(VLOOKUP($K275,Metas!$D$4:$V$477,19,FALSE),0)</f>
        <v>123</v>
      </c>
      <c r="N275" s="171">
        <f>IFERROR(VLOOKUP($K275,Ene!$H$5:$R$791,10,FALSE),0)  + IFERROR(VLOOKUP($K275,Ene!$H$5:$R$791,11,FALSE),0)</f>
        <v>0</v>
      </c>
      <c r="O275" s="171">
        <f>IFERROR(VLOOKUP($K275,Feb!$H$5:$R$791,10,FALSE),0)  + IFERROR(VLOOKUP($K275,Feb!$H$5:$R$791,11,FALSE),0)</f>
        <v>0</v>
      </c>
      <c r="P275" s="171">
        <f>IFERROR(VLOOKUP($K275,Mar!$H$5:$R$791,10,FALSE),0)  + IFERROR(VLOOKUP($K275,Mar!$H$5:$R$791,11,FALSE),0)</f>
        <v>0</v>
      </c>
      <c r="Q275" s="171">
        <f>IFERROR(VLOOKUP($K275,Abr!$H$5:$R$791,10,FALSE),0)  + IFERROR(VLOOKUP($K275,Abr!$H$5:$R$791,11,FALSE),0)</f>
        <v>0</v>
      </c>
      <c r="R275" s="171">
        <f>IFERROR(VLOOKUP($K275,May!$H$5:$R$791,10,FALSE),0)  + IFERROR(VLOOKUP($K275,May!$H$5:$R$791,11,FALSE),0)</f>
        <v>0</v>
      </c>
      <c r="S275" s="171">
        <f>IFERROR(VLOOKUP($K275,Jun!$H$5:$R$791,10,FALSE),0)  + IFERROR(VLOOKUP($K275,Jun!$H$5:$R$791,11,FALSE),0)</f>
        <v>0</v>
      </c>
      <c r="T275" s="171">
        <f>IFERROR(VLOOKUP($K275,Jul!$H$5:$R$791,10,FALSE),0)  + IFERROR(VLOOKUP($K275,Jul!$H$5:$R$791,11,FALSE),0)</f>
        <v>0</v>
      </c>
      <c r="U275" s="171">
        <f>IFERROR(VLOOKUP($K275,Ago!$H$5:$R$791,10,FALSE),0)  + IFERROR(VLOOKUP($K275,Ago!$H$5:$R$791,11,FALSE),0)</f>
        <v>0</v>
      </c>
      <c r="V275" s="171">
        <f>IFERROR(VLOOKUP($K275,Set!$H$5:$R$791,10,FALSE),0)  + IFERROR(VLOOKUP($K275,Set!$H$5:$R$791,11,FALSE),0)</f>
        <v>0</v>
      </c>
      <c r="W275" s="171">
        <f>IFERROR(VLOOKUP($K275,Oct!$H$5:$R$791,10,FALSE),0)  + IFERROR(VLOOKUP($K275,Oct!$H$5:$R$791,11,FALSE),0)</f>
        <v>0</v>
      </c>
      <c r="X275" s="171">
        <f>IFERROR(VLOOKUP($K275,Nov!$H$5:$R$791,10,FALSE),0)  + IFERROR(VLOOKUP($K275,Nov!$H$5:$R$791,11,FALSE),0)</f>
        <v>0</v>
      </c>
      <c r="Y275" s="171">
        <f>IFERROR(VLOOKUP($K275,Dic!$H$5:$R$791,10,FALSE),0)  + IFERROR(VLOOKUP($K275,Dic!$H$5:$R$791,11,FALSE),0)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IFERROR(VLOOKUP($K276,Metas!$D$4:$V$477,19,FALSE),0)</f>
        <v>160</v>
      </c>
      <c r="N276" s="171">
        <f>IFERROR(VLOOKUP($K276,Ene!$H$5:$R$791,10,FALSE),0)  + IFERROR(VLOOKUP($K276,Ene!$H$5:$R$791,11,FALSE),0)</f>
        <v>3</v>
      </c>
      <c r="O276" s="171">
        <f>IFERROR(VLOOKUP($K276,Feb!$H$5:$R$791,10,FALSE),0)  + IFERROR(VLOOKUP($K276,Feb!$H$5:$R$791,11,FALSE),0)</f>
        <v>1</v>
      </c>
      <c r="P276" s="171">
        <f>IFERROR(VLOOKUP($K276,Mar!$H$5:$R$791,10,FALSE),0)  + IFERROR(VLOOKUP($K276,Mar!$H$5:$R$791,11,FALSE),0)</f>
        <v>0</v>
      </c>
      <c r="Q276" s="171">
        <f>IFERROR(VLOOKUP($K276,Abr!$H$5:$R$791,10,FALSE),0)  + IFERROR(VLOOKUP($K276,Abr!$H$5:$R$791,11,FALSE),0)</f>
        <v>0</v>
      </c>
      <c r="R276" s="171">
        <f>IFERROR(VLOOKUP($K276,May!$H$5:$R$791,10,FALSE),0)  + IFERROR(VLOOKUP($K276,May!$H$5:$R$791,11,FALSE),0)</f>
        <v>0</v>
      </c>
      <c r="S276" s="171">
        <f>IFERROR(VLOOKUP($K276,Jun!$H$5:$R$791,10,FALSE),0)  + IFERROR(VLOOKUP($K276,Jun!$H$5:$R$791,11,FALSE),0)</f>
        <v>0</v>
      </c>
      <c r="T276" s="171">
        <f>IFERROR(VLOOKUP($K276,Jul!$H$5:$R$791,10,FALSE),0)  + IFERROR(VLOOKUP($K276,Jul!$H$5:$R$791,11,FALSE),0)</f>
        <v>0</v>
      </c>
      <c r="U276" s="171">
        <f>IFERROR(VLOOKUP($K276,Ago!$H$5:$R$791,10,FALSE),0)  + IFERROR(VLOOKUP($K276,Ago!$H$5:$R$791,11,FALSE),0)</f>
        <v>0</v>
      </c>
      <c r="V276" s="171">
        <f>IFERROR(VLOOKUP($K276,Set!$H$5:$R$791,10,FALSE),0)  + IFERROR(VLOOKUP($K276,Set!$H$5:$R$791,11,FALSE),0)</f>
        <v>0</v>
      </c>
      <c r="W276" s="171">
        <f>IFERROR(VLOOKUP($K276,Oct!$H$5:$R$791,10,FALSE),0)  + IFERROR(VLOOKUP($K276,Oct!$H$5:$R$791,11,FALSE),0)</f>
        <v>0</v>
      </c>
      <c r="X276" s="171">
        <f>IFERROR(VLOOKUP($K276,Nov!$H$5:$R$791,10,FALSE),0)  + IFERROR(VLOOKUP($K276,Nov!$H$5:$R$791,11,FALSE),0)</f>
        <v>0</v>
      </c>
      <c r="Y276" s="171">
        <f>IFERROR(VLOOKUP($K276,Dic!$H$5:$R$791,10,FALSE),0)  + IFERROR(VLOOKUP($K276,Dic!$H$5:$R$791,11,FALSE),0)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IFERROR(VLOOKUP($K277,Metas!$D$4:$V$477,19,FALSE),0)</f>
        <v>284</v>
      </c>
      <c r="N277" s="171">
        <f>IFERROR(VLOOKUP($K277,Ene!$H$5:$R$791,10,FALSE),0)  + IFERROR(VLOOKUP($K277,Ene!$H$5:$R$791,11,FALSE),0)</f>
        <v>8</v>
      </c>
      <c r="O277" s="171">
        <f>IFERROR(VLOOKUP($K277,Feb!$H$5:$R$791,10,FALSE),0)  + IFERROR(VLOOKUP($K277,Feb!$H$5:$R$791,11,FALSE),0)</f>
        <v>0</v>
      </c>
      <c r="P277" s="171">
        <f>IFERROR(VLOOKUP($K277,Mar!$H$5:$R$791,10,FALSE),0)  + IFERROR(VLOOKUP($K277,Mar!$H$5:$R$791,11,FALSE),0)</f>
        <v>0</v>
      </c>
      <c r="Q277" s="171">
        <f>IFERROR(VLOOKUP($K277,Abr!$H$5:$R$791,10,FALSE),0)  + IFERROR(VLOOKUP($K277,Abr!$H$5:$R$791,11,FALSE),0)</f>
        <v>0</v>
      </c>
      <c r="R277" s="171">
        <f>IFERROR(VLOOKUP($K277,May!$H$5:$R$791,10,FALSE),0)  + IFERROR(VLOOKUP($K277,May!$H$5:$R$791,11,FALSE),0)</f>
        <v>0</v>
      </c>
      <c r="S277" s="171">
        <f>IFERROR(VLOOKUP($K277,Jun!$H$5:$R$791,10,FALSE),0)  + IFERROR(VLOOKUP($K277,Jun!$H$5:$R$791,11,FALSE),0)</f>
        <v>0</v>
      </c>
      <c r="T277" s="171">
        <f>IFERROR(VLOOKUP($K277,Jul!$H$5:$R$791,10,FALSE),0)  + IFERROR(VLOOKUP($K277,Jul!$H$5:$R$791,11,FALSE),0)</f>
        <v>0</v>
      </c>
      <c r="U277" s="171">
        <f>IFERROR(VLOOKUP($K277,Ago!$H$5:$R$791,10,FALSE),0)  + IFERROR(VLOOKUP($K277,Ago!$H$5:$R$791,11,FALSE),0)</f>
        <v>0</v>
      </c>
      <c r="V277" s="171">
        <f>IFERROR(VLOOKUP($K277,Set!$H$5:$R$791,10,FALSE),0)  + IFERROR(VLOOKUP($K277,Set!$H$5:$R$791,11,FALSE),0)</f>
        <v>0</v>
      </c>
      <c r="W277" s="171">
        <f>IFERROR(VLOOKUP($K277,Oct!$H$5:$R$791,10,FALSE),0)  + IFERROR(VLOOKUP($K277,Oct!$H$5:$R$791,11,FALSE),0)</f>
        <v>0</v>
      </c>
      <c r="X277" s="171">
        <f>IFERROR(VLOOKUP($K277,Nov!$H$5:$R$791,10,FALSE),0)  + IFERROR(VLOOKUP($K277,Nov!$H$5:$R$791,11,FALSE),0)</f>
        <v>0</v>
      </c>
      <c r="Y277" s="171">
        <f>IFERROR(VLOOKUP($K277,Dic!$H$5:$R$791,10,FALSE),0)  + IFERROR(VLOOKUP($K277,Dic!$H$5:$R$791,11,FALSE),0)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IFERROR(VLOOKUP($K278,Metas!$D$4:$V$477,19,FALSE),0)</f>
        <v>352</v>
      </c>
      <c r="N278" s="171">
        <f>IFERROR(VLOOKUP($K278,Ene!$H$5:$R$791,10,FALSE),0)  + IFERROR(VLOOKUP($K278,Ene!$H$5:$R$791,11,FALSE),0)</f>
        <v>1</v>
      </c>
      <c r="O278" s="171">
        <f>IFERROR(VLOOKUP($K278,Feb!$H$5:$R$791,10,FALSE),0)  + IFERROR(VLOOKUP($K278,Feb!$H$5:$R$791,11,FALSE),0)</f>
        <v>2</v>
      </c>
      <c r="P278" s="171">
        <f>IFERROR(VLOOKUP($K278,Mar!$H$5:$R$791,10,FALSE),0)  + IFERROR(VLOOKUP($K278,Mar!$H$5:$R$791,11,FALSE),0)</f>
        <v>4</v>
      </c>
      <c r="Q278" s="171">
        <f>IFERROR(VLOOKUP($K278,Abr!$H$5:$R$791,10,FALSE),0)  + IFERROR(VLOOKUP($K278,Abr!$H$5:$R$791,11,FALSE),0)</f>
        <v>0</v>
      </c>
      <c r="R278" s="171">
        <f>IFERROR(VLOOKUP($K278,May!$H$5:$R$791,10,FALSE),0)  + IFERROR(VLOOKUP($K278,May!$H$5:$R$791,11,FALSE),0)</f>
        <v>0</v>
      </c>
      <c r="S278" s="171">
        <f>IFERROR(VLOOKUP($K278,Jun!$H$5:$R$791,10,FALSE),0)  + IFERROR(VLOOKUP($K278,Jun!$H$5:$R$791,11,FALSE),0)</f>
        <v>0</v>
      </c>
      <c r="T278" s="171">
        <f>IFERROR(VLOOKUP($K278,Jul!$H$5:$R$791,10,FALSE),0)  + IFERROR(VLOOKUP($K278,Jul!$H$5:$R$791,11,FALSE),0)</f>
        <v>0</v>
      </c>
      <c r="U278" s="171">
        <f>IFERROR(VLOOKUP($K278,Ago!$H$5:$R$791,10,FALSE),0)  + IFERROR(VLOOKUP($K278,Ago!$H$5:$R$791,11,FALSE),0)</f>
        <v>0</v>
      </c>
      <c r="V278" s="171">
        <f>IFERROR(VLOOKUP($K278,Set!$H$5:$R$791,10,FALSE),0)  + IFERROR(VLOOKUP($K278,Set!$H$5:$R$791,11,FALSE),0)</f>
        <v>0</v>
      </c>
      <c r="W278" s="171">
        <f>IFERROR(VLOOKUP($K278,Oct!$H$5:$R$791,10,FALSE),0)  + IFERROR(VLOOKUP($K278,Oct!$H$5:$R$791,11,FALSE),0)</f>
        <v>0</v>
      </c>
      <c r="X278" s="171">
        <f>IFERROR(VLOOKUP($K278,Nov!$H$5:$R$791,10,FALSE),0)  + IFERROR(VLOOKUP($K278,Nov!$H$5:$R$791,11,FALSE),0)</f>
        <v>0</v>
      </c>
      <c r="Y278" s="171">
        <f>IFERROR(VLOOKUP($K278,Dic!$H$5:$R$791,10,FALSE),0)  + IFERROR(VLOOKUP($K278,Dic!$H$5:$R$791,11,FALSE),0)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IFERROR(VLOOKUP($K279,Metas!$D$4:$V$477,19,FALSE),0)</f>
        <v>126</v>
      </c>
      <c r="N279" s="171">
        <f>IFERROR(VLOOKUP($K279,Ene!$H$5:$R$791,10,FALSE),0)  + IFERROR(VLOOKUP($K279,Ene!$H$5:$R$791,11,FALSE),0)</f>
        <v>6</v>
      </c>
      <c r="O279" s="171">
        <f>IFERROR(VLOOKUP($K279,Feb!$H$5:$R$791,10,FALSE),0)  + IFERROR(VLOOKUP($K279,Feb!$H$5:$R$791,11,FALSE),0)</f>
        <v>5</v>
      </c>
      <c r="P279" s="171">
        <f>IFERROR(VLOOKUP($K279,Mar!$H$5:$R$791,10,FALSE),0)  + IFERROR(VLOOKUP($K279,Mar!$H$5:$R$791,11,FALSE),0)</f>
        <v>2</v>
      </c>
      <c r="Q279" s="171">
        <f>IFERROR(VLOOKUP($K279,Abr!$H$5:$R$791,10,FALSE),0)  + IFERROR(VLOOKUP($K279,Abr!$H$5:$R$791,11,FALSE),0)</f>
        <v>0</v>
      </c>
      <c r="R279" s="171">
        <f>IFERROR(VLOOKUP($K279,May!$H$5:$R$791,10,FALSE),0)  + IFERROR(VLOOKUP($K279,May!$H$5:$R$791,11,FALSE),0)</f>
        <v>0</v>
      </c>
      <c r="S279" s="171">
        <f>IFERROR(VLOOKUP($K279,Jun!$H$5:$R$791,10,FALSE),0)  + IFERROR(VLOOKUP($K279,Jun!$H$5:$R$791,11,FALSE),0)</f>
        <v>0</v>
      </c>
      <c r="T279" s="171">
        <f>IFERROR(VLOOKUP($K279,Jul!$H$5:$R$791,10,FALSE),0)  + IFERROR(VLOOKUP($K279,Jul!$H$5:$R$791,11,FALSE),0)</f>
        <v>0</v>
      </c>
      <c r="U279" s="171">
        <f>IFERROR(VLOOKUP($K279,Ago!$H$5:$R$791,10,FALSE),0)  + IFERROR(VLOOKUP($K279,Ago!$H$5:$R$791,11,FALSE),0)</f>
        <v>0</v>
      </c>
      <c r="V279" s="171">
        <f>IFERROR(VLOOKUP($K279,Set!$H$5:$R$791,10,FALSE),0)  + IFERROR(VLOOKUP($K279,Set!$H$5:$R$791,11,FALSE),0)</f>
        <v>0</v>
      </c>
      <c r="W279" s="171">
        <f>IFERROR(VLOOKUP($K279,Oct!$H$5:$R$791,10,FALSE),0)  + IFERROR(VLOOKUP($K279,Oct!$H$5:$R$791,11,FALSE),0)</f>
        <v>0</v>
      </c>
      <c r="X279" s="171">
        <f>IFERROR(VLOOKUP($K279,Nov!$H$5:$R$791,10,FALSE),0)  + IFERROR(VLOOKUP($K279,Nov!$H$5:$R$791,11,FALSE),0)</f>
        <v>0</v>
      </c>
      <c r="Y279" s="171">
        <f>IFERROR(VLOOKUP($K279,Dic!$H$5:$R$791,10,FALSE),0)  + IFERROR(VLOOKUP($K279,Dic!$H$5:$R$791,11,FALSE),0)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IFERROR(VLOOKUP($K280,Metas!$D$4:$V$477,19,FALSE),0)</f>
        <v>112</v>
      </c>
      <c r="N280" s="171">
        <f>IFERROR(VLOOKUP($K280,Ene!$H$5:$R$791,10,FALSE),0)  + IFERROR(VLOOKUP($K280,Ene!$H$5:$R$791,11,FALSE),0)</f>
        <v>0</v>
      </c>
      <c r="O280" s="171">
        <f>IFERROR(VLOOKUP($K280,Feb!$H$5:$R$791,10,FALSE),0)  + IFERROR(VLOOKUP($K280,Feb!$H$5:$R$791,11,FALSE),0)</f>
        <v>0</v>
      </c>
      <c r="P280" s="171">
        <f>IFERROR(VLOOKUP($K280,Mar!$H$5:$R$791,10,FALSE),0)  + IFERROR(VLOOKUP($K280,Mar!$H$5:$R$791,11,FALSE),0)</f>
        <v>0</v>
      </c>
      <c r="Q280" s="171">
        <f>IFERROR(VLOOKUP($K280,Abr!$H$5:$R$791,10,FALSE),0)  + IFERROR(VLOOKUP($K280,Abr!$H$5:$R$791,11,FALSE),0)</f>
        <v>0</v>
      </c>
      <c r="R280" s="171">
        <f>IFERROR(VLOOKUP($K280,May!$H$5:$R$791,10,FALSE),0)  + IFERROR(VLOOKUP($K280,May!$H$5:$R$791,11,FALSE),0)</f>
        <v>0</v>
      </c>
      <c r="S280" s="171">
        <f>IFERROR(VLOOKUP($K280,Jun!$H$5:$R$791,10,FALSE),0)  + IFERROR(VLOOKUP($K280,Jun!$H$5:$R$791,11,FALSE),0)</f>
        <v>0</v>
      </c>
      <c r="T280" s="171">
        <f>IFERROR(VLOOKUP($K280,Jul!$H$5:$R$791,10,FALSE),0)  + IFERROR(VLOOKUP($K280,Jul!$H$5:$R$791,11,FALSE),0)</f>
        <v>0</v>
      </c>
      <c r="U280" s="171">
        <f>IFERROR(VLOOKUP($K280,Ago!$H$5:$R$791,10,FALSE),0)  + IFERROR(VLOOKUP($K280,Ago!$H$5:$R$791,11,FALSE),0)</f>
        <v>0</v>
      </c>
      <c r="V280" s="171">
        <f>IFERROR(VLOOKUP($K280,Set!$H$5:$R$791,10,FALSE),0)  + IFERROR(VLOOKUP($K280,Set!$H$5:$R$791,11,FALSE),0)</f>
        <v>0</v>
      </c>
      <c r="W280" s="171">
        <f>IFERROR(VLOOKUP($K280,Oct!$H$5:$R$791,10,FALSE),0)  + IFERROR(VLOOKUP($K280,Oct!$H$5:$R$791,11,FALSE),0)</f>
        <v>0</v>
      </c>
      <c r="X280" s="171">
        <f>IFERROR(VLOOKUP($K280,Nov!$H$5:$R$791,10,FALSE),0)  + IFERROR(VLOOKUP($K280,Nov!$H$5:$R$791,11,FALSE),0)</f>
        <v>0</v>
      </c>
      <c r="Y280" s="171">
        <f>IFERROR(VLOOKUP($K280,Dic!$H$5:$R$791,10,FALSE),0)  + IFERROR(VLOOKUP($K280,Dic!$H$5:$R$791,11,FALSE),0)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IFERROR(VLOOKUP($K281,Metas!$D$4:$V$477,19,FALSE),0)</f>
        <v>221</v>
      </c>
      <c r="N281" s="171">
        <f>IFERROR(VLOOKUP($K281,Ene!$H$5:$R$791,10,FALSE),0)  + IFERROR(VLOOKUP($K281,Ene!$H$5:$R$791,11,FALSE),0)</f>
        <v>12</v>
      </c>
      <c r="O281" s="171">
        <f>IFERROR(VLOOKUP($K281,Feb!$H$5:$R$791,10,FALSE),0)  + IFERROR(VLOOKUP($K281,Feb!$H$5:$R$791,11,FALSE),0)</f>
        <v>12</v>
      </c>
      <c r="P281" s="171">
        <f>IFERROR(VLOOKUP($K281,Mar!$H$5:$R$791,10,FALSE),0)  + IFERROR(VLOOKUP($K281,Mar!$H$5:$R$791,11,FALSE),0)</f>
        <v>6</v>
      </c>
      <c r="Q281" s="171">
        <f>IFERROR(VLOOKUP($K281,Abr!$H$5:$R$791,10,FALSE),0)  + IFERROR(VLOOKUP($K281,Abr!$H$5:$R$791,11,FALSE),0)</f>
        <v>0</v>
      </c>
      <c r="R281" s="171">
        <f>IFERROR(VLOOKUP($K281,May!$H$5:$R$791,10,FALSE),0)  + IFERROR(VLOOKUP($K281,May!$H$5:$R$791,11,FALSE),0)</f>
        <v>0</v>
      </c>
      <c r="S281" s="171">
        <f>IFERROR(VLOOKUP($K281,Jun!$H$5:$R$791,10,FALSE),0)  + IFERROR(VLOOKUP($K281,Jun!$H$5:$R$791,11,FALSE),0)</f>
        <v>0</v>
      </c>
      <c r="T281" s="171">
        <f>IFERROR(VLOOKUP($K281,Jul!$H$5:$R$791,10,FALSE),0)  + IFERROR(VLOOKUP($K281,Jul!$H$5:$R$791,11,FALSE),0)</f>
        <v>0</v>
      </c>
      <c r="U281" s="171">
        <f>IFERROR(VLOOKUP($K281,Ago!$H$5:$R$791,10,FALSE),0)  + IFERROR(VLOOKUP($K281,Ago!$H$5:$R$791,11,FALSE),0)</f>
        <v>0</v>
      </c>
      <c r="V281" s="171">
        <f>IFERROR(VLOOKUP($K281,Set!$H$5:$R$791,10,FALSE),0)  + IFERROR(VLOOKUP($K281,Set!$H$5:$R$791,11,FALSE),0)</f>
        <v>0</v>
      </c>
      <c r="W281" s="171">
        <f>IFERROR(VLOOKUP($K281,Oct!$H$5:$R$791,10,FALSE),0)  + IFERROR(VLOOKUP($K281,Oct!$H$5:$R$791,11,FALSE),0)</f>
        <v>0</v>
      </c>
      <c r="X281" s="171">
        <f>IFERROR(VLOOKUP($K281,Nov!$H$5:$R$791,10,FALSE),0)  + IFERROR(VLOOKUP($K281,Nov!$H$5:$R$791,11,FALSE),0)</f>
        <v>0</v>
      </c>
      <c r="Y281" s="171">
        <f>IFERROR(VLOOKUP($K281,Dic!$H$5:$R$791,10,FALSE),0)  + IFERROR(VLOOKUP($K281,Dic!$H$5:$R$791,11,FALSE),0)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IFERROR(VLOOKUP($K282,Metas!$D$4:$V$477,19,FALSE),0)</f>
        <v>29</v>
      </c>
      <c r="N282" s="171">
        <f>IFERROR(VLOOKUP($K282,Ene!$H$5:$R$791,10,FALSE),0)  + IFERROR(VLOOKUP($K282,Ene!$H$5:$R$791,11,FALSE),0)</f>
        <v>1</v>
      </c>
      <c r="O282" s="171">
        <f>IFERROR(VLOOKUP($K282,Feb!$H$5:$R$791,10,FALSE),0)  + IFERROR(VLOOKUP($K282,Feb!$H$5:$R$791,11,FALSE),0)</f>
        <v>5</v>
      </c>
      <c r="P282" s="171">
        <f>IFERROR(VLOOKUP($K282,Mar!$H$5:$R$791,10,FALSE),0)  + IFERROR(VLOOKUP($K282,Mar!$H$5:$R$791,11,FALSE),0)</f>
        <v>0</v>
      </c>
      <c r="Q282" s="171">
        <f>IFERROR(VLOOKUP($K282,Abr!$H$5:$R$791,10,FALSE),0)  + IFERROR(VLOOKUP($K282,Abr!$H$5:$R$791,11,FALSE),0)</f>
        <v>0</v>
      </c>
      <c r="R282" s="171">
        <f>IFERROR(VLOOKUP($K282,May!$H$5:$R$791,10,FALSE),0)  + IFERROR(VLOOKUP($K282,May!$H$5:$R$791,11,FALSE),0)</f>
        <v>0</v>
      </c>
      <c r="S282" s="171">
        <f>IFERROR(VLOOKUP($K282,Jun!$H$5:$R$791,10,FALSE),0)  + IFERROR(VLOOKUP($K282,Jun!$H$5:$R$791,11,FALSE),0)</f>
        <v>0</v>
      </c>
      <c r="T282" s="171">
        <f>IFERROR(VLOOKUP($K282,Jul!$H$5:$R$791,10,FALSE),0)  + IFERROR(VLOOKUP($K282,Jul!$H$5:$R$791,11,FALSE),0)</f>
        <v>0</v>
      </c>
      <c r="U282" s="171">
        <f>IFERROR(VLOOKUP($K282,Ago!$H$5:$R$791,10,FALSE),0)  + IFERROR(VLOOKUP($K282,Ago!$H$5:$R$791,11,FALSE),0)</f>
        <v>0</v>
      </c>
      <c r="V282" s="171">
        <f>IFERROR(VLOOKUP($K282,Set!$H$5:$R$791,10,FALSE),0)  + IFERROR(VLOOKUP($K282,Set!$H$5:$R$791,11,FALSE),0)</f>
        <v>0</v>
      </c>
      <c r="W282" s="171">
        <f>IFERROR(VLOOKUP($K282,Oct!$H$5:$R$791,10,FALSE),0)  + IFERROR(VLOOKUP($K282,Oct!$H$5:$R$791,11,FALSE),0)</f>
        <v>0</v>
      </c>
      <c r="X282" s="171">
        <f>IFERROR(VLOOKUP($K282,Nov!$H$5:$R$791,10,FALSE),0)  + IFERROR(VLOOKUP($K282,Nov!$H$5:$R$791,11,FALSE),0)</f>
        <v>0</v>
      </c>
      <c r="Y282" s="171">
        <f>IFERROR(VLOOKUP($K282,Dic!$H$5:$R$791,10,FALSE),0)  + IFERROR(VLOOKUP($K282,Dic!$H$5:$R$791,11,FALSE),0)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IFERROR(VLOOKUP($K283,Metas!$D$4:$V$477,19,FALSE),0)</f>
        <v>70</v>
      </c>
      <c r="N283" s="171">
        <f>IFERROR(VLOOKUP($K283,Ene!$H$5:$R$791,10,FALSE),0)  + IFERROR(VLOOKUP($K283,Ene!$H$5:$R$791,11,FALSE),0)</f>
        <v>2</v>
      </c>
      <c r="O283" s="171">
        <f>IFERROR(VLOOKUP($K283,Feb!$H$5:$R$791,10,FALSE),0)  + IFERROR(VLOOKUP($K283,Feb!$H$5:$R$791,11,FALSE),0)</f>
        <v>7</v>
      </c>
      <c r="P283" s="171">
        <f>IFERROR(VLOOKUP($K283,Mar!$H$5:$R$791,10,FALSE),0)  + IFERROR(VLOOKUP($K283,Mar!$H$5:$R$791,11,FALSE),0)</f>
        <v>5</v>
      </c>
      <c r="Q283" s="171">
        <f>IFERROR(VLOOKUP($K283,Abr!$H$5:$R$791,10,FALSE),0)  + IFERROR(VLOOKUP($K283,Abr!$H$5:$R$791,11,FALSE),0)</f>
        <v>0</v>
      </c>
      <c r="R283" s="171">
        <f>IFERROR(VLOOKUP($K283,May!$H$5:$R$791,10,FALSE),0)  + IFERROR(VLOOKUP($K283,May!$H$5:$R$791,11,FALSE),0)</f>
        <v>0</v>
      </c>
      <c r="S283" s="171">
        <f>IFERROR(VLOOKUP($K283,Jun!$H$5:$R$791,10,FALSE),0)  + IFERROR(VLOOKUP($K283,Jun!$H$5:$R$791,11,FALSE),0)</f>
        <v>0</v>
      </c>
      <c r="T283" s="171">
        <f>IFERROR(VLOOKUP($K283,Jul!$H$5:$R$791,10,FALSE),0)  + IFERROR(VLOOKUP($K283,Jul!$H$5:$R$791,11,FALSE),0)</f>
        <v>0</v>
      </c>
      <c r="U283" s="171">
        <f>IFERROR(VLOOKUP($K283,Ago!$H$5:$R$791,10,FALSE),0)  + IFERROR(VLOOKUP($K283,Ago!$H$5:$R$791,11,FALSE),0)</f>
        <v>0</v>
      </c>
      <c r="V283" s="171">
        <f>IFERROR(VLOOKUP($K283,Set!$H$5:$R$791,10,FALSE),0)  + IFERROR(VLOOKUP($K283,Set!$H$5:$R$791,11,FALSE),0)</f>
        <v>0</v>
      </c>
      <c r="W283" s="171">
        <f>IFERROR(VLOOKUP($K283,Oct!$H$5:$R$791,10,FALSE),0)  + IFERROR(VLOOKUP($K283,Oct!$H$5:$R$791,11,FALSE),0)</f>
        <v>0</v>
      </c>
      <c r="X283" s="171">
        <f>IFERROR(VLOOKUP($K283,Nov!$H$5:$R$791,10,FALSE),0)  + IFERROR(VLOOKUP($K283,Nov!$H$5:$R$791,11,FALSE),0)</f>
        <v>0</v>
      </c>
      <c r="Y283" s="171">
        <f>IFERROR(VLOOKUP($K283,Dic!$H$5:$R$791,10,FALSE),0)  + IFERROR(VLOOKUP($K283,Dic!$H$5:$R$791,11,FALSE),0)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IFERROR(VLOOKUP($K284,Metas!$D$4:$V$477,19,FALSE),0)</f>
        <v>414</v>
      </c>
      <c r="N284" s="171">
        <f>IFERROR(VLOOKUP($K284,Ene!$H$5:$R$791,10,FALSE),0)  + IFERROR(VLOOKUP($K284,Ene!$H$5:$R$791,11,FALSE),0)</f>
        <v>0</v>
      </c>
      <c r="O284" s="171">
        <f>IFERROR(VLOOKUP($K284,Feb!$H$5:$R$791,10,FALSE),0)  + IFERROR(VLOOKUP($K284,Feb!$H$5:$R$791,11,FALSE),0)</f>
        <v>0</v>
      </c>
      <c r="P284" s="171">
        <f>IFERROR(VLOOKUP($K284,Mar!$H$5:$R$791,10,FALSE),0)  + IFERROR(VLOOKUP($K284,Mar!$H$5:$R$791,11,FALSE),0)</f>
        <v>0</v>
      </c>
      <c r="Q284" s="171">
        <f>IFERROR(VLOOKUP($K284,Abr!$H$5:$R$791,10,FALSE),0)  + IFERROR(VLOOKUP($K284,Abr!$H$5:$R$791,11,FALSE),0)</f>
        <v>0</v>
      </c>
      <c r="R284" s="171">
        <f>IFERROR(VLOOKUP($K284,May!$H$5:$R$791,10,FALSE),0)  + IFERROR(VLOOKUP($K284,May!$H$5:$R$791,11,FALSE),0)</f>
        <v>0</v>
      </c>
      <c r="S284" s="171">
        <f>IFERROR(VLOOKUP($K284,Jun!$H$5:$R$791,10,FALSE),0)  + IFERROR(VLOOKUP($K284,Jun!$H$5:$R$791,11,FALSE),0)</f>
        <v>0</v>
      </c>
      <c r="T284" s="171">
        <f>IFERROR(VLOOKUP($K284,Jul!$H$5:$R$791,10,FALSE),0)  + IFERROR(VLOOKUP($K284,Jul!$H$5:$R$791,11,FALSE),0)</f>
        <v>0</v>
      </c>
      <c r="U284" s="171">
        <f>IFERROR(VLOOKUP($K284,Ago!$H$5:$R$791,10,FALSE),0)  + IFERROR(VLOOKUP($K284,Ago!$H$5:$R$791,11,FALSE),0)</f>
        <v>0</v>
      </c>
      <c r="V284" s="171">
        <f>IFERROR(VLOOKUP($K284,Set!$H$5:$R$791,10,FALSE),0)  + IFERROR(VLOOKUP($K284,Set!$H$5:$R$791,11,FALSE),0)</f>
        <v>0</v>
      </c>
      <c r="W284" s="171">
        <f>IFERROR(VLOOKUP($K284,Oct!$H$5:$R$791,10,FALSE),0)  + IFERROR(VLOOKUP($K284,Oct!$H$5:$R$791,11,FALSE),0)</f>
        <v>0</v>
      </c>
      <c r="X284" s="171">
        <f>IFERROR(VLOOKUP($K284,Nov!$H$5:$R$791,10,FALSE),0)  + IFERROR(VLOOKUP($K284,Nov!$H$5:$R$791,11,FALSE),0)</f>
        <v>0</v>
      </c>
      <c r="Y284" s="171">
        <f>IFERROR(VLOOKUP($K284,Dic!$H$5:$R$791,10,FALSE),0)  + IFERROR(VLOOKUP($K284,Dic!$H$5:$R$791,11,FALSE),0)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IFERROR(VLOOKUP($K285,Metas!$D$4:$V$477,19,FALSE),0)</f>
        <v>0</v>
      </c>
      <c r="N285" s="171">
        <f>IFERROR(VLOOKUP($K285,Ene!$H$5:$R$791,10,FALSE),0)  + IFERROR(VLOOKUP($K285,Ene!$H$5:$R$791,11,FALSE),0)</f>
        <v>0</v>
      </c>
      <c r="O285" s="171">
        <f>IFERROR(VLOOKUP($K285,Feb!$H$5:$R$791,10,FALSE),0)  + IFERROR(VLOOKUP($K285,Feb!$H$5:$R$791,11,FALSE),0)</f>
        <v>0</v>
      </c>
      <c r="P285" s="171">
        <f>IFERROR(VLOOKUP($K285,Mar!$H$5:$R$791,10,FALSE),0)  + IFERROR(VLOOKUP($K285,Mar!$H$5:$R$791,11,FALSE),0)</f>
        <v>0</v>
      </c>
      <c r="Q285" s="171">
        <f>IFERROR(VLOOKUP($K285,Abr!$H$5:$R$791,10,FALSE),0)  + IFERROR(VLOOKUP($K285,Abr!$H$5:$R$791,11,FALSE),0)</f>
        <v>0</v>
      </c>
      <c r="R285" s="171">
        <f>IFERROR(VLOOKUP($K285,May!$H$5:$R$791,10,FALSE),0)  + IFERROR(VLOOKUP($K285,May!$H$5:$R$791,11,FALSE),0)</f>
        <v>0</v>
      </c>
      <c r="S285" s="171">
        <f>IFERROR(VLOOKUP($K285,Jun!$H$5:$R$791,10,FALSE),0)  + IFERROR(VLOOKUP($K285,Jun!$H$5:$R$791,11,FALSE),0)</f>
        <v>0</v>
      </c>
      <c r="T285" s="171">
        <f>IFERROR(VLOOKUP($K285,Jul!$H$5:$R$791,10,FALSE),0)  + IFERROR(VLOOKUP($K285,Jul!$H$5:$R$791,11,FALSE),0)</f>
        <v>0</v>
      </c>
      <c r="U285" s="171">
        <f>IFERROR(VLOOKUP($K285,Ago!$H$5:$R$791,10,FALSE),0)  + IFERROR(VLOOKUP($K285,Ago!$H$5:$R$791,11,FALSE),0)</f>
        <v>0</v>
      </c>
      <c r="V285" s="171">
        <f>IFERROR(VLOOKUP($K285,Set!$H$5:$R$791,10,FALSE),0)  + IFERROR(VLOOKUP($K285,Set!$H$5:$R$791,11,FALSE),0)</f>
        <v>0</v>
      </c>
      <c r="W285" s="171">
        <f>IFERROR(VLOOKUP($K285,Oct!$H$5:$R$791,10,FALSE),0)  + IFERROR(VLOOKUP($K285,Oct!$H$5:$R$791,11,FALSE),0)</f>
        <v>0</v>
      </c>
      <c r="X285" s="171">
        <f>IFERROR(VLOOKUP($K285,Nov!$H$5:$R$791,10,FALSE),0)  + IFERROR(VLOOKUP($K285,Nov!$H$5:$R$791,11,FALSE),0)</f>
        <v>0</v>
      </c>
      <c r="Y285" s="171">
        <f>IFERROR(VLOOKUP($K285,Dic!$H$5:$R$791,10,FALSE),0)  + IFERROR(VLOOKUP($K285,Dic!$H$5:$R$791,11,FALSE),0)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IFERROR(VLOOKUP($K286,Metas!$D$4:$V$477,19,FALSE),0)</f>
        <v>15</v>
      </c>
      <c r="N286" s="171">
        <f>IFERROR(VLOOKUP($K286,Ene!$H$5:$R$791,10,FALSE),0)  + IFERROR(VLOOKUP($K286,Ene!$H$5:$R$791,11,FALSE),0)</f>
        <v>0</v>
      </c>
      <c r="O286" s="171">
        <f>IFERROR(VLOOKUP($K286,Feb!$H$5:$R$791,10,FALSE),0)  + IFERROR(VLOOKUP($K286,Feb!$H$5:$R$791,11,FALSE),0)</f>
        <v>0</v>
      </c>
      <c r="P286" s="171">
        <f>IFERROR(VLOOKUP($K286,Mar!$H$5:$R$791,10,FALSE),0)  + IFERROR(VLOOKUP($K286,Mar!$H$5:$R$791,11,FALSE),0)</f>
        <v>1</v>
      </c>
      <c r="Q286" s="171">
        <f>IFERROR(VLOOKUP($K286,Abr!$H$5:$R$791,10,FALSE),0)  + IFERROR(VLOOKUP($K286,Abr!$H$5:$R$791,11,FALSE),0)</f>
        <v>0</v>
      </c>
      <c r="R286" s="171">
        <f>IFERROR(VLOOKUP($K286,May!$H$5:$R$791,10,FALSE),0)  + IFERROR(VLOOKUP($K286,May!$H$5:$R$791,11,FALSE),0)</f>
        <v>0</v>
      </c>
      <c r="S286" s="171">
        <f>IFERROR(VLOOKUP($K286,Jun!$H$5:$R$791,10,FALSE),0)  + IFERROR(VLOOKUP($K286,Jun!$H$5:$R$791,11,FALSE),0)</f>
        <v>0</v>
      </c>
      <c r="T286" s="171">
        <f>IFERROR(VLOOKUP($K286,Jul!$H$5:$R$791,10,FALSE),0)  + IFERROR(VLOOKUP($K286,Jul!$H$5:$R$791,11,FALSE),0)</f>
        <v>0</v>
      </c>
      <c r="U286" s="171">
        <f>IFERROR(VLOOKUP($K286,Ago!$H$5:$R$791,10,FALSE),0)  + IFERROR(VLOOKUP($K286,Ago!$H$5:$R$791,11,FALSE),0)</f>
        <v>0</v>
      </c>
      <c r="V286" s="171">
        <f>IFERROR(VLOOKUP($K286,Set!$H$5:$R$791,10,FALSE),0)  + IFERROR(VLOOKUP($K286,Set!$H$5:$R$791,11,FALSE),0)</f>
        <v>0</v>
      </c>
      <c r="W286" s="171">
        <f>IFERROR(VLOOKUP($K286,Oct!$H$5:$R$791,10,FALSE),0)  + IFERROR(VLOOKUP($K286,Oct!$H$5:$R$791,11,FALSE),0)</f>
        <v>0</v>
      </c>
      <c r="X286" s="171">
        <f>IFERROR(VLOOKUP($K286,Nov!$H$5:$R$791,10,FALSE),0)  + IFERROR(VLOOKUP($K286,Nov!$H$5:$R$791,11,FALSE),0)</f>
        <v>0</v>
      </c>
      <c r="Y286" s="171">
        <f>IFERROR(VLOOKUP($K286,Dic!$H$5:$R$791,10,FALSE),0)  + IFERROR(VLOOKUP($K286,Dic!$H$5:$R$791,11,FALSE),0)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IFERROR(VLOOKUP($K287,Metas!$D$4:$V$477,19,FALSE),0)</f>
        <v>0</v>
      </c>
      <c r="N287" s="171">
        <f>IFERROR(VLOOKUP($K287,Ene!$H$5:$R$791,10,FALSE),0)  + IFERROR(VLOOKUP($K287,Ene!$H$5:$R$791,11,FALSE),0)</f>
        <v>0</v>
      </c>
      <c r="O287" s="171">
        <f>IFERROR(VLOOKUP($K287,Feb!$H$5:$R$791,10,FALSE),0)  + IFERROR(VLOOKUP($K287,Feb!$H$5:$R$791,11,FALSE),0)</f>
        <v>0</v>
      </c>
      <c r="P287" s="171">
        <f>IFERROR(VLOOKUP($K287,Mar!$H$5:$R$791,10,FALSE),0)  + IFERROR(VLOOKUP($K287,Mar!$H$5:$R$791,11,FALSE),0)</f>
        <v>0</v>
      </c>
      <c r="Q287" s="171">
        <f>IFERROR(VLOOKUP($K287,Abr!$H$5:$R$791,10,FALSE),0)  + IFERROR(VLOOKUP($K287,Abr!$H$5:$R$791,11,FALSE),0)</f>
        <v>0</v>
      </c>
      <c r="R287" s="171">
        <f>IFERROR(VLOOKUP($K287,May!$H$5:$R$791,10,FALSE),0)  + IFERROR(VLOOKUP($K287,May!$H$5:$R$791,11,FALSE),0)</f>
        <v>0</v>
      </c>
      <c r="S287" s="171">
        <f>IFERROR(VLOOKUP($K287,Jun!$H$5:$R$791,10,FALSE),0)  + IFERROR(VLOOKUP($K287,Jun!$H$5:$R$791,11,FALSE),0)</f>
        <v>0</v>
      </c>
      <c r="T287" s="171">
        <f>IFERROR(VLOOKUP($K287,Jul!$H$5:$R$791,10,FALSE),0)  + IFERROR(VLOOKUP($K287,Jul!$H$5:$R$791,11,FALSE),0)</f>
        <v>0</v>
      </c>
      <c r="U287" s="171">
        <f>IFERROR(VLOOKUP($K287,Ago!$H$5:$R$791,10,FALSE),0)  + IFERROR(VLOOKUP($K287,Ago!$H$5:$R$791,11,FALSE),0)</f>
        <v>0</v>
      </c>
      <c r="V287" s="171">
        <f>IFERROR(VLOOKUP($K287,Set!$H$5:$R$791,10,FALSE),0)  + IFERROR(VLOOKUP($K287,Set!$H$5:$R$791,11,FALSE),0)</f>
        <v>0</v>
      </c>
      <c r="W287" s="171">
        <f>IFERROR(VLOOKUP($K287,Oct!$H$5:$R$791,10,FALSE),0)  + IFERROR(VLOOKUP($K287,Oct!$H$5:$R$791,11,FALSE),0)</f>
        <v>0</v>
      </c>
      <c r="X287" s="171">
        <f>IFERROR(VLOOKUP($K287,Nov!$H$5:$R$791,10,FALSE),0)  + IFERROR(VLOOKUP($K287,Nov!$H$5:$R$791,11,FALSE),0)</f>
        <v>0</v>
      </c>
      <c r="Y287" s="171">
        <f>IFERROR(VLOOKUP($K287,Dic!$H$5:$R$791,10,FALSE),0)  + IFERROR(VLOOKUP($K287,Dic!$H$5:$R$791,11,FALSE),0)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IFERROR(VLOOKUP($K288,Metas!$D$4:$V$477,19,FALSE),0)</f>
        <v>0</v>
      </c>
      <c r="N288" s="171">
        <f>IFERROR(VLOOKUP($K288,Ene!$H$5:$R$791,10,FALSE),0)  + IFERROR(VLOOKUP($K288,Ene!$H$5:$R$791,11,FALSE),0)</f>
        <v>0</v>
      </c>
      <c r="O288" s="171">
        <f>IFERROR(VLOOKUP($K288,Feb!$H$5:$R$791,10,FALSE),0)  + IFERROR(VLOOKUP($K288,Feb!$H$5:$R$791,11,FALSE),0)</f>
        <v>0</v>
      </c>
      <c r="P288" s="171">
        <f>IFERROR(VLOOKUP($K288,Mar!$H$5:$R$791,10,FALSE),0)  + IFERROR(VLOOKUP($K288,Mar!$H$5:$R$791,11,FALSE),0)</f>
        <v>0</v>
      </c>
      <c r="Q288" s="171">
        <f>IFERROR(VLOOKUP($K288,Abr!$H$5:$R$791,10,FALSE),0)  + IFERROR(VLOOKUP($K288,Abr!$H$5:$R$791,11,FALSE),0)</f>
        <v>0</v>
      </c>
      <c r="R288" s="171">
        <f>IFERROR(VLOOKUP($K288,May!$H$5:$R$791,10,FALSE),0)  + IFERROR(VLOOKUP($K288,May!$H$5:$R$791,11,FALSE),0)</f>
        <v>0</v>
      </c>
      <c r="S288" s="171">
        <f>IFERROR(VLOOKUP($K288,Jun!$H$5:$R$791,10,FALSE),0)  + IFERROR(VLOOKUP($K288,Jun!$H$5:$R$791,11,FALSE),0)</f>
        <v>0</v>
      </c>
      <c r="T288" s="171">
        <f>IFERROR(VLOOKUP($K288,Jul!$H$5:$R$791,10,FALSE),0)  + IFERROR(VLOOKUP($K288,Jul!$H$5:$R$791,11,FALSE),0)</f>
        <v>0</v>
      </c>
      <c r="U288" s="171">
        <f>IFERROR(VLOOKUP($K288,Ago!$H$5:$R$791,10,FALSE),0)  + IFERROR(VLOOKUP($K288,Ago!$H$5:$R$791,11,FALSE),0)</f>
        <v>0</v>
      </c>
      <c r="V288" s="171">
        <f>IFERROR(VLOOKUP($K288,Set!$H$5:$R$791,10,FALSE),0)  + IFERROR(VLOOKUP($K288,Set!$H$5:$R$791,11,FALSE),0)</f>
        <v>0</v>
      </c>
      <c r="W288" s="171">
        <f>IFERROR(VLOOKUP($K288,Oct!$H$5:$R$791,10,FALSE),0)  + IFERROR(VLOOKUP($K288,Oct!$H$5:$R$791,11,FALSE),0)</f>
        <v>0</v>
      </c>
      <c r="X288" s="171">
        <f>IFERROR(VLOOKUP($K288,Nov!$H$5:$R$791,10,FALSE),0)  + IFERROR(VLOOKUP($K288,Nov!$H$5:$R$791,11,FALSE),0)</f>
        <v>0</v>
      </c>
      <c r="Y288" s="171">
        <f>IFERROR(VLOOKUP($K288,Dic!$H$5:$R$791,10,FALSE),0)  + IFERROR(VLOOKUP($K288,Dic!$H$5:$R$791,11,FALSE),0)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IFERROR(VLOOKUP($K289,Metas!$D$4:$V$477,19,FALSE),0)</f>
        <v>93</v>
      </c>
      <c r="N289" s="171">
        <f>IFERROR(VLOOKUP($K289,Ene!$H$5:$R$791,10,FALSE),0)  + IFERROR(VLOOKUP($K289,Ene!$H$5:$R$791,11,FALSE),0)</f>
        <v>6</v>
      </c>
      <c r="O289" s="171">
        <f>IFERROR(VLOOKUP($K289,Feb!$H$5:$R$791,10,FALSE),0)  + IFERROR(VLOOKUP($K289,Feb!$H$5:$R$791,11,FALSE),0)</f>
        <v>3</v>
      </c>
      <c r="P289" s="171">
        <f>IFERROR(VLOOKUP($K289,Mar!$H$5:$R$791,10,FALSE),0)  + IFERROR(VLOOKUP($K289,Mar!$H$5:$R$791,11,FALSE),0)</f>
        <v>6</v>
      </c>
      <c r="Q289" s="171">
        <f>IFERROR(VLOOKUP($K289,Abr!$H$5:$R$791,10,FALSE),0)  + IFERROR(VLOOKUP($K289,Abr!$H$5:$R$791,11,FALSE),0)</f>
        <v>0</v>
      </c>
      <c r="R289" s="171">
        <f>IFERROR(VLOOKUP($K289,May!$H$5:$R$791,10,FALSE),0)  + IFERROR(VLOOKUP($K289,May!$H$5:$R$791,11,FALSE),0)</f>
        <v>0</v>
      </c>
      <c r="S289" s="171">
        <f>IFERROR(VLOOKUP($K289,Jun!$H$5:$R$791,10,FALSE),0)  + IFERROR(VLOOKUP($K289,Jun!$H$5:$R$791,11,FALSE),0)</f>
        <v>0</v>
      </c>
      <c r="T289" s="171">
        <f>IFERROR(VLOOKUP($K289,Jul!$H$5:$R$791,10,FALSE),0)  + IFERROR(VLOOKUP($K289,Jul!$H$5:$R$791,11,FALSE),0)</f>
        <v>0</v>
      </c>
      <c r="U289" s="171">
        <f>IFERROR(VLOOKUP($K289,Ago!$H$5:$R$791,10,FALSE),0)  + IFERROR(VLOOKUP($K289,Ago!$H$5:$R$791,11,FALSE),0)</f>
        <v>0</v>
      </c>
      <c r="V289" s="171">
        <f>IFERROR(VLOOKUP($K289,Set!$H$5:$R$791,10,FALSE),0)  + IFERROR(VLOOKUP($K289,Set!$H$5:$R$791,11,FALSE),0)</f>
        <v>0</v>
      </c>
      <c r="W289" s="171">
        <f>IFERROR(VLOOKUP($K289,Oct!$H$5:$R$791,10,FALSE),0)  + IFERROR(VLOOKUP($K289,Oct!$H$5:$R$791,11,FALSE),0)</f>
        <v>0</v>
      </c>
      <c r="X289" s="171">
        <f>IFERROR(VLOOKUP($K289,Nov!$H$5:$R$791,10,FALSE),0)  + IFERROR(VLOOKUP($K289,Nov!$H$5:$R$791,11,FALSE),0)</f>
        <v>0</v>
      </c>
      <c r="Y289" s="171">
        <f>IFERROR(VLOOKUP($K289,Dic!$H$5:$R$791,10,FALSE),0)  + IFERROR(VLOOKUP($K289,Dic!$H$5:$R$791,11,FALSE),0)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IFERROR(VLOOKUP($K290,Metas!$D$4:$V$477,19,FALSE),0)</f>
        <v>108</v>
      </c>
      <c r="N290" s="171">
        <f>IFERROR(VLOOKUP($K290,Ene!$H$5:$R$791,10,FALSE),0)  + IFERROR(VLOOKUP($K290,Ene!$H$5:$R$791,11,FALSE),0)</f>
        <v>7</v>
      </c>
      <c r="O290" s="171">
        <f>IFERROR(VLOOKUP($K290,Feb!$H$5:$R$791,10,FALSE),0)  + IFERROR(VLOOKUP($K290,Feb!$H$5:$R$791,11,FALSE),0)</f>
        <v>3</v>
      </c>
      <c r="P290" s="171">
        <f>IFERROR(VLOOKUP($K290,Mar!$H$5:$R$791,10,FALSE),0)  + IFERROR(VLOOKUP($K290,Mar!$H$5:$R$791,11,FALSE),0)</f>
        <v>3</v>
      </c>
      <c r="Q290" s="171">
        <f>IFERROR(VLOOKUP($K290,Abr!$H$5:$R$791,10,FALSE),0)  + IFERROR(VLOOKUP($K290,Abr!$H$5:$R$791,11,FALSE),0)</f>
        <v>0</v>
      </c>
      <c r="R290" s="171">
        <f>IFERROR(VLOOKUP($K290,May!$H$5:$R$791,10,FALSE),0)  + IFERROR(VLOOKUP($K290,May!$H$5:$R$791,11,FALSE),0)</f>
        <v>0</v>
      </c>
      <c r="S290" s="171">
        <f>IFERROR(VLOOKUP($K290,Jun!$H$5:$R$791,10,FALSE),0)  + IFERROR(VLOOKUP($K290,Jun!$H$5:$R$791,11,FALSE),0)</f>
        <v>0</v>
      </c>
      <c r="T290" s="171">
        <f>IFERROR(VLOOKUP($K290,Jul!$H$5:$R$791,10,FALSE),0)  + IFERROR(VLOOKUP($K290,Jul!$H$5:$R$791,11,FALSE),0)</f>
        <v>0</v>
      </c>
      <c r="U290" s="171">
        <f>IFERROR(VLOOKUP($K290,Ago!$H$5:$R$791,10,FALSE),0)  + IFERROR(VLOOKUP($K290,Ago!$H$5:$R$791,11,FALSE),0)</f>
        <v>0</v>
      </c>
      <c r="V290" s="171">
        <f>IFERROR(VLOOKUP($K290,Set!$H$5:$R$791,10,FALSE),0)  + IFERROR(VLOOKUP($K290,Set!$H$5:$R$791,11,FALSE),0)</f>
        <v>0</v>
      </c>
      <c r="W290" s="171">
        <f>IFERROR(VLOOKUP($K290,Oct!$H$5:$R$791,10,FALSE),0)  + IFERROR(VLOOKUP($K290,Oct!$H$5:$R$791,11,FALSE),0)</f>
        <v>0</v>
      </c>
      <c r="X290" s="171">
        <f>IFERROR(VLOOKUP($K290,Nov!$H$5:$R$791,10,FALSE),0)  + IFERROR(VLOOKUP($K290,Nov!$H$5:$R$791,11,FALSE),0)</f>
        <v>0</v>
      </c>
      <c r="Y290" s="171">
        <f>IFERROR(VLOOKUP($K290,Dic!$H$5:$R$791,10,FALSE),0)  + IFERROR(VLOOKUP($K290,Dic!$H$5:$R$791,11,FALSE),0)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IFERROR(VLOOKUP($K291,Metas!$D$4:$V$477,19,FALSE),0)</f>
        <v>42</v>
      </c>
      <c r="N291" s="171">
        <f>IFERROR(VLOOKUP($K291,Ene!$H$5:$R$791,10,FALSE),0)  + IFERROR(VLOOKUP($K291,Ene!$H$5:$R$791,11,FALSE),0)</f>
        <v>1</v>
      </c>
      <c r="O291" s="171">
        <f>IFERROR(VLOOKUP($K291,Feb!$H$5:$R$791,10,FALSE),0)  + IFERROR(VLOOKUP($K291,Feb!$H$5:$R$791,11,FALSE),0)</f>
        <v>1</v>
      </c>
      <c r="P291" s="171">
        <f>IFERROR(VLOOKUP($K291,Mar!$H$5:$R$791,10,FALSE),0)  + IFERROR(VLOOKUP($K291,Mar!$H$5:$R$791,11,FALSE),0)</f>
        <v>1</v>
      </c>
      <c r="Q291" s="171">
        <f>IFERROR(VLOOKUP($K291,Abr!$H$5:$R$791,10,FALSE),0)  + IFERROR(VLOOKUP($K291,Abr!$H$5:$R$791,11,FALSE),0)</f>
        <v>0</v>
      </c>
      <c r="R291" s="171">
        <f>IFERROR(VLOOKUP($K291,May!$H$5:$R$791,10,FALSE),0)  + IFERROR(VLOOKUP($K291,May!$H$5:$R$791,11,FALSE),0)</f>
        <v>0</v>
      </c>
      <c r="S291" s="171">
        <f>IFERROR(VLOOKUP($K291,Jun!$H$5:$R$791,10,FALSE),0)  + IFERROR(VLOOKUP($K291,Jun!$H$5:$R$791,11,FALSE),0)</f>
        <v>0</v>
      </c>
      <c r="T291" s="171">
        <f>IFERROR(VLOOKUP($K291,Jul!$H$5:$R$791,10,FALSE),0)  + IFERROR(VLOOKUP($K291,Jul!$H$5:$R$791,11,FALSE),0)</f>
        <v>0</v>
      </c>
      <c r="U291" s="171">
        <f>IFERROR(VLOOKUP($K291,Ago!$H$5:$R$791,10,FALSE),0)  + IFERROR(VLOOKUP($K291,Ago!$H$5:$R$791,11,FALSE),0)</f>
        <v>0</v>
      </c>
      <c r="V291" s="171">
        <f>IFERROR(VLOOKUP($K291,Set!$H$5:$R$791,10,FALSE),0)  + IFERROR(VLOOKUP($K291,Set!$H$5:$R$791,11,FALSE),0)</f>
        <v>0</v>
      </c>
      <c r="W291" s="171">
        <f>IFERROR(VLOOKUP($K291,Oct!$H$5:$R$791,10,FALSE),0)  + IFERROR(VLOOKUP($K291,Oct!$H$5:$R$791,11,FALSE),0)</f>
        <v>0</v>
      </c>
      <c r="X291" s="171">
        <f>IFERROR(VLOOKUP($K291,Nov!$H$5:$R$791,10,FALSE),0)  + IFERROR(VLOOKUP($K291,Nov!$H$5:$R$791,11,FALSE),0)</f>
        <v>0</v>
      </c>
      <c r="Y291" s="171">
        <f>IFERROR(VLOOKUP($K291,Dic!$H$5:$R$791,10,FALSE),0)  + IFERROR(VLOOKUP($K291,Dic!$H$5:$R$791,11,FALSE),0)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IFERROR(VLOOKUP($K292,Metas!$D$4:$V$477,19,FALSE),0)</f>
        <v>0</v>
      </c>
      <c r="N292" s="171">
        <f>IFERROR(VLOOKUP($K292,Ene!$H$5:$R$791,10,FALSE),0)  + IFERROR(VLOOKUP($K292,Ene!$H$5:$R$791,11,FALSE),0)</f>
        <v>0</v>
      </c>
      <c r="O292" s="171">
        <f>IFERROR(VLOOKUP($K292,Feb!$H$5:$R$791,10,FALSE),0)  + IFERROR(VLOOKUP($K292,Feb!$H$5:$R$791,11,FALSE),0)</f>
        <v>0</v>
      </c>
      <c r="P292" s="171">
        <f>IFERROR(VLOOKUP($K292,Mar!$H$5:$R$791,10,FALSE),0)  + IFERROR(VLOOKUP($K292,Mar!$H$5:$R$791,11,FALSE),0)</f>
        <v>0</v>
      </c>
      <c r="Q292" s="171">
        <f>IFERROR(VLOOKUP($K292,Abr!$H$5:$R$791,10,FALSE),0)  + IFERROR(VLOOKUP($K292,Abr!$H$5:$R$791,11,FALSE),0)</f>
        <v>0</v>
      </c>
      <c r="R292" s="171">
        <f>IFERROR(VLOOKUP($K292,May!$H$5:$R$791,10,FALSE),0)  + IFERROR(VLOOKUP($K292,May!$H$5:$R$791,11,FALSE),0)</f>
        <v>0</v>
      </c>
      <c r="S292" s="171">
        <f>IFERROR(VLOOKUP($K292,Jun!$H$5:$R$791,10,FALSE),0)  + IFERROR(VLOOKUP($K292,Jun!$H$5:$R$791,11,FALSE),0)</f>
        <v>0</v>
      </c>
      <c r="T292" s="171">
        <f>IFERROR(VLOOKUP($K292,Jul!$H$5:$R$791,10,FALSE),0)  + IFERROR(VLOOKUP($K292,Jul!$H$5:$R$791,11,FALSE),0)</f>
        <v>0</v>
      </c>
      <c r="U292" s="171">
        <f>IFERROR(VLOOKUP($K292,Ago!$H$5:$R$791,10,FALSE),0)  + IFERROR(VLOOKUP($K292,Ago!$H$5:$R$791,11,FALSE),0)</f>
        <v>0</v>
      </c>
      <c r="V292" s="171">
        <f>IFERROR(VLOOKUP($K292,Set!$H$5:$R$791,10,FALSE),0)  + IFERROR(VLOOKUP($K292,Set!$H$5:$R$791,11,FALSE),0)</f>
        <v>0</v>
      </c>
      <c r="W292" s="171">
        <f>IFERROR(VLOOKUP($K292,Oct!$H$5:$R$791,10,FALSE),0)  + IFERROR(VLOOKUP($K292,Oct!$H$5:$R$791,11,FALSE),0)</f>
        <v>0</v>
      </c>
      <c r="X292" s="171">
        <f>IFERROR(VLOOKUP($K292,Nov!$H$5:$R$791,10,FALSE),0)  + IFERROR(VLOOKUP($K292,Nov!$H$5:$R$791,11,FALSE),0)</f>
        <v>0</v>
      </c>
      <c r="Y292" s="171">
        <f>IFERROR(VLOOKUP($K292,Dic!$H$5:$R$791,10,FALSE),0)  + IFERROR(VLOOKUP($K292,Dic!$H$5:$R$791,11,FALSE),0)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IFERROR(VLOOKUP($K293,Metas!$D$4:$V$477,19,FALSE),0)</f>
        <v>0</v>
      </c>
      <c r="N293" s="171">
        <f>IFERROR(VLOOKUP($K293,Ene!$H$5:$R$791,10,FALSE),0)  + IFERROR(VLOOKUP($K293,Ene!$H$5:$R$791,11,FALSE),0)</f>
        <v>0</v>
      </c>
      <c r="O293" s="171">
        <f>IFERROR(VLOOKUP($K293,Feb!$H$5:$R$791,10,FALSE),0)  + IFERROR(VLOOKUP($K293,Feb!$H$5:$R$791,11,FALSE),0)</f>
        <v>0</v>
      </c>
      <c r="P293" s="171">
        <f>IFERROR(VLOOKUP($K293,Mar!$H$5:$R$791,10,FALSE),0)  + IFERROR(VLOOKUP($K293,Mar!$H$5:$R$791,11,FALSE),0)</f>
        <v>0</v>
      </c>
      <c r="Q293" s="171">
        <f>IFERROR(VLOOKUP($K293,Abr!$H$5:$R$791,10,FALSE),0)  + IFERROR(VLOOKUP($K293,Abr!$H$5:$R$791,11,FALSE),0)</f>
        <v>0</v>
      </c>
      <c r="R293" s="171">
        <f>IFERROR(VLOOKUP($K293,May!$H$5:$R$791,10,FALSE),0)  + IFERROR(VLOOKUP($K293,May!$H$5:$R$791,11,FALSE),0)</f>
        <v>0</v>
      </c>
      <c r="S293" s="171">
        <f>IFERROR(VLOOKUP($K293,Jun!$H$5:$R$791,10,FALSE),0)  + IFERROR(VLOOKUP($K293,Jun!$H$5:$R$791,11,FALSE),0)</f>
        <v>0</v>
      </c>
      <c r="T293" s="171">
        <f>IFERROR(VLOOKUP($K293,Jul!$H$5:$R$791,10,FALSE),0)  + IFERROR(VLOOKUP($K293,Jul!$H$5:$R$791,11,FALSE),0)</f>
        <v>0</v>
      </c>
      <c r="U293" s="171">
        <f>IFERROR(VLOOKUP($K293,Ago!$H$5:$R$791,10,FALSE),0)  + IFERROR(VLOOKUP($K293,Ago!$H$5:$R$791,11,FALSE),0)</f>
        <v>0</v>
      </c>
      <c r="V293" s="171">
        <f>IFERROR(VLOOKUP($K293,Set!$H$5:$R$791,10,FALSE),0)  + IFERROR(VLOOKUP($K293,Set!$H$5:$R$791,11,FALSE),0)</f>
        <v>0</v>
      </c>
      <c r="W293" s="171">
        <f>IFERROR(VLOOKUP($K293,Oct!$H$5:$R$791,10,FALSE),0)  + IFERROR(VLOOKUP($K293,Oct!$H$5:$R$791,11,FALSE),0)</f>
        <v>0</v>
      </c>
      <c r="X293" s="171">
        <f>IFERROR(VLOOKUP($K293,Nov!$H$5:$R$791,10,FALSE),0)  + IFERROR(VLOOKUP($K293,Nov!$H$5:$R$791,11,FALSE),0)</f>
        <v>0</v>
      </c>
      <c r="Y293" s="171">
        <f>IFERROR(VLOOKUP($K293,Dic!$H$5:$R$791,10,FALSE),0)  + IFERROR(VLOOKUP($K293,Dic!$H$5:$R$791,11,FALSE),0)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IFERROR(VLOOKUP($K294,Metas!$D$4:$V$477,19,FALSE),0)</f>
        <v>0</v>
      </c>
      <c r="N294" s="171">
        <f>IFERROR(VLOOKUP($K294,Ene!$H$5:$R$791,10,FALSE),0)  + IFERROR(VLOOKUP($K294,Ene!$H$5:$R$791,11,FALSE),0)</f>
        <v>0</v>
      </c>
      <c r="O294" s="171">
        <f>IFERROR(VLOOKUP($K294,Feb!$H$5:$R$791,10,FALSE),0)  + IFERROR(VLOOKUP($K294,Feb!$H$5:$R$791,11,FALSE),0)</f>
        <v>0</v>
      </c>
      <c r="P294" s="171">
        <f>IFERROR(VLOOKUP($K294,Mar!$H$5:$R$791,10,FALSE),0)  + IFERROR(VLOOKUP($K294,Mar!$H$5:$R$791,11,FALSE),0)</f>
        <v>0</v>
      </c>
      <c r="Q294" s="171">
        <f>IFERROR(VLOOKUP($K294,Abr!$H$5:$R$791,10,FALSE),0)  + IFERROR(VLOOKUP($K294,Abr!$H$5:$R$791,11,FALSE),0)</f>
        <v>0</v>
      </c>
      <c r="R294" s="171">
        <f>IFERROR(VLOOKUP($K294,May!$H$5:$R$791,10,FALSE),0)  + IFERROR(VLOOKUP($K294,May!$H$5:$R$791,11,FALSE),0)</f>
        <v>0</v>
      </c>
      <c r="S294" s="171">
        <f>IFERROR(VLOOKUP($K294,Jun!$H$5:$R$791,10,FALSE),0)  + IFERROR(VLOOKUP($K294,Jun!$H$5:$R$791,11,FALSE),0)</f>
        <v>0</v>
      </c>
      <c r="T294" s="171">
        <f>IFERROR(VLOOKUP($K294,Jul!$H$5:$R$791,10,FALSE),0)  + IFERROR(VLOOKUP($K294,Jul!$H$5:$R$791,11,FALSE),0)</f>
        <v>0</v>
      </c>
      <c r="U294" s="171">
        <f>IFERROR(VLOOKUP($K294,Ago!$H$5:$R$791,10,FALSE),0)  + IFERROR(VLOOKUP($K294,Ago!$H$5:$R$791,11,FALSE),0)</f>
        <v>0</v>
      </c>
      <c r="V294" s="171">
        <f>IFERROR(VLOOKUP($K294,Set!$H$5:$R$791,10,FALSE),0)  + IFERROR(VLOOKUP($K294,Set!$H$5:$R$791,11,FALSE),0)</f>
        <v>0</v>
      </c>
      <c r="W294" s="171">
        <f>IFERROR(VLOOKUP($K294,Oct!$H$5:$R$791,10,FALSE),0)  + IFERROR(VLOOKUP($K294,Oct!$H$5:$R$791,11,FALSE),0)</f>
        <v>0</v>
      </c>
      <c r="X294" s="171">
        <f>IFERROR(VLOOKUP($K294,Nov!$H$5:$R$791,10,FALSE),0)  + IFERROR(VLOOKUP($K294,Nov!$H$5:$R$791,11,FALSE),0)</f>
        <v>0</v>
      </c>
      <c r="Y294" s="171">
        <f>IFERROR(VLOOKUP($K294,Dic!$H$5:$R$791,10,FALSE),0)  + IFERROR(VLOOKUP($K294,Dic!$H$5:$R$791,11,FALSE),0)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IFERROR(VLOOKUP($K295,Metas!$D$4:$V$477,19,FALSE),0)</f>
        <v>171</v>
      </c>
      <c r="N295" s="171">
        <f>IFERROR(VLOOKUP($K295,Ene!$H$5:$R$791,10,FALSE),0)  + IFERROR(VLOOKUP($K295,Ene!$H$5:$R$791,11,FALSE),0)</f>
        <v>5</v>
      </c>
      <c r="O295" s="171">
        <f>IFERROR(VLOOKUP($K295,Feb!$H$5:$R$791,10,FALSE),0)  + IFERROR(VLOOKUP($K295,Feb!$H$5:$R$791,11,FALSE),0)</f>
        <v>21</v>
      </c>
      <c r="P295" s="171">
        <f>IFERROR(VLOOKUP($K295,Mar!$H$5:$R$791,10,FALSE),0)  + IFERROR(VLOOKUP($K295,Mar!$H$5:$R$791,11,FALSE),0)</f>
        <v>11</v>
      </c>
      <c r="Q295" s="171">
        <f>IFERROR(VLOOKUP($K295,Abr!$H$5:$R$791,10,FALSE),0)  + IFERROR(VLOOKUP($K295,Abr!$H$5:$R$791,11,FALSE),0)</f>
        <v>0</v>
      </c>
      <c r="R295" s="171">
        <f>IFERROR(VLOOKUP($K295,May!$H$5:$R$791,10,FALSE),0)  + IFERROR(VLOOKUP($K295,May!$H$5:$R$791,11,FALSE),0)</f>
        <v>0</v>
      </c>
      <c r="S295" s="171">
        <f>IFERROR(VLOOKUP($K295,Jun!$H$5:$R$791,10,FALSE),0)  + IFERROR(VLOOKUP($K295,Jun!$H$5:$R$791,11,FALSE),0)</f>
        <v>0</v>
      </c>
      <c r="T295" s="171">
        <f>IFERROR(VLOOKUP($K295,Jul!$H$5:$R$791,10,FALSE),0)  + IFERROR(VLOOKUP($K295,Jul!$H$5:$R$791,11,FALSE),0)</f>
        <v>0</v>
      </c>
      <c r="U295" s="171">
        <f>IFERROR(VLOOKUP($K295,Ago!$H$5:$R$791,10,FALSE),0)  + IFERROR(VLOOKUP($K295,Ago!$H$5:$R$791,11,FALSE),0)</f>
        <v>0</v>
      </c>
      <c r="V295" s="171">
        <f>IFERROR(VLOOKUP($K295,Set!$H$5:$R$791,10,FALSE),0)  + IFERROR(VLOOKUP($K295,Set!$H$5:$R$791,11,FALSE),0)</f>
        <v>0</v>
      </c>
      <c r="W295" s="171">
        <f>IFERROR(VLOOKUP($K295,Oct!$H$5:$R$791,10,FALSE),0)  + IFERROR(VLOOKUP($K295,Oct!$H$5:$R$791,11,FALSE),0)</f>
        <v>0</v>
      </c>
      <c r="X295" s="171">
        <f>IFERROR(VLOOKUP($K295,Nov!$H$5:$R$791,10,FALSE),0)  + IFERROR(VLOOKUP($K295,Nov!$H$5:$R$791,11,FALSE),0)</f>
        <v>0</v>
      </c>
      <c r="Y295" s="171">
        <f>IFERROR(VLOOKUP($K295,Dic!$H$5:$R$791,10,FALSE),0)  + IFERROR(VLOOKUP($K295,Dic!$H$5:$R$791,11,FALSE),0)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IFERROR(VLOOKUP($K296,Metas!$D$4:$V$477,19,FALSE),0)</f>
        <v>24</v>
      </c>
      <c r="N296" s="171">
        <f>IFERROR(VLOOKUP($K296,Ene!$H$5:$R$791,10,FALSE),0)  + IFERROR(VLOOKUP($K296,Ene!$H$5:$R$791,11,FALSE),0)</f>
        <v>19</v>
      </c>
      <c r="O296" s="171">
        <f>IFERROR(VLOOKUP($K296,Feb!$H$5:$R$791,10,FALSE),0)  + IFERROR(VLOOKUP($K296,Feb!$H$5:$R$791,11,FALSE),0)</f>
        <v>9</v>
      </c>
      <c r="P296" s="171">
        <f>IFERROR(VLOOKUP($K296,Mar!$H$5:$R$791,10,FALSE),0)  + IFERROR(VLOOKUP($K296,Mar!$H$5:$R$791,11,FALSE),0)</f>
        <v>10</v>
      </c>
      <c r="Q296" s="171">
        <f>IFERROR(VLOOKUP($K296,Abr!$H$5:$R$791,10,FALSE),0)  + IFERROR(VLOOKUP($K296,Abr!$H$5:$R$791,11,FALSE),0)</f>
        <v>0</v>
      </c>
      <c r="R296" s="171">
        <f>IFERROR(VLOOKUP($K296,May!$H$5:$R$791,10,FALSE),0)  + IFERROR(VLOOKUP($K296,May!$H$5:$R$791,11,FALSE),0)</f>
        <v>0</v>
      </c>
      <c r="S296" s="171">
        <f>IFERROR(VLOOKUP($K296,Jun!$H$5:$R$791,10,FALSE),0)  + IFERROR(VLOOKUP($K296,Jun!$H$5:$R$791,11,FALSE),0)</f>
        <v>0</v>
      </c>
      <c r="T296" s="171">
        <f>IFERROR(VLOOKUP($K296,Jul!$H$5:$R$791,10,FALSE),0)  + IFERROR(VLOOKUP($K296,Jul!$H$5:$R$791,11,FALSE),0)</f>
        <v>0</v>
      </c>
      <c r="U296" s="171">
        <f>IFERROR(VLOOKUP($K296,Ago!$H$5:$R$791,10,FALSE),0)  + IFERROR(VLOOKUP($K296,Ago!$H$5:$R$791,11,FALSE),0)</f>
        <v>0</v>
      </c>
      <c r="V296" s="171">
        <f>IFERROR(VLOOKUP($K296,Set!$H$5:$R$791,10,FALSE),0)  + IFERROR(VLOOKUP($K296,Set!$H$5:$R$791,11,FALSE),0)</f>
        <v>0</v>
      </c>
      <c r="W296" s="171">
        <f>IFERROR(VLOOKUP($K296,Oct!$H$5:$R$791,10,FALSE),0)  + IFERROR(VLOOKUP($K296,Oct!$H$5:$R$791,11,FALSE),0)</f>
        <v>0</v>
      </c>
      <c r="X296" s="171">
        <f>IFERROR(VLOOKUP($K296,Nov!$H$5:$R$791,10,FALSE),0)  + IFERROR(VLOOKUP($K296,Nov!$H$5:$R$791,11,FALSE),0)</f>
        <v>0</v>
      </c>
      <c r="Y296" s="171">
        <f>IFERROR(VLOOKUP($K296,Dic!$H$5:$R$791,10,FALSE),0)  + IFERROR(VLOOKUP($K296,Dic!$H$5:$R$791,11,FALSE),0)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IFERROR(VLOOKUP($K297,Metas!$D$4:$V$477,19,FALSE),0)</f>
        <v>158</v>
      </c>
      <c r="N297" s="171">
        <f>IFERROR(VLOOKUP($K297,Ene!$H$5:$R$791,10,FALSE),0)  + IFERROR(VLOOKUP($K297,Ene!$H$5:$R$791,11,FALSE),0)</f>
        <v>8</v>
      </c>
      <c r="O297" s="171">
        <f>IFERROR(VLOOKUP($K297,Feb!$H$5:$R$791,10,FALSE),0)  + IFERROR(VLOOKUP($K297,Feb!$H$5:$R$791,11,FALSE),0)</f>
        <v>11</v>
      </c>
      <c r="P297" s="171">
        <f>IFERROR(VLOOKUP($K297,Mar!$H$5:$R$791,10,FALSE),0)  + IFERROR(VLOOKUP($K297,Mar!$H$5:$R$791,11,FALSE),0)</f>
        <v>9</v>
      </c>
      <c r="Q297" s="171">
        <f>IFERROR(VLOOKUP($K297,Abr!$H$5:$R$791,10,FALSE),0)  + IFERROR(VLOOKUP($K297,Abr!$H$5:$R$791,11,FALSE),0)</f>
        <v>0</v>
      </c>
      <c r="R297" s="171">
        <f>IFERROR(VLOOKUP($K297,May!$H$5:$R$791,10,FALSE),0)  + IFERROR(VLOOKUP($K297,May!$H$5:$R$791,11,FALSE),0)</f>
        <v>0</v>
      </c>
      <c r="S297" s="171">
        <f>IFERROR(VLOOKUP($K297,Jun!$H$5:$R$791,10,FALSE),0)  + IFERROR(VLOOKUP($K297,Jun!$H$5:$R$791,11,FALSE),0)</f>
        <v>0</v>
      </c>
      <c r="T297" s="171">
        <f>IFERROR(VLOOKUP($K297,Jul!$H$5:$R$791,10,FALSE),0)  + IFERROR(VLOOKUP($K297,Jul!$H$5:$R$791,11,FALSE),0)</f>
        <v>0</v>
      </c>
      <c r="U297" s="171">
        <f>IFERROR(VLOOKUP($K297,Ago!$H$5:$R$791,10,FALSE),0)  + IFERROR(VLOOKUP($K297,Ago!$H$5:$R$791,11,FALSE),0)</f>
        <v>0</v>
      </c>
      <c r="V297" s="171">
        <f>IFERROR(VLOOKUP($K297,Set!$H$5:$R$791,10,FALSE),0)  + IFERROR(VLOOKUP($K297,Set!$H$5:$R$791,11,FALSE),0)</f>
        <v>0</v>
      </c>
      <c r="W297" s="171">
        <f>IFERROR(VLOOKUP($K297,Oct!$H$5:$R$791,10,FALSE),0)  + IFERROR(VLOOKUP($K297,Oct!$H$5:$R$791,11,FALSE),0)</f>
        <v>0</v>
      </c>
      <c r="X297" s="171">
        <f>IFERROR(VLOOKUP($K297,Nov!$H$5:$R$791,10,FALSE),0)  + IFERROR(VLOOKUP($K297,Nov!$H$5:$R$791,11,FALSE),0)</f>
        <v>0</v>
      </c>
      <c r="Y297" s="171">
        <f>IFERROR(VLOOKUP($K297,Dic!$H$5:$R$791,10,FALSE),0)  + IFERROR(VLOOKUP($K297,Dic!$H$5:$R$791,11,FALSE),0)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IFERROR(VLOOKUP($K298,Metas!$D$4:$V$477,19,FALSE),0)</f>
        <v>110</v>
      </c>
      <c r="N298" s="171">
        <f>IFERROR(VLOOKUP($K298,Ene!$H$5:$R$791,10,FALSE),0)  + IFERROR(VLOOKUP($K298,Ene!$H$5:$R$791,11,FALSE),0)</f>
        <v>0</v>
      </c>
      <c r="O298" s="171">
        <f>IFERROR(VLOOKUP($K298,Feb!$H$5:$R$791,10,FALSE),0)  + IFERROR(VLOOKUP($K298,Feb!$H$5:$R$791,11,FALSE),0)</f>
        <v>0</v>
      </c>
      <c r="P298" s="171">
        <f>IFERROR(VLOOKUP($K298,Mar!$H$5:$R$791,10,FALSE),0)  + IFERROR(VLOOKUP($K298,Mar!$H$5:$R$791,11,FALSE),0)</f>
        <v>0</v>
      </c>
      <c r="Q298" s="171">
        <f>IFERROR(VLOOKUP($K298,Abr!$H$5:$R$791,10,FALSE),0)  + IFERROR(VLOOKUP($K298,Abr!$H$5:$R$791,11,FALSE),0)</f>
        <v>0</v>
      </c>
      <c r="R298" s="171">
        <f>IFERROR(VLOOKUP($K298,May!$H$5:$R$791,10,FALSE),0)  + IFERROR(VLOOKUP($K298,May!$H$5:$R$791,11,FALSE),0)</f>
        <v>0</v>
      </c>
      <c r="S298" s="171">
        <f>IFERROR(VLOOKUP($K298,Jun!$H$5:$R$791,10,FALSE),0)  + IFERROR(VLOOKUP($K298,Jun!$H$5:$R$791,11,FALSE),0)</f>
        <v>0</v>
      </c>
      <c r="T298" s="171">
        <f>IFERROR(VLOOKUP($K298,Jul!$H$5:$R$791,10,FALSE),0)  + IFERROR(VLOOKUP($K298,Jul!$H$5:$R$791,11,FALSE),0)</f>
        <v>0</v>
      </c>
      <c r="U298" s="171">
        <f>IFERROR(VLOOKUP($K298,Ago!$H$5:$R$791,10,FALSE),0)  + IFERROR(VLOOKUP($K298,Ago!$H$5:$R$791,11,FALSE),0)</f>
        <v>0</v>
      </c>
      <c r="V298" s="171">
        <f>IFERROR(VLOOKUP($K298,Set!$H$5:$R$791,10,FALSE),0)  + IFERROR(VLOOKUP($K298,Set!$H$5:$R$791,11,FALSE),0)</f>
        <v>0</v>
      </c>
      <c r="W298" s="171">
        <f>IFERROR(VLOOKUP($K298,Oct!$H$5:$R$791,10,FALSE),0)  + IFERROR(VLOOKUP($K298,Oct!$H$5:$R$791,11,FALSE),0)</f>
        <v>0</v>
      </c>
      <c r="X298" s="171">
        <f>IFERROR(VLOOKUP($K298,Nov!$H$5:$R$791,10,FALSE),0)  + IFERROR(VLOOKUP($K298,Nov!$H$5:$R$791,11,FALSE),0)</f>
        <v>0</v>
      </c>
      <c r="Y298" s="171">
        <f>IFERROR(VLOOKUP($K298,Dic!$H$5:$R$791,10,FALSE),0)  + IFERROR(VLOOKUP($K298,Dic!$H$5:$R$791,11,FALSE),0)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IFERROR(VLOOKUP($K299,Metas!$D$4:$V$477,19,FALSE),0)</f>
        <v>234</v>
      </c>
      <c r="N299" s="171">
        <f>IFERROR(VLOOKUP($K299,Ene!$H$5:$R$791,10,FALSE),0)  + IFERROR(VLOOKUP($K299,Ene!$H$5:$R$791,11,FALSE),0)</f>
        <v>0</v>
      </c>
      <c r="O299" s="171">
        <f>IFERROR(VLOOKUP($K299,Feb!$H$5:$R$791,10,FALSE),0)  + IFERROR(VLOOKUP($K299,Feb!$H$5:$R$791,11,FALSE),0)</f>
        <v>0</v>
      </c>
      <c r="P299" s="171">
        <f>IFERROR(VLOOKUP($K299,Mar!$H$5:$R$791,10,FALSE),0)  + IFERROR(VLOOKUP($K299,Mar!$H$5:$R$791,11,FALSE),0)</f>
        <v>0</v>
      </c>
      <c r="Q299" s="171">
        <f>IFERROR(VLOOKUP($K299,Abr!$H$5:$R$791,10,FALSE),0)  + IFERROR(VLOOKUP($K299,Abr!$H$5:$R$791,11,FALSE),0)</f>
        <v>0</v>
      </c>
      <c r="R299" s="171">
        <f>IFERROR(VLOOKUP($K299,May!$H$5:$R$791,10,FALSE),0)  + IFERROR(VLOOKUP($K299,May!$H$5:$R$791,11,FALSE),0)</f>
        <v>0</v>
      </c>
      <c r="S299" s="171">
        <f>IFERROR(VLOOKUP($K299,Jun!$H$5:$R$791,10,FALSE),0)  + IFERROR(VLOOKUP($K299,Jun!$H$5:$R$791,11,FALSE),0)</f>
        <v>0</v>
      </c>
      <c r="T299" s="171">
        <f>IFERROR(VLOOKUP($K299,Jul!$H$5:$R$791,10,FALSE),0)  + IFERROR(VLOOKUP($K299,Jul!$H$5:$R$791,11,FALSE),0)</f>
        <v>0</v>
      </c>
      <c r="U299" s="171">
        <f>IFERROR(VLOOKUP($K299,Ago!$H$5:$R$791,10,FALSE),0)  + IFERROR(VLOOKUP($K299,Ago!$H$5:$R$791,11,FALSE),0)</f>
        <v>0</v>
      </c>
      <c r="V299" s="171">
        <f>IFERROR(VLOOKUP($K299,Set!$H$5:$R$791,10,FALSE),0)  + IFERROR(VLOOKUP($K299,Set!$H$5:$R$791,11,FALSE),0)</f>
        <v>0</v>
      </c>
      <c r="W299" s="171">
        <f>IFERROR(VLOOKUP($K299,Oct!$H$5:$R$791,10,FALSE),0)  + IFERROR(VLOOKUP($K299,Oct!$H$5:$R$791,11,FALSE),0)</f>
        <v>0</v>
      </c>
      <c r="X299" s="171">
        <f>IFERROR(VLOOKUP($K299,Nov!$H$5:$R$791,10,FALSE),0)  + IFERROR(VLOOKUP($K299,Nov!$H$5:$R$791,11,FALSE),0)</f>
        <v>0</v>
      </c>
      <c r="Y299" s="171">
        <f>IFERROR(VLOOKUP($K299,Dic!$H$5:$R$791,10,FALSE),0)  + IFERROR(VLOOKUP($K299,Dic!$H$5:$R$791,11,FALSE),0)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IFERROR(VLOOKUP($K300,Metas!$D$4:$V$477,19,FALSE),0)</f>
        <v>0</v>
      </c>
      <c r="N300" s="171">
        <f>IFERROR(VLOOKUP($K300,Ene!$H$5:$R$791,10,FALSE),0)  + IFERROR(VLOOKUP($K300,Ene!$H$5:$R$791,11,FALSE),0)</f>
        <v>0</v>
      </c>
      <c r="O300" s="171">
        <f>IFERROR(VLOOKUP($K300,Feb!$H$5:$R$791,10,FALSE),0)  + IFERROR(VLOOKUP($K300,Feb!$H$5:$R$791,11,FALSE),0)</f>
        <v>0</v>
      </c>
      <c r="P300" s="171">
        <f>IFERROR(VLOOKUP($K300,Mar!$H$5:$R$791,10,FALSE),0)  + IFERROR(VLOOKUP($K300,Mar!$H$5:$R$791,11,FALSE),0)</f>
        <v>0</v>
      </c>
      <c r="Q300" s="171">
        <f>IFERROR(VLOOKUP($K300,Abr!$H$5:$R$791,10,FALSE),0)  + IFERROR(VLOOKUP($K300,Abr!$H$5:$R$791,11,FALSE),0)</f>
        <v>0</v>
      </c>
      <c r="R300" s="171">
        <f>IFERROR(VLOOKUP($K300,May!$H$5:$R$791,10,FALSE),0)  + IFERROR(VLOOKUP($K300,May!$H$5:$R$791,11,FALSE),0)</f>
        <v>0</v>
      </c>
      <c r="S300" s="171">
        <f>IFERROR(VLOOKUP($K300,Jun!$H$5:$R$791,10,FALSE),0)  + IFERROR(VLOOKUP($K300,Jun!$H$5:$R$791,11,FALSE),0)</f>
        <v>0</v>
      </c>
      <c r="T300" s="171">
        <f>IFERROR(VLOOKUP($K300,Jul!$H$5:$R$791,10,FALSE),0)  + IFERROR(VLOOKUP($K300,Jul!$H$5:$R$791,11,FALSE),0)</f>
        <v>0</v>
      </c>
      <c r="U300" s="171">
        <f>IFERROR(VLOOKUP($K300,Ago!$H$5:$R$791,10,FALSE),0)  + IFERROR(VLOOKUP($K300,Ago!$H$5:$R$791,11,FALSE),0)</f>
        <v>0</v>
      </c>
      <c r="V300" s="171">
        <f>IFERROR(VLOOKUP($K300,Set!$H$5:$R$791,10,FALSE),0)  + IFERROR(VLOOKUP($K300,Set!$H$5:$R$791,11,FALSE),0)</f>
        <v>0</v>
      </c>
      <c r="W300" s="171">
        <f>IFERROR(VLOOKUP($K300,Oct!$H$5:$R$791,10,FALSE),0)  + IFERROR(VLOOKUP($K300,Oct!$H$5:$R$791,11,FALSE),0)</f>
        <v>0</v>
      </c>
      <c r="X300" s="171">
        <f>IFERROR(VLOOKUP($K300,Nov!$H$5:$R$791,10,FALSE),0)  + IFERROR(VLOOKUP($K300,Nov!$H$5:$R$791,11,FALSE),0)</f>
        <v>0</v>
      </c>
      <c r="Y300" s="171">
        <f>IFERROR(VLOOKUP($K300,Dic!$H$5:$R$791,10,FALSE),0)  + IFERROR(VLOOKUP($K300,Dic!$H$5:$R$791,11,FALSE),0)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IFERROR(VLOOKUP($K301,Metas!$D$4:$V$477,19,FALSE),0)</f>
        <v>93</v>
      </c>
      <c r="N301" s="171">
        <f>IFERROR(VLOOKUP($K301,Ene!$H$5:$R$791,10,FALSE),0)  + IFERROR(VLOOKUP($K301,Ene!$H$5:$R$791,11,FALSE),0)</f>
        <v>0</v>
      </c>
      <c r="O301" s="171">
        <f>IFERROR(VLOOKUP($K301,Feb!$H$5:$R$791,10,FALSE),0)  + IFERROR(VLOOKUP($K301,Feb!$H$5:$R$791,11,FALSE),0)</f>
        <v>0</v>
      </c>
      <c r="P301" s="171">
        <f>IFERROR(VLOOKUP($K301,Mar!$H$5:$R$791,10,FALSE),0)  + IFERROR(VLOOKUP($K301,Mar!$H$5:$R$791,11,FALSE),0)</f>
        <v>0</v>
      </c>
      <c r="Q301" s="171">
        <f>IFERROR(VLOOKUP($K301,Abr!$H$5:$R$791,10,FALSE),0)  + IFERROR(VLOOKUP($K301,Abr!$H$5:$R$791,11,FALSE),0)</f>
        <v>0</v>
      </c>
      <c r="R301" s="171">
        <f>IFERROR(VLOOKUP($K301,May!$H$5:$R$791,10,FALSE),0)  + IFERROR(VLOOKUP($K301,May!$H$5:$R$791,11,FALSE),0)</f>
        <v>0</v>
      </c>
      <c r="S301" s="171">
        <f>IFERROR(VLOOKUP($K301,Jun!$H$5:$R$791,10,FALSE),0)  + IFERROR(VLOOKUP($K301,Jun!$H$5:$R$791,11,FALSE),0)</f>
        <v>0</v>
      </c>
      <c r="T301" s="171">
        <f>IFERROR(VLOOKUP($K301,Jul!$H$5:$R$791,10,FALSE),0)  + IFERROR(VLOOKUP($K301,Jul!$H$5:$R$791,11,FALSE),0)</f>
        <v>0</v>
      </c>
      <c r="U301" s="171">
        <f>IFERROR(VLOOKUP($K301,Ago!$H$5:$R$791,10,FALSE),0)  + IFERROR(VLOOKUP($K301,Ago!$H$5:$R$791,11,FALSE),0)</f>
        <v>0</v>
      </c>
      <c r="V301" s="171">
        <f>IFERROR(VLOOKUP($K301,Set!$H$5:$R$791,10,FALSE),0)  + IFERROR(VLOOKUP($K301,Set!$H$5:$R$791,11,FALSE),0)</f>
        <v>0</v>
      </c>
      <c r="W301" s="171">
        <f>IFERROR(VLOOKUP($K301,Oct!$H$5:$R$791,10,FALSE),0)  + IFERROR(VLOOKUP($K301,Oct!$H$5:$R$791,11,FALSE),0)</f>
        <v>0</v>
      </c>
      <c r="X301" s="171">
        <f>IFERROR(VLOOKUP($K301,Nov!$H$5:$R$791,10,FALSE),0)  + IFERROR(VLOOKUP($K301,Nov!$H$5:$R$791,11,FALSE),0)</f>
        <v>0</v>
      </c>
      <c r="Y301" s="171">
        <f>IFERROR(VLOOKUP($K301,Dic!$H$5:$R$791,10,FALSE),0)  + IFERROR(VLOOKUP($K301,Dic!$H$5:$R$791,11,FALSE),0)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IFERROR(VLOOKUP($K302,Metas!$D$4:$V$477,19,FALSE),0)</f>
        <v>425</v>
      </c>
      <c r="N302" s="171">
        <f>IFERROR(VLOOKUP($K302,Ene!$H$5:$R$791,10,FALSE),0)  + IFERROR(VLOOKUP($K302,Ene!$H$5:$R$791,11,FALSE),0)</f>
        <v>9</v>
      </c>
      <c r="O302" s="171">
        <f>IFERROR(VLOOKUP($K302,Feb!$H$5:$R$791,10,FALSE),0)  + IFERROR(VLOOKUP($K302,Feb!$H$5:$R$791,11,FALSE),0)</f>
        <v>3</v>
      </c>
      <c r="P302" s="171">
        <f>IFERROR(VLOOKUP($K302,Mar!$H$5:$R$791,10,FALSE),0)  + IFERROR(VLOOKUP($K302,Mar!$H$5:$R$791,11,FALSE),0)</f>
        <v>4</v>
      </c>
      <c r="Q302" s="171">
        <f>IFERROR(VLOOKUP($K302,Abr!$H$5:$R$791,10,FALSE),0)  + IFERROR(VLOOKUP($K302,Abr!$H$5:$R$791,11,FALSE),0)</f>
        <v>0</v>
      </c>
      <c r="R302" s="171">
        <f>IFERROR(VLOOKUP($K302,May!$H$5:$R$791,10,FALSE),0)  + IFERROR(VLOOKUP($K302,May!$H$5:$R$791,11,FALSE),0)</f>
        <v>0</v>
      </c>
      <c r="S302" s="171">
        <f>IFERROR(VLOOKUP($K302,Jun!$H$5:$R$791,10,FALSE),0)  + IFERROR(VLOOKUP($K302,Jun!$H$5:$R$791,11,FALSE),0)</f>
        <v>0</v>
      </c>
      <c r="T302" s="171">
        <f>IFERROR(VLOOKUP($K302,Jul!$H$5:$R$791,10,FALSE),0)  + IFERROR(VLOOKUP($K302,Jul!$H$5:$R$791,11,FALSE),0)</f>
        <v>0</v>
      </c>
      <c r="U302" s="171">
        <f>IFERROR(VLOOKUP($K302,Ago!$H$5:$R$791,10,FALSE),0)  + IFERROR(VLOOKUP($K302,Ago!$H$5:$R$791,11,FALSE),0)</f>
        <v>0</v>
      </c>
      <c r="V302" s="171">
        <f>IFERROR(VLOOKUP($K302,Set!$H$5:$R$791,10,FALSE),0)  + IFERROR(VLOOKUP($K302,Set!$H$5:$R$791,11,FALSE),0)</f>
        <v>0</v>
      </c>
      <c r="W302" s="171">
        <f>IFERROR(VLOOKUP($K302,Oct!$H$5:$R$791,10,FALSE),0)  + IFERROR(VLOOKUP($K302,Oct!$H$5:$R$791,11,FALSE),0)</f>
        <v>0</v>
      </c>
      <c r="X302" s="171">
        <f>IFERROR(VLOOKUP($K302,Nov!$H$5:$R$791,10,FALSE),0)  + IFERROR(VLOOKUP($K302,Nov!$H$5:$R$791,11,FALSE),0)</f>
        <v>0</v>
      </c>
      <c r="Y302" s="171">
        <f>IFERROR(VLOOKUP($K302,Dic!$H$5:$R$791,10,FALSE),0)  + IFERROR(VLOOKUP($K302,Dic!$H$5:$R$791,11,FALSE),0)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IFERROR(VLOOKUP($K303,Metas!$D$4:$V$477,19,FALSE),0)</f>
        <v>3</v>
      </c>
      <c r="N303" s="171">
        <f>IFERROR(VLOOKUP($K303,Ene!$H$5:$R$791,10,FALSE),0)  + IFERROR(VLOOKUP($K303,Ene!$H$5:$R$791,11,FALSE),0)</f>
        <v>0</v>
      </c>
      <c r="O303" s="171">
        <f>IFERROR(VLOOKUP($K303,Feb!$H$5:$R$791,10,FALSE),0)  + IFERROR(VLOOKUP($K303,Feb!$H$5:$R$791,11,FALSE),0)</f>
        <v>0</v>
      </c>
      <c r="P303" s="171">
        <f>IFERROR(VLOOKUP($K303,Mar!$H$5:$R$791,10,FALSE),0)  + IFERROR(VLOOKUP($K303,Mar!$H$5:$R$791,11,FALSE),0)</f>
        <v>0</v>
      </c>
      <c r="Q303" s="171">
        <f>IFERROR(VLOOKUP($K303,Abr!$H$5:$R$791,10,FALSE),0)  + IFERROR(VLOOKUP($K303,Abr!$H$5:$R$791,11,FALSE),0)</f>
        <v>0</v>
      </c>
      <c r="R303" s="171">
        <f>IFERROR(VLOOKUP($K303,May!$H$5:$R$791,10,FALSE),0)  + IFERROR(VLOOKUP($K303,May!$H$5:$R$791,11,FALSE),0)</f>
        <v>0</v>
      </c>
      <c r="S303" s="171">
        <f>IFERROR(VLOOKUP($K303,Jun!$H$5:$R$791,10,FALSE),0)  + IFERROR(VLOOKUP($K303,Jun!$H$5:$R$791,11,FALSE),0)</f>
        <v>0</v>
      </c>
      <c r="T303" s="171">
        <f>IFERROR(VLOOKUP($K303,Jul!$H$5:$R$791,10,FALSE),0)  + IFERROR(VLOOKUP($K303,Jul!$H$5:$R$791,11,FALSE),0)</f>
        <v>0</v>
      </c>
      <c r="U303" s="171">
        <f>IFERROR(VLOOKUP($K303,Ago!$H$5:$R$791,10,FALSE),0)  + IFERROR(VLOOKUP($K303,Ago!$H$5:$R$791,11,FALSE),0)</f>
        <v>0</v>
      </c>
      <c r="V303" s="171">
        <f>IFERROR(VLOOKUP($K303,Set!$H$5:$R$791,10,FALSE),0)  + IFERROR(VLOOKUP($K303,Set!$H$5:$R$791,11,FALSE),0)</f>
        <v>0</v>
      </c>
      <c r="W303" s="171">
        <f>IFERROR(VLOOKUP($K303,Oct!$H$5:$R$791,10,FALSE),0)  + IFERROR(VLOOKUP($K303,Oct!$H$5:$R$791,11,FALSE),0)</f>
        <v>0</v>
      </c>
      <c r="X303" s="171">
        <f>IFERROR(VLOOKUP($K303,Nov!$H$5:$R$791,10,FALSE),0)  + IFERROR(VLOOKUP($K303,Nov!$H$5:$R$791,11,FALSE),0)</f>
        <v>0</v>
      </c>
      <c r="Y303" s="171">
        <f>IFERROR(VLOOKUP($K303,Dic!$H$5:$R$791,10,FALSE),0)  + IFERROR(VLOOKUP($K303,Dic!$H$5:$R$791,11,FALSE),0)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IFERROR(VLOOKUP($K304,Metas!$D$4:$V$477,19,FALSE),0)</f>
        <v>0</v>
      </c>
      <c r="N304" s="171">
        <f>IFERROR(VLOOKUP($K304,Ene!$H$5:$R$791,10,FALSE),0)  + IFERROR(VLOOKUP($K304,Ene!$H$5:$R$791,11,FALSE),0)</f>
        <v>0</v>
      </c>
      <c r="O304" s="171">
        <f>IFERROR(VLOOKUP($K304,Feb!$H$5:$R$791,10,FALSE),0)  + IFERROR(VLOOKUP($K304,Feb!$H$5:$R$791,11,FALSE),0)</f>
        <v>0</v>
      </c>
      <c r="P304" s="171">
        <f>IFERROR(VLOOKUP($K304,Mar!$H$5:$R$791,10,FALSE),0)  + IFERROR(VLOOKUP($K304,Mar!$H$5:$R$791,11,FALSE),0)</f>
        <v>0</v>
      </c>
      <c r="Q304" s="171">
        <f>IFERROR(VLOOKUP($K304,Abr!$H$5:$R$791,10,FALSE),0)  + IFERROR(VLOOKUP($K304,Abr!$H$5:$R$791,11,FALSE),0)</f>
        <v>0</v>
      </c>
      <c r="R304" s="171">
        <f>IFERROR(VLOOKUP($K304,May!$H$5:$R$791,10,FALSE),0)  + IFERROR(VLOOKUP($K304,May!$H$5:$R$791,11,FALSE),0)</f>
        <v>0</v>
      </c>
      <c r="S304" s="171">
        <f>IFERROR(VLOOKUP($K304,Jun!$H$5:$R$791,10,FALSE),0)  + IFERROR(VLOOKUP($K304,Jun!$H$5:$R$791,11,FALSE),0)</f>
        <v>0</v>
      </c>
      <c r="T304" s="171">
        <f>IFERROR(VLOOKUP($K304,Jul!$H$5:$R$791,10,FALSE),0)  + IFERROR(VLOOKUP($K304,Jul!$H$5:$R$791,11,FALSE),0)</f>
        <v>0</v>
      </c>
      <c r="U304" s="171">
        <f>IFERROR(VLOOKUP($K304,Ago!$H$5:$R$791,10,FALSE),0)  + IFERROR(VLOOKUP($K304,Ago!$H$5:$R$791,11,FALSE),0)</f>
        <v>0</v>
      </c>
      <c r="V304" s="171">
        <f>IFERROR(VLOOKUP($K304,Set!$H$5:$R$791,10,FALSE),0)  + IFERROR(VLOOKUP($K304,Set!$H$5:$R$791,11,FALSE),0)</f>
        <v>0</v>
      </c>
      <c r="W304" s="171">
        <f>IFERROR(VLOOKUP($K304,Oct!$H$5:$R$791,10,FALSE),0)  + IFERROR(VLOOKUP($K304,Oct!$H$5:$R$791,11,FALSE),0)</f>
        <v>0</v>
      </c>
      <c r="X304" s="171">
        <f>IFERROR(VLOOKUP($K304,Nov!$H$5:$R$791,10,FALSE),0)  + IFERROR(VLOOKUP($K304,Nov!$H$5:$R$791,11,FALSE),0)</f>
        <v>0</v>
      </c>
      <c r="Y304" s="171">
        <f>IFERROR(VLOOKUP($K304,Dic!$H$5:$R$791,10,FALSE),0)  + IFERROR(VLOOKUP($K304,Dic!$H$5:$R$791,11,FALSE),0)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IFERROR(VLOOKUP($K305,Metas!$D$4:$V$477,19,FALSE),0)</f>
        <v>0</v>
      </c>
      <c r="N305" s="171">
        <f>IFERROR(VLOOKUP($K305,Ene!$H$5:$R$791,10,FALSE),0)  + IFERROR(VLOOKUP($K305,Ene!$H$5:$R$791,11,FALSE),0)</f>
        <v>10</v>
      </c>
      <c r="O305" s="171">
        <f>IFERROR(VLOOKUP($K305,Feb!$H$5:$R$791,10,FALSE),0)  + IFERROR(VLOOKUP($K305,Feb!$H$5:$R$791,11,FALSE),0)</f>
        <v>7</v>
      </c>
      <c r="P305" s="171">
        <f>IFERROR(VLOOKUP($K305,Mar!$H$5:$R$791,10,FALSE),0)  + IFERROR(VLOOKUP($K305,Mar!$H$5:$R$791,11,FALSE),0)</f>
        <v>5</v>
      </c>
      <c r="Q305" s="171">
        <f>IFERROR(VLOOKUP($K305,Abr!$H$5:$R$791,10,FALSE),0)  + IFERROR(VLOOKUP($K305,Abr!$H$5:$R$791,11,FALSE),0)</f>
        <v>0</v>
      </c>
      <c r="R305" s="171">
        <f>IFERROR(VLOOKUP($K305,May!$H$5:$R$791,10,FALSE),0)  + IFERROR(VLOOKUP($K305,May!$H$5:$R$791,11,FALSE),0)</f>
        <v>0</v>
      </c>
      <c r="S305" s="171">
        <f>IFERROR(VLOOKUP($K305,Jun!$H$5:$R$791,10,FALSE),0)  + IFERROR(VLOOKUP($K305,Jun!$H$5:$R$791,11,FALSE),0)</f>
        <v>0</v>
      </c>
      <c r="T305" s="171">
        <f>IFERROR(VLOOKUP($K305,Jul!$H$5:$R$791,10,FALSE),0)  + IFERROR(VLOOKUP($K305,Jul!$H$5:$R$791,11,FALSE),0)</f>
        <v>0</v>
      </c>
      <c r="U305" s="171">
        <f>IFERROR(VLOOKUP($K305,Ago!$H$5:$R$791,10,FALSE),0)  + IFERROR(VLOOKUP($K305,Ago!$H$5:$R$791,11,FALSE),0)</f>
        <v>0</v>
      </c>
      <c r="V305" s="171">
        <f>IFERROR(VLOOKUP($K305,Set!$H$5:$R$791,10,FALSE),0)  + IFERROR(VLOOKUP($K305,Set!$H$5:$R$791,11,FALSE),0)</f>
        <v>0</v>
      </c>
      <c r="W305" s="171">
        <f>IFERROR(VLOOKUP($K305,Oct!$H$5:$R$791,10,FALSE),0)  + IFERROR(VLOOKUP($K305,Oct!$H$5:$R$791,11,FALSE),0)</f>
        <v>0</v>
      </c>
      <c r="X305" s="171">
        <f>IFERROR(VLOOKUP($K305,Nov!$H$5:$R$791,10,FALSE),0)  + IFERROR(VLOOKUP($K305,Nov!$H$5:$R$791,11,FALSE),0)</f>
        <v>0</v>
      </c>
      <c r="Y305" s="171">
        <f>IFERROR(VLOOKUP($K305,Dic!$H$5:$R$791,10,FALSE),0)  + IFERROR(VLOOKUP($K305,Dic!$H$5:$R$791,11,FALSE),0)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IFERROR(VLOOKUP($K306,Metas!$D$4:$V$477,19,FALSE),0)</f>
        <v>0</v>
      </c>
      <c r="N306" s="171">
        <f>IFERROR(VLOOKUP($K306,Ene!$H$5:$R$791,10,FALSE),0)  + IFERROR(VLOOKUP($K306,Ene!$H$5:$R$791,11,FALSE),0)</f>
        <v>9</v>
      </c>
      <c r="O306" s="171">
        <f>IFERROR(VLOOKUP($K306,Feb!$H$5:$R$791,10,FALSE),0)  + IFERROR(VLOOKUP($K306,Feb!$H$5:$R$791,11,FALSE),0)</f>
        <v>10</v>
      </c>
      <c r="P306" s="171">
        <f>IFERROR(VLOOKUP($K306,Mar!$H$5:$R$791,10,FALSE),0)  + IFERROR(VLOOKUP($K306,Mar!$H$5:$R$791,11,FALSE),0)</f>
        <v>3</v>
      </c>
      <c r="Q306" s="171">
        <f>IFERROR(VLOOKUP($K306,Abr!$H$5:$R$791,10,FALSE),0)  + IFERROR(VLOOKUP($K306,Abr!$H$5:$R$791,11,FALSE),0)</f>
        <v>4</v>
      </c>
      <c r="R306" s="171">
        <f>IFERROR(VLOOKUP($K306,May!$H$5:$R$791,10,FALSE),0)  + IFERROR(VLOOKUP($K306,May!$H$5:$R$791,11,FALSE),0)</f>
        <v>0</v>
      </c>
      <c r="S306" s="171">
        <f>IFERROR(VLOOKUP($K306,Jun!$H$5:$R$791,10,FALSE),0)  + IFERROR(VLOOKUP($K306,Jun!$H$5:$R$791,11,FALSE),0)</f>
        <v>0</v>
      </c>
      <c r="T306" s="171">
        <f>IFERROR(VLOOKUP($K306,Jul!$H$5:$R$791,10,FALSE),0)  + IFERROR(VLOOKUP($K306,Jul!$H$5:$R$791,11,FALSE),0)</f>
        <v>0</v>
      </c>
      <c r="U306" s="171">
        <f>IFERROR(VLOOKUP($K306,Ago!$H$5:$R$791,10,FALSE),0)  + IFERROR(VLOOKUP($K306,Ago!$H$5:$R$791,11,FALSE),0)</f>
        <v>0</v>
      </c>
      <c r="V306" s="171">
        <f>IFERROR(VLOOKUP($K306,Set!$H$5:$R$791,10,FALSE),0)  + IFERROR(VLOOKUP($K306,Set!$H$5:$R$791,11,FALSE),0)</f>
        <v>0</v>
      </c>
      <c r="W306" s="171">
        <f>IFERROR(VLOOKUP($K306,Oct!$H$5:$R$791,10,FALSE),0)  + IFERROR(VLOOKUP($K306,Oct!$H$5:$R$791,11,FALSE),0)</f>
        <v>0</v>
      </c>
      <c r="X306" s="171">
        <f>IFERROR(VLOOKUP($K306,Nov!$H$5:$R$791,10,FALSE),0)  + IFERROR(VLOOKUP($K306,Nov!$H$5:$R$791,11,FALSE),0)</f>
        <v>0</v>
      </c>
      <c r="Y306" s="171">
        <f>IFERROR(VLOOKUP($K306,Dic!$H$5:$R$791,10,FALSE),0)  + IFERROR(VLOOKUP($K306,Dic!$H$5:$R$791,11,FALSE),0)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IFERROR(VLOOKUP($K307,Metas!$D$4:$V$477,19,FALSE),0)</f>
        <v>104</v>
      </c>
      <c r="N307" s="171">
        <f>IFERROR(VLOOKUP($K307,Ene!$H$5:$R$791,10,FALSE),0)  + IFERROR(VLOOKUP($K307,Ene!$H$5:$R$791,11,FALSE),0)</f>
        <v>5</v>
      </c>
      <c r="O307" s="171">
        <f>IFERROR(VLOOKUP($K307,Feb!$H$5:$R$791,10,FALSE),0)  + IFERROR(VLOOKUP($K307,Feb!$H$5:$R$791,11,FALSE),0)</f>
        <v>5</v>
      </c>
      <c r="P307" s="171">
        <f>IFERROR(VLOOKUP($K307,Mar!$H$5:$R$791,10,FALSE),0)  + IFERROR(VLOOKUP($K307,Mar!$H$5:$R$791,11,FALSE),0)</f>
        <v>8</v>
      </c>
      <c r="Q307" s="171">
        <f>IFERROR(VLOOKUP($K307,Abr!$H$5:$R$791,10,FALSE),0)  + IFERROR(VLOOKUP($K307,Abr!$H$5:$R$791,11,FALSE),0)</f>
        <v>0</v>
      </c>
      <c r="R307" s="171">
        <f>IFERROR(VLOOKUP($K307,May!$H$5:$R$791,10,FALSE),0)  + IFERROR(VLOOKUP($K307,May!$H$5:$R$791,11,FALSE),0)</f>
        <v>0</v>
      </c>
      <c r="S307" s="171">
        <f>IFERROR(VLOOKUP($K307,Jun!$H$5:$R$791,10,FALSE),0)  + IFERROR(VLOOKUP($K307,Jun!$H$5:$R$791,11,FALSE),0)</f>
        <v>0</v>
      </c>
      <c r="T307" s="171">
        <f>IFERROR(VLOOKUP($K307,Jul!$H$5:$R$791,10,FALSE),0)  + IFERROR(VLOOKUP($K307,Jul!$H$5:$R$791,11,FALSE),0)</f>
        <v>0</v>
      </c>
      <c r="U307" s="171">
        <f>IFERROR(VLOOKUP($K307,Ago!$H$5:$R$791,10,FALSE),0)  + IFERROR(VLOOKUP($K307,Ago!$H$5:$R$791,11,FALSE),0)</f>
        <v>0</v>
      </c>
      <c r="V307" s="171">
        <f>IFERROR(VLOOKUP($K307,Set!$H$5:$R$791,10,FALSE),0)  + IFERROR(VLOOKUP($K307,Set!$H$5:$R$791,11,FALSE),0)</f>
        <v>0</v>
      </c>
      <c r="W307" s="171">
        <f>IFERROR(VLOOKUP($K307,Oct!$H$5:$R$791,10,FALSE),0)  + IFERROR(VLOOKUP($K307,Oct!$H$5:$R$791,11,FALSE),0)</f>
        <v>0</v>
      </c>
      <c r="X307" s="171">
        <f>IFERROR(VLOOKUP($K307,Nov!$H$5:$R$791,10,FALSE),0)  + IFERROR(VLOOKUP($K307,Nov!$H$5:$R$791,11,FALSE),0)</f>
        <v>0</v>
      </c>
      <c r="Y307" s="171">
        <f>IFERROR(VLOOKUP($K307,Dic!$H$5:$R$791,10,FALSE),0)  + IFERROR(VLOOKUP($K307,Dic!$H$5:$R$791,11,FALSE),0)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IFERROR(VLOOKUP($K308,Metas!$D$4:$V$477,19,FALSE),0)</f>
        <v>66</v>
      </c>
      <c r="N308" s="171">
        <f>IFERROR(VLOOKUP($K308,Ene!$H$5:$R$791,10,FALSE),0)  + IFERROR(VLOOKUP($K308,Ene!$H$5:$R$791,11,FALSE),0)</f>
        <v>1</v>
      </c>
      <c r="O308" s="171">
        <f>IFERROR(VLOOKUP($K308,Feb!$H$5:$R$791,10,FALSE),0)  + IFERROR(VLOOKUP($K308,Feb!$H$5:$R$791,11,FALSE),0)</f>
        <v>2</v>
      </c>
      <c r="P308" s="171">
        <f>IFERROR(VLOOKUP($K308,Mar!$H$5:$R$791,10,FALSE),0)  + IFERROR(VLOOKUP($K308,Mar!$H$5:$R$791,11,FALSE),0)</f>
        <v>1</v>
      </c>
      <c r="Q308" s="171">
        <f>IFERROR(VLOOKUP($K308,Abr!$H$5:$R$791,10,FALSE),0)  + IFERROR(VLOOKUP($K308,Abr!$H$5:$R$791,11,FALSE),0)</f>
        <v>0</v>
      </c>
      <c r="R308" s="171">
        <f>IFERROR(VLOOKUP($K308,May!$H$5:$R$791,10,FALSE),0)  + IFERROR(VLOOKUP($K308,May!$H$5:$R$791,11,FALSE),0)</f>
        <v>0</v>
      </c>
      <c r="S308" s="171">
        <f>IFERROR(VLOOKUP($K308,Jun!$H$5:$R$791,10,FALSE),0)  + IFERROR(VLOOKUP($K308,Jun!$H$5:$R$791,11,FALSE),0)</f>
        <v>0</v>
      </c>
      <c r="T308" s="171">
        <f>IFERROR(VLOOKUP($K308,Jul!$H$5:$R$791,10,FALSE),0)  + IFERROR(VLOOKUP($K308,Jul!$H$5:$R$791,11,FALSE),0)</f>
        <v>0</v>
      </c>
      <c r="U308" s="171">
        <f>IFERROR(VLOOKUP($K308,Ago!$H$5:$R$791,10,FALSE),0)  + IFERROR(VLOOKUP($K308,Ago!$H$5:$R$791,11,FALSE),0)</f>
        <v>0</v>
      </c>
      <c r="V308" s="171">
        <f>IFERROR(VLOOKUP($K308,Set!$H$5:$R$791,10,FALSE),0)  + IFERROR(VLOOKUP($K308,Set!$H$5:$R$791,11,FALSE),0)</f>
        <v>0</v>
      </c>
      <c r="W308" s="171">
        <f>IFERROR(VLOOKUP($K308,Oct!$H$5:$R$791,10,FALSE),0)  + IFERROR(VLOOKUP($K308,Oct!$H$5:$R$791,11,FALSE),0)</f>
        <v>0</v>
      </c>
      <c r="X308" s="171">
        <f>IFERROR(VLOOKUP($K308,Nov!$H$5:$R$791,10,FALSE),0)  + IFERROR(VLOOKUP($K308,Nov!$H$5:$R$791,11,FALSE),0)</f>
        <v>0</v>
      </c>
      <c r="Y308" s="171">
        <f>IFERROR(VLOOKUP($K308,Dic!$H$5:$R$791,10,FALSE),0)  + IFERROR(VLOOKUP($K308,Dic!$H$5:$R$791,11,FALSE),0)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IFERROR(VLOOKUP($K309,Metas!$D$4:$V$477,19,FALSE),0)</f>
        <v>226</v>
      </c>
      <c r="N309" s="171">
        <f>IFERROR(VLOOKUP($K309,Ene!$H$5:$R$791,10,FALSE),0)  + IFERROR(VLOOKUP($K309,Ene!$H$5:$R$791,11,FALSE),0)</f>
        <v>9</v>
      </c>
      <c r="O309" s="171">
        <f>IFERROR(VLOOKUP($K309,Feb!$H$5:$R$791,10,FALSE),0)  + IFERROR(VLOOKUP($K309,Feb!$H$5:$R$791,11,FALSE),0)</f>
        <v>10</v>
      </c>
      <c r="P309" s="171">
        <f>IFERROR(VLOOKUP($K309,Mar!$H$5:$R$791,10,FALSE),0)  + IFERROR(VLOOKUP($K309,Mar!$H$5:$R$791,11,FALSE),0)</f>
        <v>0</v>
      </c>
      <c r="Q309" s="171">
        <f>IFERROR(VLOOKUP($K309,Abr!$H$5:$R$791,10,FALSE),0)  + IFERROR(VLOOKUP($K309,Abr!$H$5:$R$791,11,FALSE),0)</f>
        <v>0</v>
      </c>
      <c r="R309" s="171">
        <f>IFERROR(VLOOKUP($K309,May!$H$5:$R$791,10,FALSE),0)  + IFERROR(VLOOKUP($K309,May!$H$5:$R$791,11,FALSE),0)</f>
        <v>0</v>
      </c>
      <c r="S309" s="171">
        <f>IFERROR(VLOOKUP($K309,Jun!$H$5:$R$791,10,FALSE),0)  + IFERROR(VLOOKUP($K309,Jun!$H$5:$R$791,11,FALSE),0)</f>
        <v>0</v>
      </c>
      <c r="T309" s="171">
        <f>IFERROR(VLOOKUP($K309,Jul!$H$5:$R$791,10,FALSE),0)  + IFERROR(VLOOKUP($K309,Jul!$H$5:$R$791,11,FALSE),0)</f>
        <v>0</v>
      </c>
      <c r="U309" s="171">
        <f>IFERROR(VLOOKUP($K309,Ago!$H$5:$R$791,10,FALSE),0)  + IFERROR(VLOOKUP($K309,Ago!$H$5:$R$791,11,FALSE),0)</f>
        <v>0</v>
      </c>
      <c r="V309" s="171">
        <f>IFERROR(VLOOKUP($K309,Set!$H$5:$R$791,10,FALSE),0)  + IFERROR(VLOOKUP($K309,Set!$H$5:$R$791,11,FALSE),0)</f>
        <v>0</v>
      </c>
      <c r="W309" s="171">
        <f>IFERROR(VLOOKUP($K309,Oct!$H$5:$R$791,10,FALSE),0)  + IFERROR(VLOOKUP($K309,Oct!$H$5:$R$791,11,FALSE),0)</f>
        <v>0</v>
      </c>
      <c r="X309" s="171">
        <f>IFERROR(VLOOKUP($K309,Nov!$H$5:$R$791,10,FALSE),0)  + IFERROR(VLOOKUP($K309,Nov!$H$5:$R$791,11,FALSE),0)</f>
        <v>0</v>
      </c>
      <c r="Y309" s="171">
        <f>IFERROR(VLOOKUP($K309,Dic!$H$5:$R$791,10,FALSE),0)  + IFERROR(VLOOKUP($K309,Dic!$H$5:$R$791,11,FALSE),0)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IFERROR(VLOOKUP($K310,Metas!$D$4:$V$477,19,FALSE),0)</f>
        <v>0</v>
      </c>
      <c r="N310" s="171">
        <f>IFERROR(VLOOKUP($K310,Ene!$H$5:$R$791,10,FALSE),0)  + IFERROR(VLOOKUP($K310,Ene!$H$5:$R$791,11,FALSE),0)</f>
        <v>0</v>
      </c>
      <c r="O310" s="171">
        <f>IFERROR(VLOOKUP($K310,Feb!$H$5:$R$791,10,FALSE),0)  + IFERROR(VLOOKUP($K310,Feb!$H$5:$R$791,11,FALSE),0)</f>
        <v>0</v>
      </c>
      <c r="P310" s="171">
        <f>IFERROR(VLOOKUP($K310,Mar!$H$5:$R$791,10,FALSE),0)  + IFERROR(VLOOKUP($K310,Mar!$H$5:$R$791,11,FALSE),0)</f>
        <v>0</v>
      </c>
      <c r="Q310" s="171">
        <f>IFERROR(VLOOKUP($K310,Abr!$H$5:$R$791,10,FALSE),0)  + IFERROR(VLOOKUP($K310,Abr!$H$5:$R$791,11,FALSE),0)</f>
        <v>0</v>
      </c>
      <c r="R310" s="171">
        <f>IFERROR(VLOOKUP($K310,May!$H$5:$R$791,10,FALSE),0)  + IFERROR(VLOOKUP($K310,May!$H$5:$R$791,11,FALSE),0)</f>
        <v>0</v>
      </c>
      <c r="S310" s="171">
        <f>IFERROR(VLOOKUP($K310,Jun!$H$5:$R$791,10,FALSE),0)  + IFERROR(VLOOKUP($K310,Jun!$H$5:$R$791,11,FALSE),0)</f>
        <v>0</v>
      </c>
      <c r="T310" s="171">
        <f>IFERROR(VLOOKUP($K310,Jul!$H$5:$R$791,10,FALSE),0)  + IFERROR(VLOOKUP($K310,Jul!$H$5:$R$791,11,FALSE),0)</f>
        <v>0</v>
      </c>
      <c r="U310" s="171">
        <f>IFERROR(VLOOKUP($K310,Ago!$H$5:$R$791,10,FALSE),0)  + IFERROR(VLOOKUP($K310,Ago!$H$5:$R$791,11,FALSE),0)</f>
        <v>0</v>
      </c>
      <c r="V310" s="171">
        <f>IFERROR(VLOOKUP($K310,Set!$H$5:$R$791,10,FALSE),0)  + IFERROR(VLOOKUP($K310,Set!$H$5:$R$791,11,FALSE),0)</f>
        <v>0</v>
      </c>
      <c r="W310" s="171">
        <f>IFERROR(VLOOKUP($K310,Oct!$H$5:$R$791,10,FALSE),0)  + IFERROR(VLOOKUP($K310,Oct!$H$5:$R$791,11,FALSE),0)</f>
        <v>0</v>
      </c>
      <c r="X310" s="171">
        <f>IFERROR(VLOOKUP($K310,Nov!$H$5:$R$791,10,FALSE),0)  + IFERROR(VLOOKUP($K310,Nov!$H$5:$R$791,11,FALSE),0)</f>
        <v>0</v>
      </c>
      <c r="Y310" s="171">
        <f>IFERROR(VLOOKUP($K310,Dic!$H$5:$R$791,10,FALSE),0)  + IFERROR(VLOOKUP($K310,Dic!$H$5:$R$791,11,FALSE),0)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IFERROR(VLOOKUP($K311,Metas!$D$4:$V$477,19,FALSE),0)</f>
        <v>97</v>
      </c>
      <c r="N311" s="171">
        <f>IFERROR(VLOOKUP($K311,Ene!$H$5:$R$791,10,FALSE),0)  + IFERROR(VLOOKUP($K311,Ene!$H$5:$R$791,11,FALSE),0)</f>
        <v>0</v>
      </c>
      <c r="O311" s="171">
        <f>IFERROR(VLOOKUP($K311,Feb!$H$5:$R$791,10,FALSE),0)  + IFERROR(VLOOKUP($K311,Feb!$H$5:$R$791,11,FALSE),0)</f>
        <v>0</v>
      </c>
      <c r="P311" s="171">
        <f>IFERROR(VLOOKUP($K311,Mar!$H$5:$R$791,10,FALSE),0)  + IFERROR(VLOOKUP($K311,Mar!$H$5:$R$791,11,FALSE),0)</f>
        <v>0</v>
      </c>
      <c r="Q311" s="171">
        <f>IFERROR(VLOOKUP($K311,Abr!$H$5:$R$791,10,FALSE),0)  + IFERROR(VLOOKUP($K311,Abr!$H$5:$R$791,11,FALSE),0)</f>
        <v>0</v>
      </c>
      <c r="R311" s="171">
        <f>IFERROR(VLOOKUP($K311,May!$H$5:$R$791,10,FALSE),0)  + IFERROR(VLOOKUP($K311,May!$H$5:$R$791,11,FALSE),0)</f>
        <v>0</v>
      </c>
      <c r="S311" s="171">
        <f>IFERROR(VLOOKUP($K311,Jun!$H$5:$R$791,10,FALSE),0)  + IFERROR(VLOOKUP($K311,Jun!$H$5:$R$791,11,FALSE),0)</f>
        <v>0</v>
      </c>
      <c r="T311" s="171">
        <f>IFERROR(VLOOKUP($K311,Jul!$H$5:$R$791,10,FALSE),0)  + IFERROR(VLOOKUP($K311,Jul!$H$5:$R$791,11,FALSE),0)</f>
        <v>0</v>
      </c>
      <c r="U311" s="171">
        <f>IFERROR(VLOOKUP($K311,Ago!$H$5:$R$791,10,FALSE),0)  + IFERROR(VLOOKUP($K311,Ago!$H$5:$R$791,11,FALSE),0)</f>
        <v>0</v>
      </c>
      <c r="V311" s="171">
        <f>IFERROR(VLOOKUP($K311,Set!$H$5:$R$791,10,FALSE),0)  + IFERROR(VLOOKUP($K311,Set!$H$5:$R$791,11,FALSE),0)</f>
        <v>0</v>
      </c>
      <c r="W311" s="171">
        <f>IFERROR(VLOOKUP($K311,Oct!$H$5:$R$791,10,FALSE),0)  + IFERROR(VLOOKUP($K311,Oct!$H$5:$R$791,11,FALSE),0)</f>
        <v>0</v>
      </c>
      <c r="X311" s="171">
        <f>IFERROR(VLOOKUP($K311,Nov!$H$5:$R$791,10,FALSE),0)  + IFERROR(VLOOKUP($K311,Nov!$H$5:$R$791,11,FALSE),0)</f>
        <v>0</v>
      </c>
      <c r="Y311" s="171">
        <f>IFERROR(VLOOKUP($K311,Dic!$H$5:$R$791,10,FALSE),0)  + IFERROR(VLOOKUP($K311,Dic!$H$5:$R$791,11,FALSE),0)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IFERROR(VLOOKUP($K312,Metas!$D$4:$V$477,19,FALSE),0)</f>
        <v>173</v>
      </c>
      <c r="N312" s="171">
        <f>IFERROR(VLOOKUP($K312,Ene!$H$5:$R$791,10,FALSE),0)  + IFERROR(VLOOKUP($K312,Ene!$H$5:$R$791,11,FALSE),0)</f>
        <v>0</v>
      </c>
      <c r="O312" s="171">
        <f>IFERROR(VLOOKUP($K312,Feb!$H$5:$R$791,10,FALSE),0)  + IFERROR(VLOOKUP($K312,Feb!$H$5:$R$791,11,FALSE),0)</f>
        <v>0</v>
      </c>
      <c r="P312" s="171">
        <f>IFERROR(VLOOKUP($K312,Mar!$H$5:$R$791,10,FALSE),0)  + IFERROR(VLOOKUP($K312,Mar!$H$5:$R$791,11,FALSE),0)</f>
        <v>0</v>
      </c>
      <c r="Q312" s="171">
        <f>IFERROR(VLOOKUP($K312,Abr!$H$5:$R$791,10,FALSE),0)  + IFERROR(VLOOKUP($K312,Abr!$H$5:$R$791,11,FALSE),0)</f>
        <v>0</v>
      </c>
      <c r="R312" s="171">
        <f>IFERROR(VLOOKUP($K312,May!$H$5:$R$791,10,FALSE),0)  + IFERROR(VLOOKUP($K312,May!$H$5:$R$791,11,FALSE),0)</f>
        <v>0</v>
      </c>
      <c r="S312" s="171">
        <f>IFERROR(VLOOKUP($K312,Jun!$H$5:$R$791,10,FALSE),0)  + IFERROR(VLOOKUP($K312,Jun!$H$5:$R$791,11,FALSE),0)</f>
        <v>0</v>
      </c>
      <c r="T312" s="171">
        <f>IFERROR(VLOOKUP($K312,Jul!$H$5:$R$791,10,FALSE),0)  + IFERROR(VLOOKUP($K312,Jul!$H$5:$R$791,11,FALSE),0)</f>
        <v>0</v>
      </c>
      <c r="U312" s="171">
        <f>IFERROR(VLOOKUP($K312,Ago!$H$5:$R$791,10,FALSE),0)  + IFERROR(VLOOKUP($K312,Ago!$H$5:$R$791,11,FALSE),0)</f>
        <v>0</v>
      </c>
      <c r="V312" s="171">
        <f>IFERROR(VLOOKUP($K312,Set!$H$5:$R$791,10,FALSE),0)  + IFERROR(VLOOKUP($K312,Set!$H$5:$R$791,11,FALSE),0)</f>
        <v>0</v>
      </c>
      <c r="W312" s="171">
        <f>IFERROR(VLOOKUP($K312,Oct!$H$5:$R$791,10,FALSE),0)  + IFERROR(VLOOKUP($K312,Oct!$H$5:$R$791,11,FALSE),0)</f>
        <v>0</v>
      </c>
      <c r="X312" s="171">
        <f>IFERROR(VLOOKUP($K312,Nov!$H$5:$R$791,10,FALSE),0)  + IFERROR(VLOOKUP($K312,Nov!$H$5:$R$791,11,FALSE),0)</f>
        <v>0</v>
      </c>
      <c r="Y312" s="171">
        <f>IFERROR(VLOOKUP($K312,Dic!$H$5:$R$791,10,FALSE),0)  + IFERROR(VLOOKUP($K312,Dic!$H$5:$R$791,11,FALSE),0)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IFERROR(VLOOKUP($K313,Metas!$D$4:$V$477,19,FALSE),0)</f>
        <v>337</v>
      </c>
      <c r="N313" s="171">
        <f>IFERROR(VLOOKUP($K313,Ene!$H$5:$R$791,10,FALSE),0)  + IFERROR(VLOOKUP($K313,Ene!$H$5:$R$791,11,FALSE),0)</f>
        <v>0</v>
      </c>
      <c r="O313" s="171">
        <f>IFERROR(VLOOKUP($K313,Feb!$H$5:$R$791,10,FALSE),0)  + IFERROR(VLOOKUP($K313,Feb!$H$5:$R$791,11,FALSE),0)</f>
        <v>0</v>
      </c>
      <c r="P313" s="171">
        <f>IFERROR(VLOOKUP($K313,Mar!$H$5:$R$791,10,FALSE),0)  + IFERROR(VLOOKUP($K313,Mar!$H$5:$R$791,11,FALSE),0)</f>
        <v>0</v>
      </c>
      <c r="Q313" s="171">
        <f>IFERROR(VLOOKUP($K313,Abr!$H$5:$R$791,10,FALSE),0)  + IFERROR(VLOOKUP($K313,Abr!$H$5:$R$791,11,FALSE),0)</f>
        <v>0</v>
      </c>
      <c r="R313" s="171">
        <f>IFERROR(VLOOKUP($K313,May!$H$5:$R$791,10,FALSE),0)  + IFERROR(VLOOKUP($K313,May!$H$5:$R$791,11,FALSE),0)</f>
        <v>0</v>
      </c>
      <c r="S313" s="171">
        <f>IFERROR(VLOOKUP($K313,Jun!$H$5:$R$791,10,FALSE),0)  + IFERROR(VLOOKUP($K313,Jun!$H$5:$R$791,11,FALSE),0)</f>
        <v>0</v>
      </c>
      <c r="T313" s="171">
        <f>IFERROR(VLOOKUP($K313,Jul!$H$5:$R$791,10,FALSE),0)  + IFERROR(VLOOKUP($K313,Jul!$H$5:$R$791,11,FALSE),0)</f>
        <v>0</v>
      </c>
      <c r="U313" s="171">
        <f>IFERROR(VLOOKUP($K313,Ago!$H$5:$R$791,10,FALSE),0)  + IFERROR(VLOOKUP($K313,Ago!$H$5:$R$791,11,FALSE),0)</f>
        <v>0</v>
      </c>
      <c r="V313" s="171">
        <f>IFERROR(VLOOKUP($K313,Set!$H$5:$R$791,10,FALSE),0)  + IFERROR(VLOOKUP($K313,Set!$H$5:$R$791,11,FALSE),0)</f>
        <v>0</v>
      </c>
      <c r="W313" s="171">
        <f>IFERROR(VLOOKUP($K313,Oct!$H$5:$R$791,10,FALSE),0)  + IFERROR(VLOOKUP($K313,Oct!$H$5:$R$791,11,FALSE),0)</f>
        <v>0</v>
      </c>
      <c r="X313" s="171">
        <f>IFERROR(VLOOKUP($K313,Nov!$H$5:$R$791,10,FALSE),0)  + IFERROR(VLOOKUP($K313,Nov!$H$5:$R$791,11,FALSE),0)</f>
        <v>0</v>
      </c>
      <c r="Y313" s="171">
        <f>IFERROR(VLOOKUP($K313,Dic!$H$5:$R$791,10,FALSE),0)  + IFERROR(VLOOKUP($K313,Dic!$H$5:$R$791,11,FALSE),0)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IFERROR(VLOOKUP($K314,Metas!$D$4:$V$477,19,FALSE),0)</f>
        <v>0</v>
      </c>
      <c r="N314" s="171">
        <f>IFERROR(VLOOKUP($K314,Ene!$H$5:$R$791,10,FALSE),0)  + IFERROR(VLOOKUP($K314,Ene!$H$5:$R$791,11,FALSE),0)</f>
        <v>1</v>
      </c>
      <c r="O314" s="171">
        <f>IFERROR(VLOOKUP($K314,Feb!$H$5:$R$791,10,FALSE),0)  + IFERROR(VLOOKUP($K314,Feb!$H$5:$R$791,11,FALSE),0)</f>
        <v>1</v>
      </c>
      <c r="P314" s="171">
        <f>IFERROR(VLOOKUP($K314,Mar!$H$5:$R$791,10,FALSE),0)  + IFERROR(VLOOKUP($K314,Mar!$H$5:$R$791,11,FALSE),0)</f>
        <v>1</v>
      </c>
      <c r="Q314" s="171">
        <f>IFERROR(VLOOKUP($K314,Abr!$H$5:$R$791,10,FALSE),0)  + IFERROR(VLOOKUP($K314,Abr!$H$5:$R$791,11,FALSE),0)</f>
        <v>0</v>
      </c>
      <c r="R314" s="171">
        <f>IFERROR(VLOOKUP($K314,May!$H$5:$R$791,10,FALSE),0)  + IFERROR(VLOOKUP($K314,May!$H$5:$R$791,11,FALSE),0)</f>
        <v>0</v>
      </c>
      <c r="S314" s="171">
        <f>IFERROR(VLOOKUP($K314,Jun!$H$5:$R$791,10,FALSE),0)  + IFERROR(VLOOKUP($K314,Jun!$H$5:$R$791,11,FALSE),0)</f>
        <v>0</v>
      </c>
      <c r="T314" s="171">
        <f>IFERROR(VLOOKUP($K314,Jul!$H$5:$R$791,10,FALSE),0)  + IFERROR(VLOOKUP($K314,Jul!$H$5:$R$791,11,FALSE),0)</f>
        <v>0</v>
      </c>
      <c r="U314" s="171">
        <f>IFERROR(VLOOKUP($K314,Ago!$H$5:$R$791,10,FALSE),0)  + IFERROR(VLOOKUP($K314,Ago!$H$5:$R$791,11,FALSE),0)</f>
        <v>0</v>
      </c>
      <c r="V314" s="171">
        <f>IFERROR(VLOOKUP($K314,Set!$H$5:$R$791,10,FALSE),0)  + IFERROR(VLOOKUP($K314,Set!$H$5:$R$791,11,FALSE),0)</f>
        <v>0</v>
      </c>
      <c r="W314" s="171">
        <f>IFERROR(VLOOKUP($K314,Oct!$H$5:$R$791,10,FALSE),0)  + IFERROR(VLOOKUP($K314,Oct!$H$5:$R$791,11,FALSE),0)</f>
        <v>0</v>
      </c>
      <c r="X314" s="171">
        <f>IFERROR(VLOOKUP($K314,Nov!$H$5:$R$791,10,FALSE),0)  + IFERROR(VLOOKUP($K314,Nov!$H$5:$R$791,11,FALSE),0)</f>
        <v>0</v>
      </c>
      <c r="Y314" s="171">
        <f>IFERROR(VLOOKUP($K314,Dic!$H$5:$R$791,10,FALSE),0)  + IFERROR(VLOOKUP($K314,Dic!$H$5:$R$791,11,FALSE),0)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IFERROR(VLOOKUP($K315,Metas!$D$4:$V$477,19,FALSE),0)</f>
        <v>12</v>
      </c>
      <c r="N315" s="171">
        <f>IFERROR(VLOOKUP($K315,Ene!$H$5:$R$791,10,FALSE),0)  + IFERROR(VLOOKUP($K315,Ene!$H$5:$R$791,11,FALSE),0)</f>
        <v>0</v>
      </c>
      <c r="O315" s="171">
        <f>IFERROR(VLOOKUP($K315,Feb!$H$5:$R$791,10,FALSE),0)  + IFERROR(VLOOKUP($K315,Feb!$H$5:$R$791,11,FALSE),0)</f>
        <v>0</v>
      </c>
      <c r="P315" s="171">
        <f>IFERROR(VLOOKUP($K315,Mar!$H$5:$R$791,10,FALSE),0)  + IFERROR(VLOOKUP($K315,Mar!$H$5:$R$791,11,FALSE),0)</f>
        <v>0</v>
      </c>
      <c r="Q315" s="171">
        <f>IFERROR(VLOOKUP($K315,Abr!$H$5:$R$791,10,FALSE),0)  + IFERROR(VLOOKUP($K315,Abr!$H$5:$R$791,11,FALSE),0)</f>
        <v>0</v>
      </c>
      <c r="R315" s="171">
        <f>IFERROR(VLOOKUP($K315,May!$H$5:$R$791,10,FALSE),0)  + IFERROR(VLOOKUP($K315,May!$H$5:$R$791,11,FALSE),0)</f>
        <v>0</v>
      </c>
      <c r="S315" s="171">
        <f>IFERROR(VLOOKUP($K315,Jun!$H$5:$R$791,10,FALSE),0)  + IFERROR(VLOOKUP($K315,Jun!$H$5:$R$791,11,FALSE),0)</f>
        <v>0</v>
      </c>
      <c r="T315" s="171">
        <f>IFERROR(VLOOKUP($K315,Jul!$H$5:$R$791,10,FALSE),0)  + IFERROR(VLOOKUP($K315,Jul!$H$5:$R$791,11,FALSE),0)</f>
        <v>0</v>
      </c>
      <c r="U315" s="171">
        <f>IFERROR(VLOOKUP($K315,Ago!$H$5:$R$791,10,FALSE),0)  + IFERROR(VLOOKUP($K315,Ago!$H$5:$R$791,11,FALSE),0)</f>
        <v>0</v>
      </c>
      <c r="V315" s="171">
        <f>IFERROR(VLOOKUP($K315,Set!$H$5:$R$791,10,FALSE),0)  + IFERROR(VLOOKUP($K315,Set!$H$5:$R$791,11,FALSE),0)</f>
        <v>0</v>
      </c>
      <c r="W315" s="171">
        <f>IFERROR(VLOOKUP($K315,Oct!$H$5:$R$791,10,FALSE),0)  + IFERROR(VLOOKUP($K315,Oct!$H$5:$R$791,11,FALSE),0)</f>
        <v>0</v>
      </c>
      <c r="X315" s="171">
        <f>IFERROR(VLOOKUP($K315,Nov!$H$5:$R$791,10,FALSE),0)  + IFERROR(VLOOKUP($K315,Nov!$H$5:$R$791,11,FALSE),0)</f>
        <v>0</v>
      </c>
      <c r="Y315" s="171">
        <f>IFERROR(VLOOKUP($K315,Dic!$H$5:$R$791,10,FALSE),0)  + IFERROR(VLOOKUP($K315,Dic!$H$5:$R$791,11,FALSE),0)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IFERROR(VLOOKUP($K316,Metas!$D$4:$V$477,19,FALSE),0)</f>
        <v>0</v>
      </c>
      <c r="N316" s="171">
        <f>IFERROR(VLOOKUP($K316,Ene!$H$5:$R$791,10,FALSE),0)  + IFERROR(VLOOKUP($K316,Ene!$H$5:$R$791,11,FALSE),0)</f>
        <v>0</v>
      </c>
      <c r="O316" s="171">
        <f>IFERROR(VLOOKUP($K316,Feb!$H$5:$R$791,10,FALSE),0)  + IFERROR(VLOOKUP($K316,Feb!$H$5:$R$791,11,FALSE),0)</f>
        <v>0</v>
      </c>
      <c r="P316" s="171">
        <f>IFERROR(VLOOKUP($K316,Mar!$H$5:$R$791,10,FALSE),0)  + IFERROR(VLOOKUP($K316,Mar!$H$5:$R$791,11,FALSE),0)</f>
        <v>0</v>
      </c>
      <c r="Q316" s="171">
        <f>IFERROR(VLOOKUP($K316,Abr!$H$5:$R$791,10,FALSE),0)  + IFERROR(VLOOKUP($K316,Abr!$H$5:$R$791,11,FALSE),0)</f>
        <v>0</v>
      </c>
      <c r="R316" s="171">
        <f>IFERROR(VLOOKUP($K316,May!$H$5:$R$791,10,FALSE),0)  + IFERROR(VLOOKUP($K316,May!$H$5:$R$791,11,FALSE),0)</f>
        <v>0</v>
      </c>
      <c r="S316" s="171">
        <f>IFERROR(VLOOKUP($K316,Jun!$H$5:$R$791,10,FALSE),0)  + IFERROR(VLOOKUP($K316,Jun!$H$5:$R$791,11,FALSE),0)</f>
        <v>0</v>
      </c>
      <c r="T316" s="171">
        <f>IFERROR(VLOOKUP($K316,Jul!$H$5:$R$791,10,FALSE),0)  + IFERROR(VLOOKUP($K316,Jul!$H$5:$R$791,11,FALSE),0)</f>
        <v>0</v>
      </c>
      <c r="U316" s="171">
        <f>IFERROR(VLOOKUP($K316,Ago!$H$5:$R$791,10,FALSE),0)  + IFERROR(VLOOKUP($K316,Ago!$H$5:$R$791,11,FALSE),0)</f>
        <v>0</v>
      </c>
      <c r="V316" s="171">
        <f>IFERROR(VLOOKUP($K316,Set!$H$5:$R$791,10,FALSE),0)  + IFERROR(VLOOKUP($K316,Set!$H$5:$R$791,11,FALSE),0)</f>
        <v>0</v>
      </c>
      <c r="W316" s="171">
        <f>IFERROR(VLOOKUP($K316,Oct!$H$5:$R$791,10,FALSE),0)  + IFERROR(VLOOKUP($K316,Oct!$H$5:$R$791,11,FALSE),0)</f>
        <v>0</v>
      </c>
      <c r="X316" s="171">
        <f>IFERROR(VLOOKUP($K316,Nov!$H$5:$R$791,10,FALSE),0)  + IFERROR(VLOOKUP($K316,Nov!$H$5:$R$791,11,FALSE),0)</f>
        <v>0</v>
      </c>
      <c r="Y316" s="171">
        <f>IFERROR(VLOOKUP($K316,Dic!$H$5:$R$791,10,FALSE),0)  + IFERROR(VLOOKUP($K316,Dic!$H$5:$R$791,11,FALSE),0)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IFERROR(VLOOKUP($K317,Metas!$D$4:$V$477,19,FALSE),0)</f>
        <v>0</v>
      </c>
      <c r="N317" s="171">
        <f>IFERROR(VLOOKUP($K317,Ene!$H$5:$R$791,10,FALSE),0)  + IFERROR(VLOOKUP($K317,Ene!$H$5:$R$791,11,FALSE),0)</f>
        <v>4</v>
      </c>
      <c r="O317" s="171">
        <f>IFERROR(VLOOKUP($K317,Feb!$H$5:$R$791,10,FALSE),0)  + IFERROR(VLOOKUP($K317,Feb!$H$5:$R$791,11,FALSE),0)</f>
        <v>14</v>
      </c>
      <c r="P317" s="171">
        <f>IFERROR(VLOOKUP($K317,Mar!$H$5:$R$791,10,FALSE),0)  + IFERROR(VLOOKUP($K317,Mar!$H$5:$R$791,11,FALSE),0)</f>
        <v>7</v>
      </c>
      <c r="Q317" s="171">
        <f>IFERROR(VLOOKUP($K317,Abr!$H$5:$R$791,10,FALSE),0)  + IFERROR(VLOOKUP($K317,Abr!$H$5:$R$791,11,FALSE),0)</f>
        <v>0</v>
      </c>
      <c r="R317" s="171">
        <f>IFERROR(VLOOKUP($K317,May!$H$5:$R$791,10,FALSE),0)  + IFERROR(VLOOKUP($K317,May!$H$5:$R$791,11,FALSE),0)</f>
        <v>0</v>
      </c>
      <c r="S317" s="171">
        <f>IFERROR(VLOOKUP($K317,Jun!$H$5:$R$791,10,FALSE),0)  + IFERROR(VLOOKUP($K317,Jun!$H$5:$R$791,11,FALSE),0)</f>
        <v>0</v>
      </c>
      <c r="T317" s="171">
        <f>IFERROR(VLOOKUP($K317,Jul!$H$5:$R$791,10,FALSE),0)  + IFERROR(VLOOKUP($K317,Jul!$H$5:$R$791,11,FALSE),0)</f>
        <v>0</v>
      </c>
      <c r="U317" s="171">
        <f>IFERROR(VLOOKUP($K317,Ago!$H$5:$R$791,10,FALSE),0)  + IFERROR(VLOOKUP($K317,Ago!$H$5:$R$791,11,FALSE),0)</f>
        <v>0</v>
      </c>
      <c r="V317" s="171">
        <f>IFERROR(VLOOKUP($K317,Set!$H$5:$R$791,10,FALSE),0)  + IFERROR(VLOOKUP($K317,Set!$H$5:$R$791,11,FALSE),0)</f>
        <v>0</v>
      </c>
      <c r="W317" s="171">
        <f>IFERROR(VLOOKUP($K317,Oct!$H$5:$R$791,10,FALSE),0)  + IFERROR(VLOOKUP($K317,Oct!$H$5:$R$791,11,FALSE),0)</f>
        <v>0</v>
      </c>
      <c r="X317" s="171">
        <f>IFERROR(VLOOKUP($K317,Nov!$H$5:$R$791,10,FALSE),0)  + IFERROR(VLOOKUP($K317,Nov!$H$5:$R$791,11,FALSE),0)</f>
        <v>0</v>
      </c>
      <c r="Y317" s="171">
        <f>IFERROR(VLOOKUP($K317,Dic!$H$5:$R$791,10,FALSE),0)  + IFERROR(VLOOKUP($K317,Dic!$H$5:$R$791,11,FALSE),0)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IFERROR(VLOOKUP($K318,Metas!$D$4:$V$477,19,FALSE),0)</f>
        <v>0</v>
      </c>
      <c r="N318" s="171">
        <f>IFERROR(VLOOKUP($K318,Ene!$H$5:$R$791,10,FALSE),0)  + IFERROR(VLOOKUP($K318,Ene!$H$5:$R$791,11,FALSE),0)</f>
        <v>0</v>
      </c>
      <c r="O318" s="171">
        <f>IFERROR(VLOOKUP($K318,Feb!$H$5:$R$791,10,FALSE),0)  + IFERROR(VLOOKUP($K318,Feb!$H$5:$R$791,11,FALSE),0)</f>
        <v>0</v>
      </c>
      <c r="P318" s="171">
        <f>IFERROR(VLOOKUP($K318,Mar!$H$5:$R$791,10,FALSE),0)  + IFERROR(VLOOKUP($K318,Mar!$H$5:$R$791,11,FALSE),0)</f>
        <v>1</v>
      </c>
      <c r="Q318" s="171">
        <f>IFERROR(VLOOKUP($K318,Abr!$H$5:$R$791,10,FALSE),0)  + IFERROR(VLOOKUP($K318,Abr!$H$5:$R$791,11,FALSE),0)</f>
        <v>0</v>
      </c>
      <c r="R318" s="171">
        <f>IFERROR(VLOOKUP($K318,May!$H$5:$R$791,10,FALSE),0)  + IFERROR(VLOOKUP($K318,May!$H$5:$R$791,11,FALSE),0)</f>
        <v>0</v>
      </c>
      <c r="S318" s="171">
        <f>IFERROR(VLOOKUP($K318,Jun!$H$5:$R$791,10,FALSE),0)  + IFERROR(VLOOKUP($K318,Jun!$H$5:$R$791,11,FALSE),0)</f>
        <v>0</v>
      </c>
      <c r="T318" s="171">
        <f>IFERROR(VLOOKUP($K318,Jul!$H$5:$R$791,10,FALSE),0)  + IFERROR(VLOOKUP($K318,Jul!$H$5:$R$791,11,FALSE),0)</f>
        <v>0</v>
      </c>
      <c r="U318" s="171">
        <f>IFERROR(VLOOKUP($K318,Ago!$H$5:$R$791,10,FALSE),0)  + IFERROR(VLOOKUP($K318,Ago!$H$5:$R$791,11,FALSE),0)</f>
        <v>0</v>
      </c>
      <c r="V318" s="171">
        <f>IFERROR(VLOOKUP($K318,Set!$H$5:$R$791,10,FALSE),0)  + IFERROR(VLOOKUP($K318,Set!$H$5:$R$791,11,FALSE),0)</f>
        <v>0</v>
      </c>
      <c r="W318" s="171">
        <f>IFERROR(VLOOKUP($K318,Oct!$H$5:$R$791,10,FALSE),0)  + IFERROR(VLOOKUP($K318,Oct!$H$5:$R$791,11,FALSE),0)</f>
        <v>0</v>
      </c>
      <c r="X318" s="171">
        <f>IFERROR(VLOOKUP($K318,Nov!$H$5:$R$791,10,FALSE),0)  + IFERROR(VLOOKUP($K318,Nov!$H$5:$R$791,11,FALSE),0)</f>
        <v>0</v>
      </c>
      <c r="Y318" s="171">
        <f>IFERROR(VLOOKUP($K318,Dic!$H$5:$R$791,10,FALSE),0)  + IFERROR(VLOOKUP($K318,Dic!$H$5:$R$791,11,FALSE),0)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IFERROR(VLOOKUP($K319,Metas!$D$4:$V$477,19,FALSE),0)</f>
        <v>0</v>
      </c>
      <c r="N319" s="171">
        <f>IFERROR(VLOOKUP($K319,Ene!$H$5:$R$791,10,FALSE),0)  + IFERROR(VLOOKUP($K319,Ene!$H$5:$R$791,11,FALSE),0)</f>
        <v>0</v>
      </c>
      <c r="O319" s="171">
        <f>IFERROR(VLOOKUP($K319,Feb!$H$5:$R$791,10,FALSE),0)  + IFERROR(VLOOKUP($K319,Feb!$H$5:$R$791,11,FALSE),0)</f>
        <v>0</v>
      </c>
      <c r="P319" s="171">
        <f>IFERROR(VLOOKUP($K319,Mar!$H$5:$R$791,10,FALSE),0)  + IFERROR(VLOOKUP($K319,Mar!$H$5:$R$791,11,FALSE),0)</f>
        <v>0</v>
      </c>
      <c r="Q319" s="171">
        <f>IFERROR(VLOOKUP($K319,Abr!$H$5:$R$791,10,FALSE),0)  + IFERROR(VLOOKUP($K319,Abr!$H$5:$R$791,11,FALSE),0)</f>
        <v>0</v>
      </c>
      <c r="R319" s="171">
        <f>IFERROR(VLOOKUP($K319,May!$H$5:$R$791,10,FALSE),0)  + IFERROR(VLOOKUP($K319,May!$H$5:$R$791,11,FALSE),0)</f>
        <v>0</v>
      </c>
      <c r="S319" s="171">
        <f>IFERROR(VLOOKUP($K319,Jun!$H$5:$R$791,10,FALSE),0)  + IFERROR(VLOOKUP($K319,Jun!$H$5:$R$791,11,FALSE),0)</f>
        <v>0</v>
      </c>
      <c r="T319" s="171">
        <f>IFERROR(VLOOKUP($K319,Jul!$H$5:$R$791,10,FALSE),0)  + IFERROR(VLOOKUP($K319,Jul!$H$5:$R$791,11,FALSE),0)</f>
        <v>0</v>
      </c>
      <c r="U319" s="171">
        <f>IFERROR(VLOOKUP($K319,Ago!$H$5:$R$791,10,FALSE),0)  + IFERROR(VLOOKUP($K319,Ago!$H$5:$R$791,11,FALSE),0)</f>
        <v>0</v>
      </c>
      <c r="V319" s="171">
        <f>IFERROR(VLOOKUP($K319,Set!$H$5:$R$791,10,FALSE),0)  + IFERROR(VLOOKUP($K319,Set!$H$5:$R$791,11,FALSE),0)</f>
        <v>0</v>
      </c>
      <c r="W319" s="171">
        <f>IFERROR(VLOOKUP($K319,Oct!$H$5:$R$791,10,FALSE),0)  + IFERROR(VLOOKUP($K319,Oct!$H$5:$R$791,11,FALSE),0)</f>
        <v>0</v>
      </c>
      <c r="X319" s="171">
        <f>IFERROR(VLOOKUP($K319,Nov!$H$5:$R$791,10,FALSE),0)  + IFERROR(VLOOKUP($K319,Nov!$H$5:$R$791,11,FALSE),0)</f>
        <v>0</v>
      </c>
      <c r="Y319" s="171">
        <f>IFERROR(VLOOKUP($K319,Dic!$H$5:$R$791,10,FALSE),0)  + IFERROR(VLOOKUP($K319,Dic!$H$5:$R$791,11,FALSE),0)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IFERROR(VLOOKUP($K320,Metas!$D$4:$V$477,19,FALSE),0)</f>
        <v>69</v>
      </c>
      <c r="N320" s="171">
        <f>IFERROR(VLOOKUP($K320,Ene!$H$5:$R$791,10,FALSE),0)  + IFERROR(VLOOKUP($K320,Ene!$H$5:$R$791,11,FALSE),0)</f>
        <v>4</v>
      </c>
      <c r="O320" s="171">
        <f>IFERROR(VLOOKUP($K320,Feb!$H$5:$R$791,10,FALSE),0)  + IFERROR(VLOOKUP($K320,Feb!$H$5:$R$791,11,FALSE),0)</f>
        <v>8</v>
      </c>
      <c r="P320" s="171">
        <f>IFERROR(VLOOKUP($K320,Mar!$H$5:$R$791,10,FALSE),0)  + IFERROR(VLOOKUP($K320,Mar!$H$5:$R$791,11,FALSE),0)</f>
        <v>0</v>
      </c>
      <c r="Q320" s="171">
        <f>IFERROR(VLOOKUP($K320,Abr!$H$5:$R$791,10,FALSE),0)  + IFERROR(VLOOKUP($K320,Abr!$H$5:$R$791,11,FALSE),0)</f>
        <v>0</v>
      </c>
      <c r="R320" s="171">
        <f>IFERROR(VLOOKUP($K320,May!$H$5:$R$791,10,FALSE),0)  + IFERROR(VLOOKUP($K320,May!$H$5:$R$791,11,FALSE),0)</f>
        <v>0</v>
      </c>
      <c r="S320" s="171">
        <f>IFERROR(VLOOKUP($K320,Jun!$H$5:$R$791,10,FALSE),0)  + IFERROR(VLOOKUP($K320,Jun!$H$5:$R$791,11,FALSE),0)</f>
        <v>0</v>
      </c>
      <c r="T320" s="171">
        <f>IFERROR(VLOOKUP($K320,Jul!$H$5:$R$791,10,FALSE),0)  + IFERROR(VLOOKUP($K320,Jul!$H$5:$R$791,11,FALSE),0)</f>
        <v>0</v>
      </c>
      <c r="U320" s="171">
        <f>IFERROR(VLOOKUP($K320,Ago!$H$5:$R$791,10,FALSE),0)  + IFERROR(VLOOKUP($K320,Ago!$H$5:$R$791,11,FALSE),0)</f>
        <v>0</v>
      </c>
      <c r="V320" s="171">
        <f>IFERROR(VLOOKUP($K320,Set!$H$5:$R$791,10,FALSE),0)  + IFERROR(VLOOKUP($K320,Set!$H$5:$R$791,11,FALSE),0)</f>
        <v>0</v>
      </c>
      <c r="W320" s="171">
        <f>IFERROR(VLOOKUP($K320,Oct!$H$5:$R$791,10,FALSE),0)  + IFERROR(VLOOKUP($K320,Oct!$H$5:$R$791,11,FALSE),0)</f>
        <v>0</v>
      </c>
      <c r="X320" s="171">
        <f>IFERROR(VLOOKUP($K320,Nov!$H$5:$R$791,10,FALSE),0)  + IFERROR(VLOOKUP($K320,Nov!$H$5:$R$791,11,FALSE),0)</f>
        <v>0</v>
      </c>
      <c r="Y320" s="171">
        <f>IFERROR(VLOOKUP($K320,Dic!$H$5:$R$791,10,FALSE),0)  + IFERROR(VLOOKUP($K320,Dic!$H$5:$R$791,11,FALSE),0)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IFERROR(VLOOKUP($K321,Metas!$D$4:$V$477,19,FALSE),0)</f>
        <v>0</v>
      </c>
      <c r="N321" s="171">
        <f>IFERROR(VLOOKUP($K321,Ene!$H$5:$R$791,10,FALSE),0)  + IFERROR(VLOOKUP($K321,Ene!$H$5:$R$791,11,FALSE),0)</f>
        <v>0</v>
      </c>
      <c r="O321" s="171">
        <f>IFERROR(VLOOKUP($K321,Feb!$H$5:$R$791,10,FALSE),0)  + IFERROR(VLOOKUP($K321,Feb!$H$5:$R$791,11,FALSE),0)</f>
        <v>0</v>
      </c>
      <c r="P321" s="171">
        <f>IFERROR(VLOOKUP($K321,Mar!$H$5:$R$791,10,FALSE),0)  + IFERROR(VLOOKUP($K321,Mar!$H$5:$R$791,11,FALSE),0)</f>
        <v>0</v>
      </c>
      <c r="Q321" s="171">
        <f>IFERROR(VLOOKUP($K321,Abr!$H$5:$R$791,10,FALSE),0)  + IFERROR(VLOOKUP($K321,Abr!$H$5:$R$791,11,FALSE),0)</f>
        <v>0</v>
      </c>
      <c r="R321" s="171">
        <f>IFERROR(VLOOKUP($K321,May!$H$5:$R$791,10,FALSE),0)  + IFERROR(VLOOKUP($K321,May!$H$5:$R$791,11,FALSE),0)</f>
        <v>0</v>
      </c>
      <c r="S321" s="171">
        <f>IFERROR(VLOOKUP($K321,Jun!$H$5:$R$791,10,FALSE),0)  + IFERROR(VLOOKUP($K321,Jun!$H$5:$R$791,11,FALSE),0)</f>
        <v>0</v>
      </c>
      <c r="T321" s="171">
        <f>IFERROR(VLOOKUP($K321,Jul!$H$5:$R$791,10,FALSE),0)  + IFERROR(VLOOKUP($K321,Jul!$H$5:$R$791,11,FALSE),0)</f>
        <v>0</v>
      </c>
      <c r="U321" s="171">
        <f>IFERROR(VLOOKUP($K321,Ago!$H$5:$R$791,10,FALSE),0)  + IFERROR(VLOOKUP($K321,Ago!$H$5:$R$791,11,FALSE),0)</f>
        <v>0</v>
      </c>
      <c r="V321" s="171">
        <f>IFERROR(VLOOKUP($K321,Set!$H$5:$R$791,10,FALSE),0)  + IFERROR(VLOOKUP($K321,Set!$H$5:$R$791,11,FALSE),0)</f>
        <v>0</v>
      </c>
      <c r="W321" s="171">
        <f>IFERROR(VLOOKUP($K321,Oct!$H$5:$R$791,10,FALSE),0)  + IFERROR(VLOOKUP($K321,Oct!$H$5:$R$791,11,FALSE),0)</f>
        <v>0</v>
      </c>
      <c r="X321" s="171">
        <f>IFERROR(VLOOKUP($K321,Nov!$H$5:$R$791,10,FALSE),0)  + IFERROR(VLOOKUP($K321,Nov!$H$5:$R$791,11,FALSE),0)</f>
        <v>0</v>
      </c>
      <c r="Y321" s="171">
        <f>IFERROR(VLOOKUP($K321,Dic!$H$5:$R$791,10,FALSE),0)  + IFERROR(VLOOKUP($K321,Dic!$H$5:$R$791,11,FALSE),0)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IFERROR(VLOOKUP($K322,Metas!$D$4:$V$477,19,FALSE),0)</f>
        <v>7</v>
      </c>
      <c r="N322" s="171">
        <f>IFERROR(VLOOKUP($K322,Ene!$H$5:$R$791,10,FALSE),0)  + IFERROR(VLOOKUP($K322,Ene!$H$5:$R$791,11,FALSE),0)</f>
        <v>5</v>
      </c>
      <c r="O322" s="171">
        <f>IFERROR(VLOOKUP($K322,Feb!$H$5:$R$791,10,FALSE),0)  + IFERROR(VLOOKUP($K322,Feb!$H$5:$R$791,11,FALSE),0)</f>
        <v>1</v>
      </c>
      <c r="P322" s="171">
        <f>IFERROR(VLOOKUP($K322,Mar!$H$5:$R$791,10,FALSE),0)  + IFERROR(VLOOKUP($K322,Mar!$H$5:$R$791,11,FALSE),0)</f>
        <v>0</v>
      </c>
      <c r="Q322" s="171">
        <f>IFERROR(VLOOKUP($K322,Abr!$H$5:$R$791,10,FALSE),0)  + IFERROR(VLOOKUP($K322,Abr!$H$5:$R$791,11,FALSE),0)</f>
        <v>0</v>
      </c>
      <c r="R322" s="171">
        <f>IFERROR(VLOOKUP($K322,May!$H$5:$R$791,10,FALSE),0)  + IFERROR(VLOOKUP($K322,May!$H$5:$R$791,11,FALSE),0)</f>
        <v>0</v>
      </c>
      <c r="S322" s="171">
        <f>IFERROR(VLOOKUP($K322,Jun!$H$5:$R$791,10,FALSE),0)  + IFERROR(VLOOKUP($K322,Jun!$H$5:$R$791,11,FALSE),0)</f>
        <v>0</v>
      </c>
      <c r="T322" s="171">
        <f>IFERROR(VLOOKUP($K322,Jul!$H$5:$R$791,10,FALSE),0)  + IFERROR(VLOOKUP($K322,Jul!$H$5:$R$791,11,FALSE),0)</f>
        <v>0</v>
      </c>
      <c r="U322" s="171">
        <f>IFERROR(VLOOKUP($K322,Ago!$H$5:$R$791,10,FALSE),0)  + IFERROR(VLOOKUP($K322,Ago!$H$5:$R$791,11,FALSE),0)</f>
        <v>0</v>
      </c>
      <c r="V322" s="171">
        <f>IFERROR(VLOOKUP($K322,Set!$H$5:$R$791,10,FALSE),0)  + IFERROR(VLOOKUP($K322,Set!$H$5:$R$791,11,FALSE),0)</f>
        <v>0</v>
      </c>
      <c r="W322" s="171">
        <f>IFERROR(VLOOKUP($K322,Oct!$H$5:$R$791,10,FALSE),0)  + IFERROR(VLOOKUP($K322,Oct!$H$5:$R$791,11,FALSE),0)</f>
        <v>0</v>
      </c>
      <c r="X322" s="171">
        <f>IFERROR(VLOOKUP($K322,Nov!$H$5:$R$791,10,FALSE),0)  + IFERROR(VLOOKUP($K322,Nov!$H$5:$R$791,11,FALSE),0)</f>
        <v>0</v>
      </c>
      <c r="Y322" s="171">
        <f>IFERROR(VLOOKUP($K322,Dic!$H$5:$R$791,10,FALSE),0)  + IFERROR(VLOOKUP($K322,Dic!$H$5:$R$791,11,FALSE),0)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IFERROR(VLOOKUP($K323,Metas!$D$4:$V$477,19,FALSE),0)</f>
        <v>0</v>
      </c>
      <c r="N323" s="171">
        <f>IFERROR(VLOOKUP($K323,Ene!$H$5:$R$791,10,FALSE),0)  + IFERROR(VLOOKUP($K323,Ene!$H$5:$R$791,11,FALSE),0)</f>
        <v>0</v>
      </c>
      <c r="O323" s="171">
        <f>IFERROR(VLOOKUP($K323,Feb!$H$5:$R$791,10,FALSE),0)  + IFERROR(VLOOKUP($K323,Feb!$H$5:$R$791,11,FALSE),0)</f>
        <v>0</v>
      </c>
      <c r="P323" s="171">
        <f>IFERROR(VLOOKUP($K323,Mar!$H$5:$R$791,10,FALSE),0)  + IFERROR(VLOOKUP($K323,Mar!$H$5:$R$791,11,FALSE),0)</f>
        <v>2</v>
      </c>
      <c r="Q323" s="171">
        <f>IFERROR(VLOOKUP($K323,Abr!$H$5:$R$791,10,FALSE),0)  + IFERROR(VLOOKUP($K323,Abr!$H$5:$R$791,11,FALSE),0)</f>
        <v>0</v>
      </c>
      <c r="R323" s="171">
        <f>IFERROR(VLOOKUP($K323,May!$H$5:$R$791,10,FALSE),0)  + IFERROR(VLOOKUP($K323,May!$H$5:$R$791,11,FALSE),0)</f>
        <v>0</v>
      </c>
      <c r="S323" s="171">
        <f>IFERROR(VLOOKUP($K323,Jun!$H$5:$R$791,10,FALSE),0)  + IFERROR(VLOOKUP($K323,Jun!$H$5:$R$791,11,FALSE),0)</f>
        <v>0</v>
      </c>
      <c r="T323" s="171">
        <f>IFERROR(VLOOKUP($K323,Jul!$H$5:$R$791,10,FALSE),0)  + IFERROR(VLOOKUP($K323,Jul!$H$5:$R$791,11,FALSE),0)</f>
        <v>0</v>
      </c>
      <c r="U323" s="171">
        <f>IFERROR(VLOOKUP($K323,Ago!$H$5:$R$791,10,FALSE),0)  + IFERROR(VLOOKUP($K323,Ago!$H$5:$R$791,11,FALSE),0)</f>
        <v>0</v>
      </c>
      <c r="V323" s="171">
        <f>IFERROR(VLOOKUP($K323,Set!$H$5:$R$791,10,FALSE),0)  + IFERROR(VLOOKUP($K323,Set!$H$5:$R$791,11,FALSE),0)</f>
        <v>0</v>
      </c>
      <c r="W323" s="171">
        <f>IFERROR(VLOOKUP($K323,Oct!$H$5:$R$791,10,FALSE),0)  + IFERROR(VLOOKUP($K323,Oct!$H$5:$R$791,11,FALSE),0)</f>
        <v>0</v>
      </c>
      <c r="X323" s="171">
        <f>IFERROR(VLOOKUP($K323,Nov!$H$5:$R$791,10,FALSE),0)  + IFERROR(VLOOKUP($K323,Nov!$H$5:$R$791,11,FALSE),0)</f>
        <v>0</v>
      </c>
      <c r="Y323" s="171">
        <f>IFERROR(VLOOKUP($K323,Dic!$H$5:$R$791,10,FALSE),0)  + IFERROR(VLOOKUP($K323,Dic!$H$5:$R$791,11,FALSE),0)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IFERROR(VLOOKUP($K324,Metas!$D$4:$V$477,19,FALSE),0)</f>
        <v>48</v>
      </c>
      <c r="N324" s="171">
        <f>IFERROR(VLOOKUP($K324,Ene!$H$5:$R$791,10,FALSE),0)  + IFERROR(VLOOKUP($K324,Ene!$H$5:$R$791,11,FALSE),0)</f>
        <v>0</v>
      </c>
      <c r="O324" s="171">
        <f>IFERROR(VLOOKUP($K324,Feb!$H$5:$R$791,10,FALSE),0)  + IFERROR(VLOOKUP($K324,Feb!$H$5:$R$791,11,FALSE),0)</f>
        <v>0</v>
      </c>
      <c r="P324" s="171">
        <f>IFERROR(VLOOKUP($K324,Mar!$H$5:$R$791,10,FALSE),0)  + IFERROR(VLOOKUP($K324,Mar!$H$5:$R$791,11,FALSE),0)</f>
        <v>0</v>
      </c>
      <c r="Q324" s="171">
        <f>IFERROR(VLOOKUP($K324,Abr!$H$5:$R$791,10,FALSE),0)  + IFERROR(VLOOKUP($K324,Abr!$H$5:$R$791,11,FALSE),0)</f>
        <v>0</v>
      </c>
      <c r="R324" s="171">
        <f>IFERROR(VLOOKUP($K324,May!$H$5:$R$791,10,FALSE),0)  + IFERROR(VLOOKUP($K324,May!$H$5:$R$791,11,FALSE),0)</f>
        <v>0</v>
      </c>
      <c r="S324" s="171">
        <f>IFERROR(VLOOKUP($K324,Jun!$H$5:$R$791,10,FALSE),0)  + IFERROR(VLOOKUP($K324,Jun!$H$5:$R$791,11,FALSE),0)</f>
        <v>0</v>
      </c>
      <c r="T324" s="171">
        <f>IFERROR(VLOOKUP($K324,Jul!$H$5:$R$791,10,FALSE),0)  + IFERROR(VLOOKUP($K324,Jul!$H$5:$R$791,11,FALSE),0)</f>
        <v>0</v>
      </c>
      <c r="U324" s="171">
        <f>IFERROR(VLOOKUP($K324,Ago!$H$5:$R$791,10,FALSE),0)  + IFERROR(VLOOKUP($K324,Ago!$H$5:$R$791,11,FALSE),0)</f>
        <v>0</v>
      </c>
      <c r="V324" s="171">
        <f>IFERROR(VLOOKUP($K324,Set!$H$5:$R$791,10,FALSE),0)  + IFERROR(VLOOKUP($K324,Set!$H$5:$R$791,11,FALSE),0)</f>
        <v>0</v>
      </c>
      <c r="W324" s="171">
        <f>IFERROR(VLOOKUP($K324,Oct!$H$5:$R$791,10,FALSE),0)  + IFERROR(VLOOKUP($K324,Oct!$H$5:$R$791,11,FALSE),0)</f>
        <v>0</v>
      </c>
      <c r="X324" s="171">
        <f>IFERROR(VLOOKUP($K324,Nov!$H$5:$R$791,10,FALSE),0)  + IFERROR(VLOOKUP($K324,Nov!$H$5:$R$791,11,FALSE),0)</f>
        <v>0</v>
      </c>
      <c r="Y324" s="171">
        <f>IFERROR(VLOOKUP($K324,Dic!$H$5:$R$791,10,FALSE),0)  + IFERROR(VLOOKUP($K324,Dic!$H$5:$R$791,11,FALSE),0)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IFERROR(VLOOKUP($K325,Metas!$D$4:$V$477,19,FALSE),0)</f>
        <v>26</v>
      </c>
      <c r="N325" s="171">
        <f>IFERROR(VLOOKUP($K325,Ene!$H$5:$R$791,10,FALSE),0)  + IFERROR(VLOOKUP($K325,Ene!$H$5:$R$791,11,FALSE),0)</f>
        <v>5</v>
      </c>
      <c r="O325" s="171">
        <f>IFERROR(VLOOKUP($K325,Feb!$H$5:$R$791,10,FALSE),0)  + IFERROR(VLOOKUP($K325,Feb!$H$5:$R$791,11,FALSE),0)</f>
        <v>3</v>
      </c>
      <c r="P325" s="171">
        <f>IFERROR(VLOOKUP($K325,Mar!$H$5:$R$791,10,FALSE),0)  + IFERROR(VLOOKUP($K325,Mar!$H$5:$R$791,11,FALSE),0)</f>
        <v>3</v>
      </c>
      <c r="Q325" s="171">
        <f>IFERROR(VLOOKUP($K325,Abr!$H$5:$R$791,10,FALSE),0)  + IFERROR(VLOOKUP($K325,Abr!$H$5:$R$791,11,FALSE),0)</f>
        <v>0</v>
      </c>
      <c r="R325" s="171">
        <f>IFERROR(VLOOKUP($K325,May!$H$5:$R$791,10,FALSE),0)  + IFERROR(VLOOKUP($K325,May!$H$5:$R$791,11,FALSE),0)</f>
        <v>0</v>
      </c>
      <c r="S325" s="171">
        <f>IFERROR(VLOOKUP($K325,Jun!$H$5:$R$791,10,FALSE),0)  + IFERROR(VLOOKUP($K325,Jun!$H$5:$R$791,11,FALSE),0)</f>
        <v>0</v>
      </c>
      <c r="T325" s="171">
        <f>IFERROR(VLOOKUP($K325,Jul!$H$5:$R$791,10,FALSE),0)  + IFERROR(VLOOKUP($K325,Jul!$H$5:$R$791,11,FALSE),0)</f>
        <v>0</v>
      </c>
      <c r="U325" s="171">
        <f>IFERROR(VLOOKUP($K325,Ago!$H$5:$R$791,10,FALSE),0)  + IFERROR(VLOOKUP($K325,Ago!$H$5:$R$791,11,FALSE),0)</f>
        <v>0</v>
      </c>
      <c r="V325" s="171">
        <f>IFERROR(VLOOKUP($K325,Set!$H$5:$R$791,10,FALSE),0)  + IFERROR(VLOOKUP($K325,Set!$H$5:$R$791,11,FALSE),0)</f>
        <v>0</v>
      </c>
      <c r="W325" s="171">
        <f>IFERROR(VLOOKUP($K325,Oct!$H$5:$R$791,10,FALSE),0)  + IFERROR(VLOOKUP($K325,Oct!$H$5:$R$791,11,FALSE),0)</f>
        <v>0</v>
      </c>
      <c r="X325" s="171">
        <f>IFERROR(VLOOKUP($K325,Nov!$H$5:$R$791,10,FALSE),0)  + IFERROR(VLOOKUP($K325,Nov!$H$5:$R$791,11,FALSE),0)</f>
        <v>0</v>
      </c>
      <c r="Y325" s="171">
        <f>IFERROR(VLOOKUP($K325,Dic!$H$5:$R$791,10,FALSE),0)  + IFERROR(VLOOKUP($K325,Dic!$H$5:$R$791,11,FALSE),0)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IFERROR(VLOOKUP($K326,Metas!$D$4:$V$477,19,FALSE),0)</f>
        <v>0</v>
      </c>
      <c r="N326" s="171">
        <f>IFERROR(VLOOKUP($K326,Ene!$H$5:$R$791,10,FALSE),0)  + IFERROR(VLOOKUP($K326,Ene!$H$5:$R$791,11,FALSE),0)</f>
        <v>0</v>
      </c>
      <c r="O326" s="171">
        <f>IFERROR(VLOOKUP($K326,Feb!$H$5:$R$791,10,FALSE),0)  + IFERROR(VLOOKUP($K326,Feb!$H$5:$R$791,11,FALSE),0)</f>
        <v>0</v>
      </c>
      <c r="P326" s="171">
        <f>IFERROR(VLOOKUP($K326,Mar!$H$5:$R$791,10,FALSE),0)  + IFERROR(VLOOKUP($K326,Mar!$H$5:$R$791,11,FALSE),0)</f>
        <v>0</v>
      </c>
      <c r="Q326" s="171">
        <f>IFERROR(VLOOKUP($K326,Abr!$H$5:$R$791,10,FALSE),0)  + IFERROR(VLOOKUP($K326,Abr!$H$5:$R$791,11,FALSE),0)</f>
        <v>0</v>
      </c>
      <c r="R326" s="171">
        <f>IFERROR(VLOOKUP($K326,May!$H$5:$R$791,10,FALSE),0)  + IFERROR(VLOOKUP($K326,May!$H$5:$R$791,11,FALSE),0)</f>
        <v>0</v>
      </c>
      <c r="S326" s="171">
        <f>IFERROR(VLOOKUP($K326,Jun!$H$5:$R$791,10,FALSE),0)  + IFERROR(VLOOKUP($K326,Jun!$H$5:$R$791,11,FALSE),0)</f>
        <v>0</v>
      </c>
      <c r="T326" s="171">
        <f>IFERROR(VLOOKUP($K326,Jul!$H$5:$R$791,10,FALSE),0)  + IFERROR(VLOOKUP($K326,Jul!$H$5:$R$791,11,FALSE),0)</f>
        <v>0</v>
      </c>
      <c r="U326" s="171">
        <f>IFERROR(VLOOKUP($K326,Ago!$H$5:$R$791,10,FALSE),0)  + IFERROR(VLOOKUP($K326,Ago!$H$5:$R$791,11,FALSE),0)</f>
        <v>0</v>
      </c>
      <c r="V326" s="171">
        <f>IFERROR(VLOOKUP($K326,Set!$H$5:$R$791,10,FALSE),0)  + IFERROR(VLOOKUP($K326,Set!$H$5:$R$791,11,FALSE),0)</f>
        <v>0</v>
      </c>
      <c r="W326" s="171">
        <f>IFERROR(VLOOKUP($K326,Oct!$H$5:$R$791,10,FALSE),0)  + IFERROR(VLOOKUP($K326,Oct!$H$5:$R$791,11,FALSE),0)</f>
        <v>0</v>
      </c>
      <c r="X326" s="171">
        <f>IFERROR(VLOOKUP($K326,Nov!$H$5:$R$791,10,FALSE),0)  + IFERROR(VLOOKUP($K326,Nov!$H$5:$R$791,11,FALSE),0)</f>
        <v>0</v>
      </c>
      <c r="Y326" s="171">
        <f>IFERROR(VLOOKUP($K326,Dic!$H$5:$R$791,10,FALSE),0)  + IFERROR(VLOOKUP($K326,Dic!$H$5:$R$791,11,FALSE),0)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IFERROR(VLOOKUP($K327,Metas!$D$4:$V$477,19,FALSE),0)</f>
        <v>0</v>
      </c>
      <c r="N327" s="171">
        <f>IFERROR(VLOOKUP($K327,Ene!$H$5:$R$791,10,FALSE),0)  + IFERROR(VLOOKUP($K327,Ene!$H$5:$R$791,11,FALSE),0)</f>
        <v>5</v>
      </c>
      <c r="O327" s="171">
        <f>IFERROR(VLOOKUP($K327,Feb!$H$5:$R$791,10,FALSE),0)  + IFERROR(VLOOKUP($K327,Feb!$H$5:$R$791,11,FALSE),0)</f>
        <v>0</v>
      </c>
      <c r="P327" s="171">
        <f>IFERROR(VLOOKUP($K327,Mar!$H$5:$R$791,10,FALSE),0)  + IFERROR(VLOOKUP($K327,Mar!$H$5:$R$791,11,FALSE),0)</f>
        <v>0</v>
      </c>
      <c r="Q327" s="171">
        <f>IFERROR(VLOOKUP($K327,Abr!$H$5:$R$791,10,FALSE),0)  + IFERROR(VLOOKUP($K327,Abr!$H$5:$R$791,11,FALSE),0)</f>
        <v>0</v>
      </c>
      <c r="R327" s="171">
        <f>IFERROR(VLOOKUP($K327,May!$H$5:$R$791,10,FALSE),0)  + IFERROR(VLOOKUP($K327,May!$H$5:$R$791,11,FALSE),0)</f>
        <v>0</v>
      </c>
      <c r="S327" s="171">
        <f>IFERROR(VLOOKUP($K327,Jun!$H$5:$R$791,10,FALSE),0)  + IFERROR(VLOOKUP($K327,Jun!$H$5:$R$791,11,FALSE),0)</f>
        <v>0</v>
      </c>
      <c r="T327" s="171">
        <f>IFERROR(VLOOKUP($K327,Jul!$H$5:$R$791,10,FALSE),0)  + IFERROR(VLOOKUP($K327,Jul!$H$5:$R$791,11,FALSE),0)</f>
        <v>0</v>
      </c>
      <c r="U327" s="171">
        <f>IFERROR(VLOOKUP($K327,Ago!$H$5:$R$791,10,FALSE),0)  + IFERROR(VLOOKUP($K327,Ago!$H$5:$R$791,11,FALSE),0)</f>
        <v>0</v>
      </c>
      <c r="V327" s="171">
        <f>IFERROR(VLOOKUP($K327,Set!$H$5:$R$791,10,FALSE),0)  + IFERROR(VLOOKUP($K327,Set!$H$5:$R$791,11,FALSE),0)</f>
        <v>0</v>
      </c>
      <c r="W327" s="171">
        <f>IFERROR(VLOOKUP($K327,Oct!$H$5:$R$791,10,FALSE),0)  + IFERROR(VLOOKUP($K327,Oct!$H$5:$R$791,11,FALSE),0)</f>
        <v>0</v>
      </c>
      <c r="X327" s="171">
        <f>IFERROR(VLOOKUP($K327,Nov!$H$5:$R$791,10,FALSE),0)  + IFERROR(VLOOKUP($K327,Nov!$H$5:$R$791,11,FALSE),0)</f>
        <v>0</v>
      </c>
      <c r="Y327" s="171">
        <f>IFERROR(VLOOKUP($K327,Dic!$H$5:$R$791,10,FALSE),0)  + IFERROR(VLOOKUP($K327,Dic!$H$5:$R$791,11,FALSE),0)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IFERROR(VLOOKUP($K328,Metas!$D$4:$V$477,19,FALSE),0)</f>
        <v>109</v>
      </c>
      <c r="N328" s="171">
        <f>IFERROR(VLOOKUP($K328,Ene!$H$5:$R$791,10,FALSE),0)  + IFERROR(VLOOKUP($K328,Ene!$H$5:$R$791,11,FALSE),0)</f>
        <v>4</v>
      </c>
      <c r="O328" s="171">
        <f>IFERROR(VLOOKUP($K328,Feb!$H$5:$R$791,10,FALSE),0)  + IFERROR(VLOOKUP($K328,Feb!$H$5:$R$791,11,FALSE),0)</f>
        <v>0</v>
      </c>
      <c r="P328" s="171">
        <f>IFERROR(VLOOKUP($K328,Mar!$H$5:$R$791,10,FALSE),0)  + IFERROR(VLOOKUP($K328,Mar!$H$5:$R$791,11,FALSE),0)</f>
        <v>0</v>
      </c>
      <c r="Q328" s="171">
        <f>IFERROR(VLOOKUP($K328,Abr!$H$5:$R$791,10,FALSE),0)  + IFERROR(VLOOKUP($K328,Abr!$H$5:$R$791,11,FALSE),0)</f>
        <v>0</v>
      </c>
      <c r="R328" s="171">
        <f>IFERROR(VLOOKUP($K328,May!$H$5:$R$791,10,FALSE),0)  + IFERROR(VLOOKUP($K328,May!$H$5:$R$791,11,FALSE),0)</f>
        <v>0</v>
      </c>
      <c r="S328" s="171">
        <f>IFERROR(VLOOKUP($K328,Jun!$H$5:$R$791,10,FALSE),0)  + IFERROR(VLOOKUP($K328,Jun!$H$5:$R$791,11,FALSE),0)</f>
        <v>0</v>
      </c>
      <c r="T328" s="171">
        <f>IFERROR(VLOOKUP($K328,Jul!$H$5:$R$791,10,FALSE),0)  + IFERROR(VLOOKUP($K328,Jul!$H$5:$R$791,11,FALSE),0)</f>
        <v>0</v>
      </c>
      <c r="U328" s="171">
        <f>IFERROR(VLOOKUP($K328,Ago!$H$5:$R$791,10,FALSE),0)  + IFERROR(VLOOKUP($K328,Ago!$H$5:$R$791,11,FALSE),0)</f>
        <v>0</v>
      </c>
      <c r="V328" s="171">
        <f>IFERROR(VLOOKUP($K328,Set!$H$5:$R$791,10,FALSE),0)  + IFERROR(VLOOKUP($K328,Set!$H$5:$R$791,11,FALSE),0)</f>
        <v>0</v>
      </c>
      <c r="W328" s="171">
        <f>IFERROR(VLOOKUP($K328,Oct!$H$5:$R$791,10,FALSE),0)  + IFERROR(VLOOKUP($K328,Oct!$H$5:$R$791,11,FALSE),0)</f>
        <v>0</v>
      </c>
      <c r="X328" s="171">
        <f>IFERROR(VLOOKUP($K328,Nov!$H$5:$R$791,10,FALSE),0)  + IFERROR(VLOOKUP($K328,Nov!$H$5:$R$791,11,FALSE),0)</f>
        <v>0</v>
      </c>
      <c r="Y328" s="171">
        <f>IFERROR(VLOOKUP($K328,Dic!$H$5:$R$791,10,FALSE),0)  + IFERROR(VLOOKUP($K328,Dic!$H$5:$R$791,11,FALSE),0)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IFERROR(VLOOKUP($K329,Metas!$D$4:$V$477,19,FALSE),0)</f>
        <v>117</v>
      </c>
      <c r="N329" s="171">
        <f>IFERROR(VLOOKUP($K329,Ene!$H$5:$R$791,10,FALSE),0)  + IFERROR(VLOOKUP($K329,Ene!$H$5:$R$791,11,FALSE),0)</f>
        <v>6</v>
      </c>
      <c r="O329" s="171">
        <f>IFERROR(VLOOKUP($K329,Feb!$H$5:$R$791,10,FALSE),0)  + IFERROR(VLOOKUP($K329,Feb!$H$5:$R$791,11,FALSE),0)</f>
        <v>5</v>
      </c>
      <c r="P329" s="171">
        <f>IFERROR(VLOOKUP($K329,Mar!$H$5:$R$791,10,FALSE),0)  + IFERROR(VLOOKUP($K329,Mar!$H$5:$R$791,11,FALSE),0)</f>
        <v>7</v>
      </c>
      <c r="Q329" s="171">
        <f>IFERROR(VLOOKUP($K329,Abr!$H$5:$R$791,10,FALSE),0)  + IFERROR(VLOOKUP($K329,Abr!$H$5:$R$791,11,FALSE),0)</f>
        <v>0</v>
      </c>
      <c r="R329" s="171">
        <f>IFERROR(VLOOKUP($K329,May!$H$5:$R$791,10,FALSE),0)  + IFERROR(VLOOKUP($K329,May!$H$5:$R$791,11,FALSE),0)</f>
        <v>0</v>
      </c>
      <c r="S329" s="171">
        <f>IFERROR(VLOOKUP($K329,Jun!$H$5:$R$791,10,FALSE),0)  + IFERROR(VLOOKUP($K329,Jun!$H$5:$R$791,11,FALSE),0)</f>
        <v>0</v>
      </c>
      <c r="T329" s="171">
        <f>IFERROR(VLOOKUP($K329,Jul!$H$5:$R$791,10,FALSE),0)  + IFERROR(VLOOKUP($K329,Jul!$H$5:$R$791,11,FALSE),0)</f>
        <v>0</v>
      </c>
      <c r="U329" s="171">
        <f>IFERROR(VLOOKUP($K329,Ago!$H$5:$R$791,10,FALSE),0)  + IFERROR(VLOOKUP($K329,Ago!$H$5:$R$791,11,FALSE),0)</f>
        <v>0</v>
      </c>
      <c r="V329" s="171">
        <f>IFERROR(VLOOKUP($K329,Set!$H$5:$R$791,10,FALSE),0)  + IFERROR(VLOOKUP($K329,Set!$H$5:$R$791,11,FALSE),0)</f>
        <v>0</v>
      </c>
      <c r="W329" s="171">
        <f>IFERROR(VLOOKUP($K329,Oct!$H$5:$R$791,10,FALSE),0)  + IFERROR(VLOOKUP($K329,Oct!$H$5:$R$791,11,FALSE),0)</f>
        <v>0</v>
      </c>
      <c r="X329" s="171">
        <f>IFERROR(VLOOKUP($K329,Nov!$H$5:$R$791,10,FALSE),0)  + IFERROR(VLOOKUP($K329,Nov!$H$5:$R$791,11,FALSE),0)</f>
        <v>0</v>
      </c>
      <c r="Y329" s="171">
        <f>IFERROR(VLOOKUP($K329,Dic!$H$5:$R$791,10,FALSE),0)  + IFERROR(VLOOKUP($K329,Dic!$H$5:$R$791,11,FALSE),0)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IFERROR(VLOOKUP($K330,Metas!$D$4:$V$477,19,FALSE),0)</f>
        <v>0</v>
      </c>
      <c r="N330" s="171">
        <f>IFERROR(VLOOKUP($K330,Ene!$H$5:$R$791,10,FALSE),0)  + IFERROR(VLOOKUP($K330,Ene!$H$5:$R$791,11,FALSE),0)</f>
        <v>0</v>
      </c>
      <c r="O330" s="171">
        <f>IFERROR(VLOOKUP($K330,Feb!$H$5:$R$791,10,FALSE),0)  + IFERROR(VLOOKUP($K330,Feb!$H$5:$R$791,11,FALSE),0)</f>
        <v>0</v>
      </c>
      <c r="P330" s="171">
        <f>IFERROR(VLOOKUP($K330,Mar!$H$5:$R$791,10,FALSE),0)  + IFERROR(VLOOKUP($K330,Mar!$H$5:$R$791,11,FALSE),0)</f>
        <v>0</v>
      </c>
      <c r="Q330" s="171">
        <f>IFERROR(VLOOKUP($K330,Abr!$H$5:$R$791,10,FALSE),0)  + IFERROR(VLOOKUP($K330,Abr!$H$5:$R$791,11,FALSE),0)</f>
        <v>0</v>
      </c>
      <c r="R330" s="171">
        <f>IFERROR(VLOOKUP($K330,May!$H$5:$R$791,10,FALSE),0)  + IFERROR(VLOOKUP($K330,May!$H$5:$R$791,11,FALSE),0)</f>
        <v>0</v>
      </c>
      <c r="S330" s="171">
        <f>IFERROR(VLOOKUP($K330,Jun!$H$5:$R$791,10,FALSE),0)  + IFERROR(VLOOKUP($K330,Jun!$H$5:$R$791,11,FALSE),0)</f>
        <v>0</v>
      </c>
      <c r="T330" s="171">
        <f>IFERROR(VLOOKUP($K330,Jul!$H$5:$R$791,10,FALSE),0)  + IFERROR(VLOOKUP($K330,Jul!$H$5:$R$791,11,FALSE),0)</f>
        <v>0</v>
      </c>
      <c r="U330" s="171">
        <f>IFERROR(VLOOKUP($K330,Ago!$H$5:$R$791,10,FALSE),0)  + IFERROR(VLOOKUP($K330,Ago!$H$5:$R$791,11,FALSE),0)</f>
        <v>0</v>
      </c>
      <c r="V330" s="171">
        <f>IFERROR(VLOOKUP($K330,Set!$H$5:$R$791,10,FALSE),0)  + IFERROR(VLOOKUP($K330,Set!$H$5:$R$791,11,FALSE),0)</f>
        <v>0</v>
      </c>
      <c r="W330" s="171">
        <f>IFERROR(VLOOKUP($K330,Oct!$H$5:$R$791,10,FALSE),0)  + IFERROR(VLOOKUP($K330,Oct!$H$5:$R$791,11,FALSE),0)</f>
        <v>0</v>
      </c>
      <c r="X330" s="171">
        <f>IFERROR(VLOOKUP($K330,Nov!$H$5:$R$791,10,FALSE),0)  + IFERROR(VLOOKUP($K330,Nov!$H$5:$R$791,11,FALSE),0)</f>
        <v>0</v>
      </c>
      <c r="Y330" s="171">
        <f>IFERROR(VLOOKUP($K330,Dic!$H$5:$R$791,10,FALSE),0)  + IFERROR(VLOOKUP($K330,Dic!$H$5:$R$791,11,FALSE),0)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IFERROR(VLOOKUP($K331,Metas!$D$4:$V$477,19,FALSE),0)</f>
        <v>0</v>
      </c>
      <c r="N331" s="171">
        <f>IFERROR(VLOOKUP($K331,Ene!$H$5:$R$791,10,FALSE),0)  + IFERROR(VLOOKUP($K331,Ene!$H$5:$R$791,11,FALSE),0)</f>
        <v>0</v>
      </c>
      <c r="O331" s="171">
        <f>IFERROR(VLOOKUP($K331,Feb!$H$5:$R$791,10,FALSE),0)  + IFERROR(VLOOKUP($K331,Feb!$H$5:$R$791,11,FALSE),0)</f>
        <v>0</v>
      </c>
      <c r="P331" s="171">
        <f>IFERROR(VLOOKUP($K331,Mar!$H$5:$R$791,10,FALSE),0)  + IFERROR(VLOOKUP($K331,Mar!$H$5:$R$791,11,FALSE),0)</f>
        <v>3</v>
      </c>
      <c r="Q331" s="171">
        <f>IFERROR(VLOOKUP($K331,Abr!$H$5:$R$791,10,FALSE),0)  + IFERROR(VLOOKUP($K331,Abr!$H$5:$R$791,11,FALSE),0)</f>
        <v>0</v>
      </c>
      <c r="R331" s="171">
        <f>IFERROR(VLOOKUP($K331,May!$H$5:$R$791,10,FALSE),0)  + IFERROR(VLOOKUP($K331,May!$H$5:$R$791,11,FALSE),0)</f>
        <v>0</v>
      </c>
      <c r="S331" s="171">
        <f>IFERROR(VLOOKUP($K331,Jun!$H$5:$R$791,10,FALSE),0)  + IFERROR(VLOOKUP($K331,Jun!$H$5:$R$791,11,FALSE),0)</f>
        <v>0</v>
      </c>
      <c r="T331" s="171">
        <f>IFERROR(VLOOKUP($K331,Jul!$H$5:$R$791,10,FALSE),0)  + IFERROR(VLOOKUP($K331,Jul!$H$5:$R$791,11,FALSE),0)</f>
        <v>0</v>
      </c>
      <c r="U331" s="171">
        <f>IFERROR(VLOOKUP($K331,Ago!$H$5:$R$791,10,FALSE),0)  + IFERROR(VLOOKUP($K331,Ago!$H$5:$R$791,11,FALSE),0)</f>
        <v>0</v>
      </c>
      <c r="V331" s="171">
        <f>IFERROR(VLOOKUP($K331,Set!$H$5:$R$791,10,FALSE),0)  + IFERROR(VLOOKUP($K331,Set!$H$5:$R$791,11,FALSE),0)</f>
        <v>0</v>
      </c>
      <c r="W331" s="171">
        <f>IFERROR(VLOOKUP($K331,Oct!$H$5:$R$791,10,FALSE),0)  + IFERROR(VLOOKUP($K331,Oct!$H$5:$R$791,11,FALSE),0)</f>
        <v>0</v>
      </c>
      <c r="X331" s="171">
        <f>IFERROR(VLOOKUP($K331,Nov!$H$5:$R$791,10,FALSE),0)  + IFERROR(VLOOKUP($K331,Nov!$H$5:$R$791,11,FALSE),0)</f>
        <v>0</v>
      </c>
      <c r="Y331" s="171">
        <f>IFERROR(VLOOKUP($K331,Dic!$H$5:$R$791,10,FALSE),0)  + IFERROR(VLOOKUP($K331,Dic!$H$5:$R$791,11,FALSE),0)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IFERROR(VLOOKUP($K332,Metas!$D$4:$V$477,19,FALSE),0)</f>
        <v>0</v>
      </c>
      <c r="N332" s="171">
        <f>IFERROR(VLOOKUP($K332,Ene!$H$5:$R$791,10,FALSE),0)  + IFERROR(VLOOKUP($K332,Ene!$H$5:$R$791,11,FALSE),0)</f>
        <v>0</v>
      </c>
      <c r="O332" s="171">
        <f>IFERROR(VLOOKUP($K332,Feb!$H$5:$R$791,10,FALSE),0)  + IFERROR(VLOOKUP($K332,Feb!$H$5:$R$791,11,FALSE),0)</f>
        <v>0</v>
      </c>
      <c r="P332" s="171">
        <f>IFERROR(VLOOKUP($K332,Mar!$H$5:$R$791,10,FALSE),0)  + IFERROR(VLOOKUP($K332,Mar!$H$5:$R$791,11,FALSE),0)</f>
        <v>0</v>
      </c>
      <c r="Q332" s="171">
        <f>IFERROR(VLOOKUP($K332,Abr!$H$5:$R$791,10,FALSE),0)  + IFERROR(VLOOKUP($K332,Abr!$H$5:$R$791,11,FALSE),0)</f>
        <v>0</v>
      </c>
      <c r="R332" s="171">
        <f>IFERROR(VLOOKUP($K332,May!$H$5:$R$791,10,FALSE),0)  + IFERROR(VLOOKUP($K332,May!$H$5:$R$791,11,FALSE),0)</f>
        <v>0</v>
      </c>
      <c r="S332" s="171">
        <f>IFERROR(VLOOKUP($K332,Jun!$H$5:$R$791,10,FALSE),0)  + IFERROR(VLOOKUP($K332,Jun!$H$5:$R$791,11,FALSE),0)</f>
        <v>0</v>
      </c>
      <c r="T332" s="171">
        <f>IFERROR(VLOOKUP($K332,Jul!$H$5:$R$791,10,FALSE),0)  + IFERROR(VLOOKUP($K332,Jul!$H$5:$R$791,11,FALSE),0)</f>
        <v>0</v>
      </c>
      <c r="U332" s="171">
        <f>IFERROR(VLOOKUP($K332,Ago!$H$5:$R$791,10,FALSE),0)  + IFERROR(VLOOKUP($K332,Ago!$H$5:$R$791,11,FALSE),0)</f>
        <v>0</v>
      </c>
      <c r="V332" s="171">
        <f>IFERROR(VLOOKUP($K332,Set!$H$5:$R$791,10,FALSE),0)  + IFERROR(VLOOKUP($K332,Set!$H$5:$R$791,11,FALSE),0)</f>
        <v>0</v>
      </c>
      <c r="W332" s="171">
        <f>IFERROR(VLOOKUP($K332,Oct!$H$5:$R$791,10,FALSE),0)  + IFERROR(VLOOKUP($K332,Oct!$H$5:$R$791,11,FALSE),0)</f>
        <v>0</v>
      </c>
      <c r="X332" s="171">
        <f>IFERROR(VLOOKUP($K332,Nov!$H$5:$R$791,10,FALSE),0)  + IFERROR(VLOOKUP($K332,Nov!$H$5:$R$791,11,FALSE),0)</f>
        <v>0</v>
      </c>
      <c r="Y332" s="171">
        <f>IFERROR(VLOOKUP($K332,Dic!$H$5:$R$791,10,FALSE),0)  + IFERROR(VLOOKUP($K332,Dic!$H$5:$R$791,11,FALSE),0)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IFERROR(VLOOKUP($K333,Metas!$D$4:$V$477,19,FALSE),0)</f>
        <v>0</v>
      </c>
      <c r="N333" s="171">
        <f>IFERROR(VLOOKUP($K333,Ene!$H$5:$R$791,10,FALSE),0)  + IFERROR(VLOOKUP($K333,Ene!$H$5:$R$791,11,FALSE),0)</f>
        <v>0</v>
      </c>
      <c r="O333" s="171">
        <f>IFERROR(VLOOKUP($K333,Feb!$H$5:$R$791,10,FALSE),0)  + IFERROR(VLOOKUP($K333,Feb!$H$5:$R$791,11,FALSE),0)</f>
        <v>0</v>
      </c>
      <c r="P333" s="171">
        <f>IFERROR(VLOOKUP($K333,Mar!$H$5:$R$791,10,FALSE),0)  + IFERROR(VLOOKUP($K333,Mar!$H$5:$R$791,11,FALSE),0)</f>
        <v>0</v>
      </c>
      <c r="Q333" s="171">
        <f>IFERROR(VLOOKUP($K333,Abr!$H$5:$R$791,10,FALSE),0)  + IFERROR(VLOOKUP($K333,Abr!$H$5:$R$791,11,FALSE),0)</f>
        <v>0</v>
      </c>
      <c r="R333" s="171">
        <f>IFERROR(VLOOKUP($K333,May!$H$5:$R$791,10,FALSE),0)  + IFERROR(VLOOKUP($K333,May!$H$5:$R$791,11,FALSE),0)</f>
        <v>0</v>
      </c>
      <c r="S333" s="171">
        <f>IFERROR(VLOOKUP($K333,Jun!$H$5:$R$791,10,FALSE),0)  + IFERROR(VLOOKUP($K333,Jun!$H$5:$R$791,11,FALSE),0)</f>
        <v>0</v>
      </c>
      <c r="T333" s="171">
        <f>IFERROR(VLOOKUP($K333,Jul!$H$5:$R$791,10,FALSE),0)  + IFERROR(VLOOKUP($K333,Jul!$H$5:$R$791,11,FALSE),0)</f>
        <v>0</v>
      </c>
      <c r="U333" s="171">
        <f>IFERROR(VLOOKUP($K333,Ago!$H$5:$R$791,10,FALSE),0)  + IFERROR(VLOOKUP($K333,Ago!$H$5:$R$791,11,FALSE),0)</f>
        <v>0</v>
      </c>
      <c r="V333" s="171">
        <f>IFERROR(VLOOKUP($K333,Set!$H$5:$R$791,10,FALSE),0)  + IFERROR(VLOOKUP($K333,Set!$H$5:$R$791,11,FALSE),0)</f>
        <v>0</v>
      </c>
      <c r="W333" s="171">
        <f>IFERROR(VLOOKUP($K333,Oct!$H$5:$R$791,10,FALSE),0)  + IFERROR(VLOOKUP($K333,Oct!$H$5:$R$791,11,FALSE),0)</f>
        <v>0</v>
      </c>
      <c r="X333" s="171">
        <f>IFERROR(VLOOKUP($K333,Nov!$H$5:$R$791,10,FALSE),0)  + IFERROR(VLOOKUP($K333,Nov!$H$5:$R$791,11,FALSE),0)</f>
        <v>0</v>
      </c>
      <c r="Y333" s="171">
        <f>IFERROR(VLOOKUP($K333,Dic!$H$5:$R$791,10,FALSE),0)  + IFERROR(VLOOKUP($K333,Dic!$H$5:$R$791,11,FALSE),0)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IFERROR(VLOOKUP($K334,Metas!$D$4:$V$477,19,FALSE),0)</f>
        <v>0</v>
      </c>
      <c r="N334" s="171">
        <f>IFERROR(VLOOKUP($K334,Ene!$H$5:$R$791,10,FALSE),0)  + IFERROR(VLOOKUP($K334,Ene!$H$5:$R$791,11,FALSE),0)</f>
        <v>0</v>
      </c>
      <c r="O334" s="171">
        <f>IFERROR(VLOOKUP($K334,Feb!$H$5:$R$791,10,FALSE),0)  + IFERROR(VLOOKUP($K334,Feb!$H$5:$R$791,11,FALSE),0)</f>
        <v>0</v>
      </c>
      <c r="P334" s="171">
        <f>IFERROR(VLOOKUP($K334,Mar!$H$5:$R$791,10,FALSE),0)  + IFERROR(VLOOKUP($K334,Mar!$H$5:$R$791,11,FALSE),0)</f>
        <v>0</v>
      </c>
      <c r="Q334" s="171">
        <f>IFERROR(VLOOKUP($K334,Abr!$H$5:$R$791,10,FALSE),0)  + IFERROR(VLOOKUP($K334,Abr!$H$5:$R$791,11,FALSE),0)</f>
        <v>0</v>
      </c>
      <c r="R334" s="171">
        <f>IFERROR(VLOOKUP($K334,May!$H$5:$R$791,10,FALSE),0)  + IFERROR(VLOOKUP($K334,May!$H$5:$R$791,11,FALSE),0)</f>
        <v>0</v>
      </c>
      <c r="S334" s="171">
        <f>IFERROR(VLOOKUP($K334,Jun!$H$5:$R$791,10,FALSE),0)  + IFERROR(VLOOKUP($K334,Jun!$H$5:$R$791,11,FALSE),0)</f>
        <v>0</v>
      </c>
      <c r="T334" s="171">
        <f>IFERROR(VLOOKUP($K334,Jul!$H$5:$R$791,10,FALSE),0)  + IFERROR(VLOOKUP($K334,Jul!$H$5:$R$791,11,FALSE),0)</f>
        <v>0</v>
      </c>
      <c r="U334" s="171">
        <f>IFERROR(VLOOKUP($K334,Ago!$H$5:$R$791,10,FALSE),0)  + IFERROR(VLOOKUP($K334,Ago!$H$5:$R$791,11,FALSE),0)</f>
        <v>0</v>
      </c>
      <c r="V334" s="171">
        <f>IFERROR(VLOOKUP($K334,Set!$H$5:$R$791,10,FALSE),0)  + IFERROR(VLOOKUP($K334,Set!$H$5:$R$791,11,FALSE),0)</f>
        <v>0</v>
      </c>
      <c r="W334" s="171">
        <f>IFERROR(VLOOKUP($K334,Oct!$H$5:$R$791,10,FALSE),0)  + IFERROR(VLOOKUP($K334,Oct!$H$5:$R$791,11,FALSE),0)</f>
        <v>0</v>
      </c>
      <c r="X334" s="171">
        <f>IFERROR(VLOOKUP($K334,Nov!$H$5:$R$791,10,FALSE),0)  + IFERROR(VLOOKUP($K334,Nov!$H$5:$R$791,11,FALSE),0)</f>
        <v>0</v>
      </c>
      <c r="Y334" s="171">
        <f>IFERROR(VLOOKUP($K334,Dic!$H$5:$R$791,10,FALSE),0)  + IFERROR(VLOOKUP($K334,Dic!$H$5:$R$791,11,FALSE),0)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IFERROR(VLOOKUP($K335,Metas!$D$4:$V$477,19,FALSE),0)</f>
        <v>0</v>
      </c>
      <c r="N335" s="171">
        <f>IFERROR(VLOOKUP($K335,Ene!$H$5:$R$791,10,FALSE),0)  + IFERROR(VLOOKUP($K335,Ene!$H$5:$R$791,11,FALSE),0)</f>
        <v>5</v>
      </c>
      <c r="O335" s="171">
        <f>IFERROR(VLOOKUP($K335,Feb!$H$5:$R$791,10,FALSE),0)  + IFERROR(VLOOKUP($K335,Feb!$H$5:$R$791,11,FALSE),0)</f>
        <v>0</v>
      </c>
      <c r="P335" s="171">
        <f>IFERROR(VLOOKUP($K335,Mar!$H$5:$R$791,10,FALSE),0)  + IFERROR(VLOOKUP($K335,Mar!$H$5:$R$791,11,FALSE),0)</f>
        <v>1</v>
      </c>
      <c r="Q335" s="171">
        <f>IFERROR(VLOOKUP($K335,Abr!$H$5:$R$791,10,FALSE),0)  + IFERROR(VLOOKUP($K335,Abr!$H$5:$R$791,11,FALSE),0)</f>
        <v>0</v>
      </c>
      <c r="R335" s="171">
        <f>IFERROR(VLOOKUP($K335,May!$H$5:$R$791,10,FALSE),0)  + IFERROR(VLOOKUP($K335,May!$H$5:$R$791,11,FALSE),0)</f>
        <v>0</v>
      </c>
      <c r="S335" s="171">
        <f>IFERROR(VLOOKUP($K335,Jun!$H$5:$R$791,10,FALSE),0)  + IFERROR(VLOOKUP($K335,Jun!$H$5:$R$791,11,FALSE),0)</f>
        <v>0</v>
      </c>
      <c r="T335" s="171">
        <f>IFERROR(VLOOKUP($K335,Jul!$H$5:$R$791,10,FALSE),0)  + IFERROR(VLOOKUP($K335,Jul!$H$5:$R$791,11,FALSE),0)</f>
        <v>0</v>
      </c>
      <c r="U335" s="171">
        <f>IFERROR(VLOOKUP($K335,Ago!$H$5:$R$791,10,FALSE),0)  + IFERROR(VLOOKUP($K335,Ago!$H$5:$R$791,11,FALSE),0)</f>
        <v>0</v>
      </c>
      <c r="V335" s="171">
        <f>IFERROR(VLOOKUP($K335,Set!$H$5:$R$791,10,FALSE),0)  + IFERROR(VLOOKUP($K335,Set!$H$5:$R$791,11,FALSE),0)</f>
        <v>0</v>
      </c>
      <c r="W335" s="171">
        <f>IFERROR(VLOOKUP($K335,Oct!$H$5:$R$791,10,FALSE),0)  + IFERROR(VLOOKUP($K335,Oct!$H$5:$R$791,11,FALSE),0)</f>
        <v>0</v>
      </c>
      <c r="X335" s="171">
        <f>IFERROR(VLOOKUP($K335,Nov!$H$5:$R$791,10,FALSE),0)  + IFERROR(VLOOKUP($K335,Nov!$H$5:$R$791,11,FALSE),0)</f>
        <v>0</v>
      </c>
      <c r="Y335" s="171">
        <f>IFERROR(VLOOKUP($K335,Dic!$H$5:$R$791,10,FALSE),0)  + IFERROR(VLOOKUP($K335,Dic!$H$5:$R$791,11,FALSE),0)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IFERROR(VLOOKUP($K336,Metas!$D$4:$V$477,19,FALSE),0)</f>
        <v>0</v>
      </c>
      <c r="N336" s="171">
        <f>IFERROR(VLOOKUP($K336,Ene!$H$5:$R$791,10,FALSE),0)  + IFERROR(VLOOKUP($K336,Ene!$H$5:$R$791,11,FALSE),0)</f>
        <v>0</v>
      </c>
      <c r="O336" s="171">
        <f>IFERROR(VLOOKUP($K336,Feb!$H$5:$R$791,10,FALSE),0)  + IFERROR(VLOOKUP($K336,Feb!$H$5:$R$791,11,FALSE),0)</f>
        <v>0</v>
      </c>
      <c r="P336" s="171">
        <f>IFERROR(VLOOKUP($K336,Mar!$H$5:$R$791,10,FALSE),0)  + IFERROR(VLOOKUP($K336,Mar!$H$5:$R$791,11,FALSE),0)</f>
        <v>0</v>
      </c>
      <c r="Q336" s="171">
        <f>IFERROR(VLOOKUP($K336,Abr!$H$5:$R$791,10,FALSE),0)  + IFERROR(VLOOKUP($K336,Abr!$H$5:$R$791,11,FALSE),0)</f>
        <v>0</v>
      </c>
      <c r="R336" s="171">
        <f>IFERROR(VLOOKUP($K336,May!$H$5:$R$791,10,FALSE),0)  + IFERROR(VLOOKUP($K336,May!$H$5:$R$791,11,FALSE),0)</f>
        <v>0</v>
      </c>
      <c r="S336" s="171">
        <f>IFERROR(VLOOKUP($K336,Jun!$H$5:$R$791,10,FALSE),0)  + IFERROR(VLOOKUP($K336,Jun!$H$5:$R$791,11,FALSE),0)</f>
        <v>0</v>
      </c>
      <c r="T336" s="171">
        <f>IFERROR(VLOOKUP($K336,Jul!$H$5:$R$791,10,FALSE),0)  + IFERROR(VLOOKUP($K336,Jul!$H$5:$R$791,11,FALSE),0)</f>
        <v>0</v>
      </c>
      <c r="U336" s="171">
        <f>IFERROR(VLOOKUP($K336,Ago!$H$5:$R$791,10,FALSE),0)  + IFERROR(VLOOKUP($K336,Ago!$H$5:$R$791,11,FALSE),0)</f>
        <v>0</v>
      </c>
      <c r="V336" s="171">
        <f>IFERROR(VLOOKUP($K336,Set!$H$5:$R$791,10,FALSE),0)  + IFERROR(VLOOKUP($K336,Set!$H$5:$R$791,11,FALSE),0)</f>
        <v>0</v>
      </c>
      <c r="W336" s="171">
        <f>IFERROR(VLOOKUP($K336,Oct!$H$5:$R$791,10,FALSE),0)  + IFERROR(VLOOKUP($K336,Oct!$H$5:$R$791,11,FALSE),0)</f>
        <v>0</v>
      </c>
      <c r="X336" s="171">
        <f>IFERROR(VLOOKUP($K336,Nov!$H$5:$R$791,10,FALSE),0)  + IFERROR(VLOOKUP($K336,Nov!$H$5:$R$791,11,FALSE),0)</f>
        <v>0</v>
      </c>
      <c r="Y336" s="171">
        <f>IFERROR(VLOOKUP($K336,Dic!$H$5:$R$791,10,FALSE),0)  + IFERROR(VLOOKUP($K336,Dic!$H$5:$R$791,11,FALSE),0)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IFERROR(VLOOKUP($K337,Metas!$D$4:$V$477,19,FALSE),0)</f>
        <v>216</v>
      </c>
      <c r="N337" s="171">
        <f>IFERROR(VLOOKUP($K337,Ene!$H$5:$R$791,10,FALSE),0)  + IFERROR(VLOOKUP($K337,Ene!$H$5:$R$791,11,FALSE),0)</f>
        <v>1</v>
      </c>
      <c r="O337" s="171">
        <f>IFERROR(VLOOKUP($K337,Feb!$H$5:$R$791,10,FALSE),0)  + IFERROR(VLOOKUP($K337,Feb!$H$5:$R$791,11,FALSE),0)</f>
        <v>10</v>
      </c>
      <c r="P337" s="171">
        <f>IFERROR(VLOOKUP($K337,Mar!$H$5:$R$791,10,FALSE),0)  + IFERROR(VLOOKUP($K337,Mar!$H$5:$R$791,11,FALSE),0)</f>
        <v>7</v>
      </c>
      <c r="Q337" s="171">
        <f>IFERROR(VLOOKUP($K337,Abr!$H$5:$R$791,10,FALSE),0)  + IFERROR(VLOOKUP($K337,Abr!$H$5:$R$791,11,FALSE),0)</f>
        <v>0</v>
      </c>
      <c r="R337" s="171">
        <f>IFERROR(VLOOKUP($K337,May!$H$5:$R$791,10,FALSE),0)  + IFERROR(VLOOKUP($K337,May!$H$5:$R$791,11,FALSE),0)</f>
        <v>0</v>
      </c>
      <c r="S337" s="171">
        <f>IFERROR(VLOOKUP($K337,Jun!$H$5:$R$791,10,FALSE),0)  + IFERROR(VLOOKUP($K337,Jun!$H$5:$R$791,11,FALSE),0)</f>
        <v>0</v>
      </c>
      <c r="T337" s="171">
        <f>IFERROR(VLOOKUP($K337,Jul!$H$5:$R$791,10,FALSE),0)  + IFERROR(VLOOKUP($K337,Jul!$H$5:$R$791,11,FALSE),0)</f>
        <v>0</v>
      </c>
      <c r="U337" s="171">
        <f>IFERROR(VLOOKUP($K337,Ago!$H$5:$R$791,10,FALSE),0)  + IFERROR(VLOOKUP($K337,Ago!$H$5:$R$791,11,FALSE),0)</f>
        <v>0</v>
      </c>
      <c r="V337" s="171">
        <f>IFERROR(VLOOKUP($K337,Set!$H$5:$R$791,10,FALSE),0)  + IFERROR(VLOOKUP($K337,Set!$H$5:$R$791,11,FALSE),0)</f>
        <v>0</v>
      </c>
      <c r="W337" s="171">
        <f>IFERROR(VLOOKUP($K337,Oct!$H$5:$R$791,10,FALSE),0)  + IFERROR(VLOOKUP($K337,Oct!$H$5:$R$791,11,FALSE),0)</f>
        <v>0</v>
      </c>
      <c r="X337" s="171">
        <f>IFERROR(VLOOKUP($K337,Nov!$H$5:$R$791,10,FALSE),0)  + IFERROR(VLOOKUP($K337,Nov!$H$5:$R$791,11,FALSE),0)</f>
        <v>0</v>
      </c>
      <c r="Y337" s="171">
        <f>IFERROR(VLOOKUP($K337,Dic!$H$5:$R$791,10,FALSE),0)  + IFERROR(VLOOKUP($K337,Dic!$H$5:$R$791,11,FALSE),0)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IFERROR(VLOOKUP($K338,Metas!$D$4:$V$477,19,FALSE),0)</f>
        <v>0</v>
      </c>
      <c r="N338" s="171">
        <f>IFERROR(VLOOKUP($K338,Ene!$H$5:$R$791,10,FALSE),0)  + IFERROR(VLOOKUP($K338,Ene!$H$5:$R$791,11,FALSE),0)</f>
        <v>0</v>
      </c>
      <c r="O338" s="171">
        <f>IFERROR(VLOOKUP($K338,Feb!$H$5:$R$791,10,FALSE),0)  + IFERROR(VLOOKUP($K338,Feb!$H$5:$R$791,11,FALSE),0)</f>
        <v>0</v>
      </c>
      <c r="P338" s="171">
        <f>IFERROR(VLOOKUP($K338,Mar!$H$5:$R$791,10,FALSE),0)  + IFERROR(VLOOKUP($K338,Mar!$H$5:$R$791,11,FALSE),0)</f>
        <v>0</v>
      </c>
      <c r="Q338" s="171">
        <f>IFERROR(VLOOKUP($K338,Abr!$H$5:$R$791,10,FALSE),0)  + IFERROR(VLOOKUP($K338,Abr!$H$5:$R$791,11,FALSE),0)</f>
        <v>0</v>
      </c>
      <c r="R338" s="171">
        <f>IFERROR(VLOOKUP($K338,May!$H$5:$R$791,10,FALSE),0)  + IFERROR(VLOOKUP($K338,May!$H$5:$R$791,11,FALSE),0)</f>
        <v>0</v>
      </c>
      <c r="S338" s="171">
        <f>IFERROR(VLOOKUP($K338,Jun!$H$5:$R$791,10,FALSE),0)  + IFERROR(VLOOKUP($K338,Jun!$H$5:$R$791,11,FALSE),0)</f>
        <v>0</v>
      </c>
      <c r="T338" s="171">
        <f>IFERROR(VLOOKUP($K338,Jul!$H$5:$R$791,10,FALSE),0)  + IFERROR(VLOOKUP($K338,Jul!$H$5:$R$791,11,FALSE),0)</f>
        <v>0</v>
      </c>
      <c r="U338" s="171">
        <f>IFERROR(VLOOKUP($K338,Ago!$H$5:$R$791,10,FALSE),0)  + IFERROR(VLOOKUP($K338,Ago!$H$5:$R$791,11,FALSE),0)</f>
        <v>0</v>
      </c>
      <c r="V338" s="171">
        <f>IFERROR(VLOOKUP($K338,Set!$H$5:$R$791,10,FALSE),0)  + IFERROR(VLOOKUP($K338,Set!$H$5:$R$791,11,FALSE),0)</f>
        <v>0</v>
      </c>
      <c r="W338" s="171">
        <f>IFERROR(VLOOKUP($K338,Oct!$H$5:$R$791,10,FALSE),0)  + IFERROR(VLOOKUP($K338,Oct!$H$5:$R$791,11,FALSE),0)</f>
        <v>0</v>
      </c>
      <c r="X338" s="171">
        <f>IFERROR(VLOOKUP($K338,Nov!$H$5:$R$791,10,FALSE),0)  + IFERROR(VLOOKUP($K338,Nov!$H$5:$R$791,11,FALSE),0)</f>
        <v>0</v>
      </c>
      <c r="Y338" s="171">
        <f>IFERROR(VLOOKUP($K338,Dic!$H$5:$R$791,10,FALSE),0)  + IFERROR(VLOOKUP($K338,Dic!$H$5:$R$791,11,FALSE),0)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IFERROR(VLOOKUP($K339,Metas!$D$4:$V$477,19,FALSE),0)</f>
        <v>0</v>
      </c>
      <c r="N339" s="171">
        <f>IFERROR(VLOOKUP($K339,Ene!$H$5:$R$791,10,FALSE),0)  + IFERROR(VLOOKUP($K339,Ene!$H$5:$R$791,11,FALSE),0)</f>
        <v>0</v>
      </c>
      <c r="O339" s="171">
        <f>IFERROR(VLOOKUP($K339,Feb!$H$5:$R$791,10,FALSE),0)  + IFERROR(VLOOKUP($K339,Feb!$H$5:$R$791,11,FALSE),0)</f>
        <v>2</v>
      </c>
      <c r="P339" s="171">
        <f>IFERROR(VLOOKUP($K339,Mar!$H$5:$R$791,10,FALSE),0)  + IFERROR(VLOOKUP($K339,Mar!$H$5:$R$791,11,FALSE),0)</f>
        <v>0</v>
      </c>
      <c r="Q339" s="171">
        <f>IFERROR(VLOOKUP($K339,Abr!$H$5:$R$791,10,FALSE),0)  + IFERROR(VLOOKUP($K339,Abr!$H$5:$R$791,11,FALSE),0)</f>
        <v>0</v>
      </c>
      <c r="R339" s="171">
        <f>IFERROR(VLOOKUP($K339,May!$H$5:$R$791,10,FALSE),0)  + IFERROR(VLOOKUP($K339,May!$H$5:$R$791,11,FALSE),0)</f>
        <v>0</v>
      </c>
      <c r="S339" s="171">
        <f>IFERROR(VLOOKUP($K339,Jun!$H$5:$R$791,10,FALSE),0)  + IFERROR(VLOOKUP($K339,Jun!$H$5:$R$791,11,FALSE),0)</f>
        <v>0</v>
      </c>
      <c r="T339" s="171">
        <f>IFERROR(VLOOKUP($K339,Jul!$H$5:$R$791,10,FALSE),0)  + IFERROR(VLOOKUP($K339,Jul!$H$5:$R$791,11,FALSE),0)</f>
        <v>0</v>
      </c>
      <c r="U339" s="171">
        <f>IFERROR(VLOOKUP($K339,Ago!$H$5:$R$791,10,FALSE),0)  + IFERROR(VLOOKUP($K339,Ago!$H$5:$R$791,11,FALSE),0)</f>
        <v>0</v>
      </c>
      <c r="V339" s="171">
        <f>IFERROR(VLOOKUP($K339,Set!$H$5:$R$791,10,FALSE),0)  + IFERROR(VLOOKUP($K339,Set!$H$5:$R$791,11,FALSE),0)</f>
        <v>0</v>
      </c>
      <c r="W339" s="171">
        <f>IFERROR(VLOOKUP($K339,Oct!$H$5:$R$791,10,FALSE),0)  + IFERROR(VLOOKUP($K339,Oct!$H$5:$R$791,11,FALSE),0)</f>
        <v>0</v>
      </c>
      <c r="X339" s="171">
        <f>IFERROR(VLOOKUP($K339,Nov!$H$5:$R$791,10,FALSE),0)  + IFERROR(VLOOKUP($K339,Nov!$H$5:$R$791,11,FALSE),0)</f>
        <v>0</v>
      </c>
      <c r="Y339" s="171">
        <f>IFERROR(VLOOKUP($K339,Dic!$H$5:$R$791,10,FALSE),0)  + IFERROR(VLOOKUP($K339,Dic!$H$5:$R$791,11,FALSE),0)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IFERROR(VLOOKUP($K340,Metas!$D$4:$V$477,19,FALSE),0)</f>
        <v>0</v>
      </c>
      <c r="N340" s="171">
        <f>IFERROR(VLOOKUP($K340,Ene!$H$5:$R$791,10,FALSE),0)  + IFERROR(VLOOKUP($K340,Ene!$H$5:$R$791,11,FALSE),0)</f>
        <v>5</v>
      </c>
      <c r="O340" s="171">
        <f>IFERROR(VLOOKUP($K340,Feb!$H$5:$R$791,10,FALSE),0)  + IFERROR(VLOOKUP($K340,Feb!$H$5:$R$791,11,FALSE),0)</f>
        <v>7</v>
      </c>
      <c r="P340" s="171">
        <f>IFERROR(VLOOKUP($K340,Mar!$H$5:$R$791,10,FALSE),0)  + IFERROR(VLOOKUP($K340,Mar!$H$5:$R$791,11,FALSE),0)</f>
        <v>3</v>
      </c>
      <c r="Q340" s="171">
        <f>IFERROR(VLOOKUP($K340,Abr!$H$5:$R$791,10,FALSE),0)  + IFERROR(VLOOKUP($K340,Abr!$H$5:$R$791,11,FALSE),0)</f>
        <v>0</v>
      </c>
      <c r="R340" s="171">
        <f>IFERROR(VLOOKUP($K340,May!$H$5:$R$791,10,FALSE),0)  + IFERROR(VLOOKUP($K340,May!$H$5:$R$791,11,FALSE),0)</f>
        <v>0</v>
      </c>
      <c r="S340" s="171">
        <f>IFERROR(VLOOKUP($K340,Jun!$H$5:$R$791,10,FALSE),0)  + IFERROR(VLOOKUP($K340,Jun!$H$5:$R$791,11,FALSE),0)</f>
        <v>0</v>
      </c>
      <c r="T340" s="171">
        <f>IFERROR(VLOOKUP($K340,Jul!$H$5:$R$791,10,FALSE),0)  + IFERROR(VLOOKUP($K340,Jul!$H$5:$R$791,11,FALSE),0)</f>
        <v>0</v>
      </c>
      <c r="U340" s="171">
        <f>IFERROR(VLOOKUP($K340,Ago!$H$5:$R$791,10,FALSE),0)  + IFERROR(VLOOKUP($K340,Ago!$H$5:$R$791,11,FALSE),0)</f>
        <v>0</v>
      </c>
      <c r="V340" s="171">
        <f>IFERROR(VLOOKUP($K340,Set!$H$5:$R$791,10,FALSE),0)  + IFERROR(VLOOKUP($K340,Set!$H$5:$R$791,11,FALSE),0)</f>
        <v>0</v>
      </c>
      <c r="W340" s="171">
        <f>IFERROR(VLOOKUP($K340,Oct!$H$5:$R$791,10,FALSE),0)  + IFERROR(VLOOKUP($K340,Oct!$H$5:$R$791,11,FALSE),0)</f>
        <v>0</v>
      </c>
      <c r="X340" s="171">
        <f>IFERROR(VLOOKUP($K340,Nov!$H$5:$R$791,10,FALSE),0)  + IFERROR(VLOOKUP($K340,Nov!$H$5:$R$791,11,FALSE),0)</f>
        <v>0</v>
      </c>
      <c r="Y340" s="171">
        <f>IFERROR(VLOOKUP($K340,Dic!$H$5:$R$791,10,FALSE),0)  + IFERROR(VLOOKUP($K340,Dic!$H$5:$R$791,11,FALSE),0)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IFERROR(VLOOKUP($K341,Metas!$D$4:$V$477,19,FALSE),0)</f>
        <v>131</v>
      </c>
      <c r="N341" s="171">
        <f>IFERROR(VLOOKUP($K341,Ene!$H$5:$R$791,10,FALSE),0)  + IFERROR(VLOOKUP($K341,Ene!$H$5:$R$791,11,FALSE),0)</f>
        <v>9</v>
      </c>
      <c r="O341" s="171">
        <f>IFERROR(VLOOKUP($K341,Feb!$H$5:$R$791,10,FALSE),0)  + IFERROR(VLOOKUP($K341,Feb!$H$5:$R$791,11,FALSE),0)</f>
        <v>8</v>
      </c>
      <c r="P341" s="171">
        <f>IFERROR(VLOOKUP($K341,Mar!$H$5:$R$791,10,FALSE),0)  + IFERROR(VLOOKUP($K341,Mar!$H$5:$R$791,11,FALSE),0)</f>
        <v>6</v>
      </c>
      <c r="Q341" s="171">
        <f>IFERROR(VLOOKUP($K341,Abr!$H$5:$R$791,10,FALSE),0)  + IFERROR(VLOOKUP($K341,Abr!$H$5:$R$791,11,FALSE),0)</f>
        <v>0</v>
      </c>
      <c r="R341" s="171">
        <f>IFERROR(VLOOKUP($K341,May!$H$5:$R$791,10,FALSE),0)  + IFERROR(VLOOKUP($K341,May!$H$5:$R$791,11,FALSE),0)</f>
        <v>0</v>
      </c>
      <c r="S341" s="171">
        <f>IFERROR(VLOOKUP($K341,Jun!$H$5:$R$791,10,FALSE),0)  + IFERROR(VLOOKUP($K341,Jun!$H$5:$R$791,11,FALSE),0)</f>
        <v>0</v>
      </c>
      <c r="T341" s="171">
        <f>IFERROR(VLOOKUP($K341,Jul!$H$5:$R$791,10,FALSE),0)  + IFERROR(VLOOKUP($K341,Jul!$H$5:$R$791,11,FALSE),0)</f>
        <v>0</v>
      </c>
      <c r="U341" s="171">
        <f>IFERROR(VLOOKUP($K341,Ago!$H$5:$R$791,10,FALSE),0)  + IFERROR(VLOOKUP($K341,Ago!$H$5:$R$791,11,FALSE),0)</f>
        <v>0</v>
      </c>
      <c r="V341" s="171">
        <f>IFERROR(VLOOKUP($K341,Set!$H$5:$R$791,10,FALSE),0)  + IFERROR(VLOOKUP($K341,Set!$H$5:$R$791,11,FALSE),0)</f>
        <v>0</v>
      </c>
      <c r="W341" s="171">
        <f>IFERROR(VLOOKUP($K341,Oct!$H$5:$R$791,10,FALSE),0)  + IFERROR(VLOOKUP($K341,Oct!$H$5:$R$791,11,FALSE),0)</f>
        <v>0</v>
      </c>
      <c r="X341" s="171">
        <f>IFERROR(VLOOKUP($K341,Nov!$H$5:$R$791,10,FALSE),0)  + IFERROR(VLOOKUP($K341,Nov!$H$5:$R$791,11,FALSE),0)</f>
        <v>0</v>
      </c>
      <c r="Y341" s="171">
        <f>IFERROR(VLOOKUP($K341,Dic!$H$5:$R$791,10,FALSE),0)  + IFERROR(VLOOKUP($K341,Dic!$H$5:$R$791,11,FALSE),0)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IFERROR(VLOOKUP($K342,Metas!$D$4:$V$477,19,FALSE),0)</f>
        <v>0</v>
      </c>
      <c r="N342" s="171">
        <f>IFERROR(VLOOKUP($K342,Ene!$H$5:$R$791,10,FALSE),0)  + IFERROR(VLOOKUP($K342,Ene!$H$5:$R$791,11,FALSE),0)</f>
        <v>0</v>
      </c>
      <c r="O342" s="171">
        <f>IFERROR(VLOOKUP($K342,Feb!$H$5:$R$791,10,FALSE),0)  + IFERROR(VLOOKUP($K342,Feb!$H$5:$R$791,11,FALSE),0)</f>
        <v>0</v>
      </c>
      <c r="P342" s="171">
        <f>IFERROR(VLOOKUP($K342,Mar!$H$5:$R$791,10,FALSE),0)  + IFERROR(VLOOKUP($K342,Mar!$H$5:$R$791,11,FALSE),0)</f>
        <v>0</v>
      </c>
      <c r="Q342" s="171">
        <f>IFERROR(VLOOKUP($K342,Abr!$H$5:$R$791,10,FALSE),0)  + IFERROR(VLOOKUP($K342,Abr!$H$5:$R$791,11,FALSE),0)</f>
        <v>0</v>
      </c>
      <c r="R342" s="171">
        <f>IFERROR(VLOOKUP($K342,May!$H$5:$R$791,10,FALSE),0)  + IFERROR(VLOOKUP($K342,May!$H$5:$R$791,11,FALSE),0)</f>
        <v>0</v>
      </c>
      <c r="S342" s="171">
        <f>IFERROR(VLOOKUP($K342,Jun!$H$5:$R$791,10,FALSE),0)  + IFERROR(VLOOKUP($K342,Jun!$H$5:$R$791,11,FALSE),0)</f>
        <v>0</v>
      </c>
      <c r="T342" s="171">
        <f>IFERROR(VLOOKUP($K342,Jul!$H$5:$R$791,10,FALSE),0)  + IFERROR(VLOOKUP($K342,Jul!$H$5:$R$791,11,FALSE),0)</f>
        <v>0</v>
      </c>
      <c r="U342" s="171">
        <f>IFERROR(VLOOKUP($K342,Ago!$H$5:$R$791,10,FALSE),0)  + IFERROR(VLOOKUP($K342,Ago!$H$5:$R$791,11,FALSE),0)</f>
        <v>0</v>
      </c>
      <c r="V342" s="171">
        <f>IFERROR(VLOOKUP($K342,Set!$H$5:$R$791,10,FALSE),0)  + IFERROR(VLOOKUP($K342,Set!$H$5:$R$791,11,FALSE),0)</f>
        <v>0</v>
      </c>
      <c r="W342" s="171">
        <f>IFERROR(VLOOKUP($K342,Oct!$H$5:$R$791,10,FALSE),0)  + IFERROR(VLOOKUP($K342,Oct!$H$5:$R$791,11,FALSE),0)</f>
        <v>0</v>
      </c>
      <c r="X342" s="171">
        <f>IFERROR(VLOOKUP($K342,Nov!$H$5:$R$791,10,FALSE),0)  + IFERROR(VLOOKUP($K342,Nov!$H$5:$R$791,11,FALSE),0)</f>
        <v>0</v>
      </c>
      <c r="Y342" s="171">
        <f>IFERROR(VLOOKUP($K342,Dic!$H$5:$R$791,10,FALSE),0)  + IFERROR(VLOOKUP($K342,Dic!$H$5:$R$791,11,FALSE),0)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IFERROR(VLOOKUP($K343,Metas!$D$4:$V$477,19,FALSE),0)</f>
        <v>0</v>
      </c>
      <c r="N343" s="171">
        <f>IFERROR(VLOOKUP($K343,Ene!$H$5:$R$791,10,FALSE),0)  + IFERROR(VLOOKUP($K343,Ene!$H$5:$R$791,11,FALSE),0)</f>
        <v>1</v>
      </c>
      <c r="O343" s="171">
        <f>IFERROR(VLOOKUP($K343,Feb!$H$5:$R$791,10,FALSE),0)  + IFERROR(VLOOKUP($K343,Feb!$H$5:$R$791,11,FALSE),0)</f>
        <v>1</v>
      </c>
      <c r="P343" s="171">
        <f>IFERROR(VLOOKUP($K343,Mar!$H$5:$R$791,10,FALSE),0)  + IFERROR(VLOOKUP($K343,Mar!$H$5:$R$791,11,FALSE),0)</f>
        <v>0</v>
      </c>
      <c r="Q343" s="171">
        <f>IFERROR(VLOOKUP($K343,Abr!$H$5:$R$791,10,FALSE),0)  + IFERROR(VLOOKUP($K343,Abr!$H$5:$R$791,11,FALSE),0)</f>
        <v>0</v>
      </c>
      <c r="R343" s="171">
        <f>IFERROR(VLOOKUP($K343,May!$H$5:$R$791,10,FALSE),0)  + IFERROR(VLOOKUP($K343,May!$H$5:$R$791,11,FALSE),0)</f>
        <v>0</v>
      </c>
      <c r="S343" s="171">
        <f>IFERROR(VLOOKUP($K343,Jun!$H$5:$R$791,10,FALSE),0)  + IFERROR(VLOOKUP($K343,Jun!$H$5:$R$791,11,FALSE),0)</f>
        <v>0</v>
      </c>
      <c r="T343" s="171">
        <f>IFERROR(VLOOKUP($K343,Jul!$H$5:$R$791,10,FALSE),0)  + IFERROR(VLOOKUP($K343,Jul!$H$5:$R$791,11,FALSE),0)</f>
        <v>0</v>
      </c>
      <c r="U343" s="171">
        <f>IFERROR(VLOOKUP($K343,Ago!$H$5:$R$791,10,FALSE),0)  + IFERROR(VLOOKUP($K343,Ago!$H$5:$R$791,11,FALSE),0)</f>
        <v>0</v>
      </c>
      <c r="V343" s="171">
        <f>IFERROR(VLOOKUP($K343,Set!$H$5:$R$791,10,FALSE),0)  + IFERROR(VLOOKUP($K343,Set!$H$5:$R$791,11,FALSE),0)</f>
        <v>0</v>
      </c>
      <c r="W343" s="171">
        <f>IFERROR(VLOOKUP($K343,Oct!$H$5:$R$791,10,FALSE),0)  + IFERROR(VLOOKUP($K343,Oct!$H$5:$R$791,11,FALSE),0)</f>
        <v>0</v>
      </c>
      <c r="X343" s="171">
        <f>IFERROR(VLOOKUP($K343,Nov!$H$5:$R$791,10,FALSE),0)  + IFERROR(VLOOKUP($K343,Nov!$H$5:$R$791,11,FALSE),0)</f>
        <v>0</v>
      </c>
      <c r="Y343" s="171">
        <f>IFERROR(VLOOKUP($K343,Dic!$H$5:$R$791,10,FALSE),0)  + IFERROR(VLOOKUP($K343,Dic!$H$5:$R$791,11,FALSE),0)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IFERROR(VLOOKUP($K344,Metas!$D$4:$V$477,19,FALSE),0)</f>
        <v>129</v>
      </c>
      <c r="N344" s="171">
        <f>IFERROR(VLOOKUP($K344,Ene!$H$5:$R$791,10,FALSE),0)  + IFERROR(VLOOKUP($K344,Ene!$H$5:$R$791,11,FALSE),0)</f>
        <v>0</v>
      </c>
      <c r="O344" s="171">
        <f>IFERROR(VLOOKUP($K344,Feb!$H$5:$R$791,10,FALSE),0)  + IFERROR(VLOOKUP($K344,Feb!$H$5:$R$791,11,FALSE),0)</f>
        <v>0</v>
      </c>
      <c r="P344" s="171">
        <f>IFERROR(VLOOKUP($K344,Mar!$H$5:$R$791,10,FALSE),0)  + IFERROR(VLOOKUP($K344,Mar!$H$5:$R$791,11,FALSE),0)</f>
        <v>0</v>
      </c>
      <c r="Q344" s="171">
        <f>IFERROR(VLOOKUP($K344,Abr!$H$5:$R$791,10,FALSE),0)  + IFERROR(VLOOKUP($K344,Abr!$H$5:$R$791,11,FALSE),0)</f>
        <v>0</v>
      </c>
      <c r="R344" s="171">
        <f>IFERROR(VLOOKUP($K344,May!$H$5:$R$791,10,FALSE),0)  + IFERROR(VLOOKUP($K344,May!$H$5:$R$791,11,FALSE),0)</f>
        <v>0</v>
      </c>
      <c r="S344" s="171">
        <f>IFERROR(VLOOKUP($K344,Jun!$H$5:$R$791,10,FALSE),0)  + IFERROR(VLOOKUP($K344,Jun!$H$5:$R$791,11,FALSE),0)</f>
        <v>0</v>
      </c>
      <c r="T344" s="171">
        <f>IFERROR(VLOOKUP($K344,Jul!$H$5:$R$791,10,FALSE),0)  + IFERROR(VLOOKUP($K344,Jul!$H$5:$R$791,11,FALSE),0)</f>
        <v>0</v>
      </c>
      <c r="U344" s="171">
        <f>IFERROR(VLOOKUP($K344,Ago!$H$5:$R$791,10,FALSE),0)  + IFERROR(VLOOKUP($K344,Ago!$H$5:$R$791,11,FALSE),0)</f>
        <v>0</v>
      </c>
      <c r="V344" s="171">
        <f>IFERROR(VLOOKUP($K344,Set!$H$5:$R$791,10,FALSE),0)  + IFERROR(VLOOKUP($K344,Set!$H$5:$R$791,11,FALSE),0)</f>
        <v>0</v>
      </c>
      <c r="W344" s="171">
        <f>IFERROR(VLOOKUP($K344,Oct!$H$5:$R$791,10,FALSE),0)  + IFERROR(VLOOKUP($K344,Oct!$H$5:$R$791,11,FALSE),0)</f>
        <v>0</v>
      </c>
      <c r="X344" s="171">
        <f>IFERROR(VLOOKUP($K344,Nov!$H$5:$R$791,10,FALSE),0)  + IFERROR(VLOOKUP($K344,Nov!$H$5:$R$791,11,FALSE),0)</f>
        <v>0</v>
      </c>
      <c r="Y344" s="171">
        <f>IFERROR(VLOOKUP($K344,Dic!$H$5:$R$791,10,FALSE),0)  + IFERROR(VLOOKUP($K344,Dic!$H$5:$R$791,11,FALSE),0)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IFERROR(VLOOKUP($K345,Metas!$D$4:$V$477,19,FALSE),0)</f>
        <v>150</v>
      </c>
      <c r="N345" s="171">
        <f>IFERROR(VLOOKUP($K345,Ene!$H$5:$R$791,10,FALSE),0)  + IFERROR(VLOOKUP($K345,Ene!$H$5:$R$791,11,FALSE),0)</f>
        <v>6</v>
      </c>
      <c r="O345" s="171">
        <f>IFERROR(VLOOKUP($K345,Feb!$H$5:$R$791,10,FALSE),0)  + IFERROR(VLOOKUP($K345,Feb!$H$5:$R$791,11,FALSE),0)</f>
        <v>3</v>
      </c>
      <c r="P345" s="171">
        <f>IFERROR(VLOOKUP($K345,Mar!$H$5:$R$791,10,FALSE),0)  + IFERROR(VLOOKUP($K345,Mar!$H$5:$R$791,11,FALSE),0)</f>
        <v>5</v>
      </c>
      <c r="Q345" s="171">
        <f>IFERROR(VLOOKUP($K345,Abr!$H$5:$R$791,10,FALSE),0)  + IFERROR(VLOOKUP($K345,Abr!$H$5:$R$791,11,FALSE),0)</f>
        <v>0</v>
      </c>
      <c r="R345" s="171">
        <f>IFERROR(VLOOKUP($K345,May!$H$5:$R$791,10,FALSE),0)  + IFERROR(VLOOKUP($K345,May!$H$5:$R$791,11,FALSE),0)</f>
        <v>0</v>
      </c>
      <c r="S345" s="171">
        <f>IFERROR(VLOOKUP($K345,Jun!$H$5:$R$791,10,FALSE),0)  + IFERROR(VLOOKUP($K345,Jun!$H$5:$R$791,11,FALSE),0)</f>
        <v>0</v>
      </c>
      <c r="T345" s="171">
        <f>IFERROR(VLOOKUP($K345,Jul!$H$5:$R$791,10,FALSE),0)  + IFERROR(VLOOKUP($K345,Jul!$H$5:$R$791,11,FALSE),0)</f>
        <v>0</v>
      </c>
      <c r="U345" s="171">
        <f>IFERROR(VLOOKUP($K345,Ago!$H$5:$R$791,10,FALSE),0)  + IFERROR(VLOOKUP($K345,Ago!$H$5:$R$791,11,FALSE),0)</f>
        <v>0</v>
      </c>
      <c r="V345" s="171">
        <f>IFERROR(VLOOKUP($K345,Set!$H$5:$R$791,10,FALSE),0)  + IFERROR(VLOOKUP($K345,Set!$H$5:$R$791,11,FALSE),0)</f>
        <v>0</v>
      </c>
      <c r="W345" s="171">
        <f>IFERROR(VLOOKUP($K345,Oct!$H$5:$R$791,10,FALSE),0)  + IFERROR(VLOOKUP($K345,Oct!$H$5:$R$791,11,FALSE),0)</f>
        <v>0</v>
      </c>
      <c r="X345" s="171">
        <f>IFERROR(VLOOKUP($K345,Nov!$H$5:$R$791,10,FALSE),0)  + IFERROR(VLOOKUP($K345,Nov!$H$5:$R$791,11,FALSE),0)</f>
        <v>0</v>
      </c>
      <c r="Y345" s="171">
        <f>IFERROR(VLOOKUP($K345,Dic!$H$5:$R$791,10,FALSE),0)  + IFERROR(VLOOKUP($K345,Dic!$H$5:$R$791,11,FALSE),0)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IFERROR(VLOOKUP($K346,Metas!$D$4:$V$477,19,FALSE),0)</f>
        <v>13</v>
      </c>
      <c r="N346" s="171">
        <f>IFERROR(VLOOKUP($K346,Ene!$H$5:$R$791,10,FALSE),0)  + IFERROR(VLOOKUP($K346,Ene!$H$5:$R$791,11,FALSE),0)</f>
        <v>0</v>
      </c>
      <c r="O346" s="171">
        <f>IFERROR(VLOOKUP($K346,Feb!$H$5:$R$791,10,FALSE),0)  + IFERROR(VLOOKUP($K346,Feb!$H$5:$R$791,11,FALSE),0)</f>
        <v>2</v>
      </c>
      <c r="P346" s="171">
        <f>IFERROR(VLOOKUP($K346,Mar!$H$5:$R$791,10,FALSE),0)  + IFERROR(VLOOKUP($K346,Mar!$H$5:$R$791,11,FALSE),0)</f>
        <v>3</v>
      </c>
      <c r="Q346" s="171">
        <f>IFERROR(VLOOKUP($K346,Abr!$H$5:$R$791,10,FALSE),0)  + IFERROR(VLOOKUP($K346,Abr!$H$5:$R$791,11,FALSE),0)</f>
        <v>1</v>
      </c>
      <c r="R346" s="171">
        <f>IFERROR(VLOOKUP($K346,May!$H$5:$R$791,10,FALSE),0)  + IFERROR(VLOOKUP($K346,May!$H$5:$R$791,11,FALSE),0)</f>
        <v>0</v>
      </c>
      <c r="S346" s="171">
        <f>IFERROR(VLOOKUP($K346,Jun!$H$5:$R$791,10,FALSE),0)  + IFERROR(VLOOKUP($K346,Jun!$H$5:$R$791,11,FALSE),0)</f>
        <v>0</v>
      </c>
      <c r="T346" s="171">
        <f>IFERROR(VLOOKUP($K346,Jul!$H$5:$R$791,10,FALSE),0)  + IFERROR(VLOOKUP($K346,Jul!$H$5:$R$791,11,FALSE),0)</f>
        <v>0</v>
      </c>
      <c r="U346" s="171">
        <f>IFERROR(VLOOKUP($K346,Ago!$H$5:$R$791,10,FALSE),0)  + IFERROR(VLOOKUP($K346,Ago!$H$5:$R$791,11,FALSE),0)</f>
        <v>0</v>
      </c>
      <c r="V346" s="171">
        <f>IFERROR(VLOOKUP($K346,Set!$H$5:$R$791,10,FALSE),0)  + IFERROR(VLOOKUP($K346,Set!$H$5:$R$791,11,FALSE),0)</f>
        <v>0</v>
      </c>
      <c r="W346" s="171">
        <f>IFERROR(VLOOKUP($K346,Oct!$H$5:$R$791,10,FALSE),0)  + IFERROR(VLOOKUP($K346,Oct!$H$5:$R$791,11,FALSE),0)</f>
        <v>0</v>
      </c>
      <c r="X346" s="171">
        <f>IFERROR(VLOOKUP($K346,Nov!$H$5:$R$791,10,FALSE),0)  + IFERROR(VLOOKUP($K346,Nov!$H$5:$R$791,11,FALSE),0)</f>
        <v>0</v>
      </c>
      <c r="Y346" s="171">
        <f>IFERROR(VLOOKUP($K346,Dic!$H$5:$R$791,10,FALSE),0)  + IFERROR(VLOOKUP($K346,Dic!$H$5:$R$791,11,FALSE),0)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IFERROR(VLOOKUP($K347,Metas!$D$4:$V$477,19,FALSE),0)</f>
        <v>247</v>
      </c>
      <c r="N347" s="171">
        <f>IFERROR(VLOOKUP($K347,Ene!$H$5:$R$791,10,FALSE),0)  + IFERROR(VLOOKUP($K347,Ene!$H$5:$R$791,11,FALSE),0)</f>
        <v>19</v>
      </c>
      <c r="O347" s="171">
        <f>IFERROR(VLOOKUP($K347,Feb!$H$5:$R$791,10,FALSE),0)  + IFERROR(VLOOKUP($K347,Feb!$H$5:$R$791,11,FALSE),0)</f>
        <v>1</v>
      </c>
      <c r="P347" s="171">
        <f>IFERROR(VLOOKUP($K347,Mar!$H$5:$R$791,10,FALSE),0)  + IFERROR(VLOOKUP($K347,Mar!$H$5:$R$791,11,FALSE),0)</f>
        <v>1</v>
      </c>
      <c r="Q347" s="171">
        <f>IFERROR(VLOOKUP($K347,Abr!$H$5:$R$791,10,FALSE),0)  + IFERROR(VLOOKUP($K347,Abr!$H$5:$R$791,11,FALSE),0)</f>
        <v>0</v>
      </c>
      <c r="R347" s="171">
        <f>IFERROR(VLOOKUP($K347,May!$H$5:$R$791,10,FALSE),0)  + IFERROR(VLOOKUP($K347,May!$H$5:$R$791,11,FALSE),0)</f>
        <v>0</v>
      </c>
      <c r="S347" s="171">
        <f>IFERROR(VLOOKUP($K347,Jun!$H$5:$R$791,10,FALSE),0)  + IFERROR(VLOOKUP($K347,Jun!$H$5:$R$791,11,FALSE),0)</f>
        <v>0</v>
      </c>
      <c r="T347" s="171">
        <f>IFERROR(VLOOKUP($K347,Jul!$H$5:$R$791,10,FALSE),0)  + IFERROR(VLOOKUP($K347,Jul!$H$5:$R$791,11,FALSE),0)</f>
        <v>0</v>
      </c>
      <c r="U347" s="171">
        <f>IFERROR(VLOOKUP($K347,Ago!$H$5:$R$791,10,FALSE),0)  + IFERROR(VLOOKUP($K347,Ago!$H$5:$R$791,11,FALSE),0)</f>
        <v>0</v>
      </c>
      <c r="V347" s="171">
        <f>IFERROR(VLOOKUP($K347,Set!$H$5:$R$791,10,FALSE),0)  + IFERROR(VLOOKUP($K347,Set!$H$5:$R$791,11,FALSE),0)</f>
        <v>0</v>
      </c>
      <c r="W347" s="171">
        <f>IFERROR(VLOOKUP($K347,Oct!$H$5:$R$791,10,FALSE),0)  + IFERROR(VLOOKUP($K347,Oct!$H$5:$R$791,11,FALSE),0)</f>
        <v>0</v>
      </c>
      <c r="X347" s="171">
        <f>IFERROR(VLOOKUP($K347,Nov!$H$5:$R$791,10,FALSE),0)  + IFERROR(VLOOKUP($K347,Nov!$H$5:$R$791,11,FALSE),0)</f>
        <v>0</v>
      </c>
      <c r="Y347" s="171">
        <f>IFERROR(VLOOKUP($K347,Dic!$H$5:$R$791,10,FALSE),0)  + IFERROR(VLOOKUP($K347,Dic!$H$5:$R$791,11,FALSE),0)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IFERROR(VLOOKUP($K348,Metas!$D$4:$V$477,19,FALSE),0)</f>
        <v>0</v>
      </c>
      <c r="N348" s="171">
        <f>IFERROR(VLOOKUP($K348,Ene!$H$5:$R$791,10,FALSE),0)  + IFERROR(VLOOKUP($K348,Ene!$H$5:$R$791,11,FALSE),0)</f>
        <v>0</v>
      </c>
      <c r="O348" s="171">
        <f>IFERROR(VLOOKUP($K348,Feb!$H$5:$R$791,10,FALSE),0)  + IFERROR(VLOOKUP($K348,Feb!$H$5:$R$791,11,FALSE),0)</f>
        <v>0</v>
      </c>
      <c r="P348" s="171">
        <f>IFERROR(VLOOKUP($K348,Mar!$H$5:$R$791,10,FALSE),0)  + IFERROR(VLOOKUP($K348,Mar!$H$5:$R$791,11,FALSE),0)</f>
        <v>0</v>
      </c>
      <c r="Q348" s="171">
        <f>IFERROR(VLOOKUP($K348,Abr!$H$5:$R$791,10,FALSE),0)  + IFERROR(VLOOKUP($K348,Abr!$H$5:$R$791,11,FALSE),0)</f>
        <v>0</v>
      </c>
      <c r="R348" s="171">
        <f>IFERROR(VLOOKUP($K348,May!$H$5:$R$791,10,FALSE),0)  + IFERROR(VLOOKUP($K348,May!$H$5:$R$791,11,FALSE),0)</f>
        <v>0</v>
      </c>
      <c r="S348" s="171">
        <f>IFERROR(VLOOKUP($K348,Jun!$H$5:$R$791,10,FALSE),0)  + IFERROR(VLOOKUP($K348,Jun!$H$5:$R$791,11,FALSE),0)</f>
        <v>0</v>
      </c>
      <c r="T348" s="171">
        <f>IFERROR(VLOOKUP($K348,Jul!$H$5:$R$791,10,FALSE),0)  + IFERROR(VLOOKUP($K348,Jul!$H$5:$R$791,11,FALSE),0)</f>
        <v>0</v>
      </c>
      <c r="U348" s="171">
        <f>IFERROR(VLOOKUP($K348,Ago!$H$5:$R$791,10,FALSE),0)  + IFERROR(VLOOKUP($K348,Ago!$H$5:$R$791,11,FALSE),0)</f>
        <v>0</v>
      </c>
      <c r="V348" s="171">
        <f>IFERROR(VLOOKUP($K348,Set!$H$5:$R$791,10,FALSE),0)  + IFERROR(VLOOKUP($K348,Set!$H$5:$R$791,11,FALSE),0)</f>
        <v>0</v>
      </c>
      <c r="W348" s="171">
        <f>IFERROR(VLOOKUP($K348,Oct!$H$5:$R$791,10,FALSE),0)  + IFERROR(VLOOKUP($K348,Oct!$H$5:$R$791,11,FALSE),0)</f>
        <v>0</v>
      </c>
      <c r="X348" s="171">
        <f>IFERROR(VLOOKUP($K348,Nov!$H$5:$R$791,10,FALSE),0)  + IFERROR(VLOOKUP($K348,Nov!$H$5:$R$791,11,FALSE),0)</f>
        <v>0</v>
      </c>
      <c r="Y348" s="171">
        <f>IFERROR(VLOOKUP($K348,Dic!$H$5:$R$791,10,FALSE),0)  + IFERROR(VLOOKUP($K348,Dic!$H$5:$R$791,11,FALSE),0)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IFERROR(VLOOKUP($K349,Metas!$D$4:$V$477,19,FALSE),0)</f>
        <v>0</v>
      </c>
      <c r="N349" s="171">
        <f>IFERROR(VLOOKUP($K349,Ene!$H$5:$R$791,10,FALSE),0)  + IFERROR(VLOOKUP($K349,Ene!$H$5:$R$791,11,FALSE),0)</f>
        <v>0</v>
      </c>
      <c r="O349" s="171">
        <f>IFERROR(VLOOKUP($K349,Feb!$H$5:$R$791,10,FALSE),0)  + IFERROR(VLOOKUP($K349,Feb!$H$5:$R$791,11,FALSE),0)</f>
        <v>0</v>
      </c>
      <c r="P349" s="171">
        <f>IFERROR(VLOOKUP($K349,Mar!$H$5:$R$791,10,FALSE),0)  + IFERROR(VLOOKUP($K349,Mar!$H$5:$R$791,11,FALSE),0)</f>
        <v>0</v>
      </c>
      <c r="Q349" s="171">
        <f>IFERROR(VLOOKUP($K349,Abr!$H$5:$R$791,10,FALSE),0)  + IFERROR(VLOOKUP($K349,Abr!$H$5:$R$791,11,FALSE),0)</f>
        <v>0</v>
      </c>
      <c r="R349" s="171">
        <f>IFERROR(VLOOKUP($K349,May!$H$5:$R$791,10,FALSE),0)  + IFERROR(VLOOKUP($K349,May!$H$5:$R$791,11,FALSE),0)</f>
        <v>0</v>
      </c>
      <c r="S349" s="171">
        <f>IFERROR(VLOOKUP($K349,Jun!$H$5:$R$791,10,FALSE),0)  + IFERROR(VLOOKUP($K349,Jun!$H$5:$R$791,11,FALSE),0)</f>
        <v>0</v>
      </c>
      <c r="T349" s="171">
        <f>IFERROR(VLOOKUP($K349,Jul!$H$5:$R$791,10,FALSE),0)  + IFERROR(VLOOKUP($K349,Jul!$H$5:$R$791,11,FALSE),0)</f>
        <v>0</v>
      </c>
      <c r="U349" s="171">
        <f>IFERROR(VLOOKUP($K349,Ago!$H$5:$R$791,10,FALSE),0)  + IFERROR(VLOOKUP($K349,Ago!$H$5:$R$791,11,FALSE),0)</f>
        <v>0</v>
      </c>
      <c r="V349" s="171">
        <f>IFERROR(VLOOKUP($K349,Set!$H$5:$R$791,10,FALSE),0)  + IFERROR(VLOOKUP($K349,Set!$H$5:$R$791,11,FALSE),0)</f>
        <v>0</v>
      </c>
      <c r="W349" s="171">
        <f>IFERROR(VLOOKUP($K349,Oct!$H$5:$R$791,10,FALSE),0)  + IFERROR(VLOOKUP($K349,Oct!$H$5:$R$791,11,FALSE),0)</f>
        <v>0</v>
      </c>
      <c r="X349" s="171">
        <f>IFERROR(VLOOKUP($K349,Nov!$H$5:$R$791,10,FALSE),0)  + IFERROR(VLOOKUP($K349,Nov!$H$5:$R$791,11,FALSE),0)</f>
        <v>0</v>
      </c>
      <c r="Y349" s="171">
        <f>IFERROR(VLOOKUP($K349,Dic!$H$5:$R$791,10,FALSE),0)  + IFERROR(VLOOKUP($K349,Dic!$H$5:$R$791,11,FALSE),0)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IFERROR(VLOOKUP($K350,Metas!$D$4:$V$477,19,FALSE),0)</f>
        <v>0</v>
      </c>
      <c r="N350" s="171">
        <f>IFERROR(VLOOKUP($K350,Ene!$H$5:$R$791,10,FALSE),0)  + IFERROR(VLOOKUP($K350,Ene!$H$5:$R$791,11,FALSE),0)</f>
        <v>0</v>
      </c>
      <c r="O350" s="171">
        <f>IFERROR(VLOOKUP($K350,Feb!$H$5:$R$791,10,FALSE),0)  + IFERROR(VLOOKUP($K350,Feb!$H$5:$R$791,11,FALSE),0)</f>
        <v>0</v>
      </c>
      <c r="P350" s="171">
        <f>IFERROR(VLOOKUP($K350,Mar!$H$5:$R$791,10,FALSE),0)  + IFERROR(VLOOKUP($K350,Mar!$H$5:$R$791,11,FALSE),0)</f>
        <v>0</v>
      </c>
      <c r="Q350" s="171">
        <f>IFERROR(VLOOKUP($K350,Abr!$H$5:$R$791,10,FALSE),0)  + IFERROR(VLOOKUP($K350,Abr!$H$5:$R$791,11,FALSE),0)</f>
        <v>0</v>
      </c>
      <c r="R350" s="171">
        <f>IFERROR(VLOOKUP($K350,May!$H$5:$R$791,10,FALSE),0)  + IFERROR(VLOOKUP($K350,May!$H$5:$R$791,11,FALSE),0)</f>
        <v>0</v>
      </c>
      <c r="S350" s="171">
        <f>IFERROR(VLOOKUP($K350,Jun!$H$5:$R$791,10,FALSE),0)  + IFERROR(VLOOKUP($K350,Jun!$H$5:$R$791,11,FALSE),0)</f>
        <v>0</v>
      </c>
      <c r="T350" s="171">
        <f>IFERROR(VLOOKUP($K350,Jul!$H$5:$R$791,10,FALSE),0)  + IFERROR(VLOOKUP($K350,Jul!$H$5:$R$791,11,FALSE),0)</f>
        <v>0</v>
      </c>
      <c r="U350" s="171">
        <f>IFERROR(VLOOKUP($K350,Ago!$H$5:$R$791,10,FALSE),0)  + IFERROR(VLOOKUP($K350,Ago!$H$5:$R$791,11,FALSE),0)</f>
        <v>0</v>
      </c>
      <c r="V350" s="171">
        <f>IFERROR(VLOOKUP($K350,Set!$H$5:$R$791,10,FALSE),0)  + IFERROR(VLOOKUP($K350,Set!$H$5:$R$791,11,FALSE),0)</f>
        <v>0</v>
      </c>
      <c r="W350" s="171">
        <f>IFERROR(VLOOKUP($K350,Oct!$H$5:$R$791,10,FALSE),0)  + IFERROR(VLOOKUP($K350,Oct!$H$5:$R$791,11,FALSE),0)</f>
        <v>0</v>
      </c>
      <c r="X350" s="171">
        <f>IFERROR(VLOOKUP($K350,Nov!$H$5:$R$791,10,FALSE),0)  + IFERROR(VLOOKUP($K350,Nov!$H$5:$R$791,11,FALSE),0)</f>
        <v>0</v>
      </c>
      <c r="Y350" s="171">
        <f>IFERROR(VLOOKUP($K350,Dic!$H$5:$R$791,10,FALSE),0)  + IFERROR(VLOOKUP($K350,Dic!$H$5:$R$791,11,FALSE),0)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IFERROR(VLOOKUP($K351,Metas!$D$4:$V$477,19,FALSE),0)</f>
        <v>0</v>
      </c>
      <c r="N351" s="171">
        <f>IFERROR(VLOOKUP($K351,Ene!$H$5:$R$791,10,FALSE),0)  + IFERROR(VLOOKUP($K351,Ene!$H$5:$R$791,11,FALSE),0)</f>
        <v>0</v>
      </c>
      <c r="O351" s="171">
        <f>IFERROR(VLOOKUP($K351,Feb!$H$5:$R$791,10,FALSE),0)  + IFERROR(VLOOKUP($K351,Feb!$H$5:$R$791,11,FALSE),0)</f>
        <v>0</v>
      </c>
      <c r="P351" s="171">
        <f>IFERROR(VLOOKUP($K351,Mar!$H$5:$R$791,10,FALSE),0)  + IFERROR(VLOOKUP($K351,Mar!$H$5:$R$791,11,FALSE),0)</f>
        <v>0</v>
      </c>
      <c r="Q351" s="171">
        <f>IFERROR(VLOOKUP($K351,Abr!$H$5:$R$791,10,FALSE),0)  + IFERROR(VLOOKUP($K351,Abr!$H$5:$R$791,11,FALSE),0)</f>
        <v>0</v>
      </c>
      <c r="R351" s="171">
        <f>IFERROR(VLOOKUP($K351,May!$H$5:$R$791,10,FALSE),0)  + IFERROR(VLOOKUP($K351,May!$H$5:$R$791,11,FALSE),0)</f>
        <v>0</v>
      </c>
      <c r="S351" s="171">
        <f>IFERROR(VLOOKUP($K351,Jun!$H$5:$R$791,10,FALSE),0)  + IFERROR(VLOOKUP($K351,Jun!$H$5:$R$791,11,FALSE),0)</f>
        <v>0</v>
      </c>
      <c r="T351" s="171">
        <f>IFERROR(VLOOKUP($K351,Jul!$H$5:$R$791,10,FALSE),0)  + IFERROR(VLOOKUP($K351,Jul!$H$5:$R$791,11,FALSE),0)</f>
        <v>0</v>
      </c>
      <c r="U351" s="171">
        <f>IFERROR(VLOOKUP($K351,Ago!$H$5:$R$791,10,FALSE),0)  + IFERROR(VLOOKUP($K351,Ago!$H$5:$R$791,11,FALSE),0)</f>
        <v>0</v>
      </c>
      <c r="V351" s="171">
        <f>IFERROR(VLOOKUP($K351,Set!$H$5:$R$791,10,FALSE),0)  + IFERROR(VLOOKUP($K351,Set!$H$5:$R$791,11,FALSE),0)</f>
        <v>0</v>
      </c>
      <c r="W351" s="171">
        <f>IFERROR(VLOOKUP($K351,Oct!$H$5:$R$791,10,FALSE),0)  + IFERROR(VLOOKUP($K351,Oct!$H$5:$R$791,11,FALSE),0)</f>
        <v>0</v>
      </c>
      <c r="X351" s="171">
        <f>IFERROR(VLOOKUP($K351,Nov!$H$5:$R$791,10,FALSE),0)  + IFERROR(VLOOKUP($K351,Nov!$H$5:$R$791,11,FALSE),0)</f>
        <v>0</v>
      </c>
      <c r="Y351" s="171">
        <f>IFERROR(VLOOKUP($K351,Dic!$H$5:$R$791,10,FALSE),0)  + IFERROR(VLOOKUP($K351,Dic!$H$5:$R$791,11,FALSE),0)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IFERROR(VLOOKUP($K352,Metas!$D$4:$V$477,19,FALSE),0)</f>
        <v>0</v>
      </c>
      <c r="N352" s="171">
        <f>IFERROR(VLOOKUP($K352,Ene!$H$5:$R$791,10,FALSE),0)  + IFERROR(VLOOKUP($K352,Ene!$H$5:$R$791,11,FALSE),0)</f>
        <v>0</v>
      </c>
      <c r="O352" s="171">
        <f>IFERROR(VLOOKUP($K352,Feb!$H$5:$R$791,10,FALSE),0)  + IFERROR(VLOOKUP($K352,Feb!$H$5:$R$791,11,FALSE),0)</f>
        <v>0</v>
      </c>
      <c r="P352" s="171">
        <f>IFERROR(VLOOKUP($K352,Mar!$H$5:$R$791,10,FALSE),0)  + IFERROR(VLOOKUP($K352,Mar!$H$5:$R$791,11,FALSE),0)</f>
        <v>0</v>
      </c>
      <c r="Q352" s="171">
        <f>IFERROR(VLOOKUP($K352,Abr!$H$5:$R$791,10,FALSE),0)  + IFERROR(VLOOKUP($K352,Abr!$H$5:$R$791,11,FALSE),0)</f>
        <v>0</v>
      </c>
      <c r="R352" s="171">
        <f>IFERROR(VLOOKUP($K352,May!$H$5:$R$791,10,FALSE),0)  + IFERROR(VLOOKUP($K352,May!$H$5:$R$791,11,FALSE),0)</f>
        <v>0</v>
      </c>
      <c r="S352" s="171">
        <f>IFERROR(VLOOKUP($K352,Jun!$H$5:$R$791,10,FALSE),0)  + IFERROR(VLOOKUP($K352,Jun!$H$5:$R$791,11,FALSE),0)</f>
        <v>0</v>
      </c>
      <c r="T352" s="171">
        <f>IFERROR(VLOOKUP($K352,Jul!$H$5:$R$791,10,FALSE),0)  + IFERROR(VLOOKUP($K352,Jul!$H$5:$R$791,11,FALSE),0)</f>
        <v>0</v>
      </c>
      <c r="U352" s="171">
        <f>IFERROR(VLOOKUP($K352,Ago!$H$5:$R$791,10,FALSE),0)  + IFERROR(VLOOKUP($K352,Ago!$H$5:$R$791,11,FALSE),0)</f>
        <v>0</v>
      </c>
      <c r="V352" s="171">
        <f>IFERROR(VLOOKUP($K352,Set!$H$5:$R$791,10,FALSE),0)  + IFERROR(VLOOKUP($K352,Set!$H$5:$R$791,11,FALSE),0)</f>
        <v>0</v>
      </c>
      <c r="W352" s="171">
        <f>IFERROR(VLOOKUP($K352,Oct!$H$5:$R$791,10,FALSE),0)  + IFERROR(VLOOKUP($K352,Oct!$H$5:$R$791,11,FALSE),0)</f>
        <v>0</v>
      </c>
      <c r="X352" s="171">
        <f>IFERROR(VLOOKUP($K352,Nov!$H$5:$R$791,10,FALSE),0)  + IFERROR(VLOOKUP($K352,Nov!$H$5:$R$791,11,FALSE),0)</f>
        <v>0</v>
      </c>
      <c r="Y352" s="171">
        <f>IFERROR(VLOOKUP($K352,Dic!$H$5:$R$791,10,FALSE),0)  + IFERROR(VLOOKUP($K352,Dic!$H$5:$R$791,11,FALSE),0)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IFERROR(VLOOKUP($K353,Metas!$D$4:$V$477,19,FALSE),0)</f>
        <v>0</v>
      </c>
      <c r="N353" s="171">
        <f>IFERROR(VLOOKUP($K353,Ene!$H$5:$R$791,10,FALSE),0)  + IFERROR(VLOOKUP($K353,Ene!$H$5:$R$791,11,FALSE),0)</f>
        <v>0</v>
      </c>
      <c r="O353" s="171">
        <f>IFERROR(VLOOKUP($K353,Feb!$H$5:$R$791,10,FALSE),0)  + IFERROR(VLOOKUP($K353,Feb!$H$5:$R$791,11,FALSE),0)</f>
        <v>0</v>
      </c>
      <c r="P353" s="171">
        <f>IFERROR(VLOOKUP($K353,Mar!$H$5:$R$791,10,FALSE),0)  + IFERROR(VLOOKUP($K353,Mar!$H$5:$R$791,11,FALSE),0)</f>
        <v>0</v>
      </c>
      <c r="Q353" s="171">
        <f>IFERROR(VLOOKUP($K353,Abr!$H$5:$R$791,10,FALSE),0)  + IFERROR(VLOOKUP($K353,Abr!$H$5:$R$791,11,FALSE),0)</f>
        <v>0</v>
      </c>
      <c r="R353" s="171">
        <f>IFERROR(VLOOKUP($K353,May!$H$5:$R$791,10,FALSE),0)  + IFERROR(VLOOKUP($K353,May!$H$5:$R$791,11,FALSE),0)</f>
        <v>0</v>
      </c>
      <c r="S353" s="171">
        <f>IFERROR(VLOOKUP($K353,Jun!$H$5:$R$791,10,FALSE),0)  + IFERROR(VLOOKUP($K353,Jun!$H$5:$R$791,11,FALSE),0)</f>
        <v>0</v>
      </c>
      <c r="T353" s="171">
        <f>IFERROR(VLOOKUP($K353,Jul!$H$5:$R$791,10,FALSE),0)  + IFERROR(VLOOKUP($K353,Jul!$H$5:$R$791,11,FALSE),0)</f>
        <v>0</v>
      </c>
      <c r="U353" s="171">
        <f>IFERROR(VLOOKUP($K353,Ago!$H$5:$R$791,10,FALSE),0)  + IFERROR(VLOOKUP($K353,Ago!$H$5:$R$791,11,FALSE),0)</f>
        <v>0</v>
      </c>
      <c r="V353" s="171">
        <f>IFERROR(VLOOKUP($K353,Set!$H$5:$R$791,10,FALSE),0)  + IFERROR(VLOOKUP($K353,Set!$H$5:$R$791,11,FALSE),0)</f>
        <v>0</v>
      </c>
      <c r="W353" s="171">
        <f>IFERROR(VLOOKUP($K353,Oct!$H$5:$R$791,10,FALSE),0)  + IFERROR(VLOOKUP($K353,Oct!$H$5:$R$791,11,FALSE),0)</f>
        <v>0</v>
      </c>
      <c r="X353" s="171">
        <f>IFERROR(VLOOKUP($K353,Nov!$H$5:$R$791,10,FALSE),0)  + IFERROR(VLOOKUP($K353,Nov!$H$5:$R$791,11,FALSE),0)</f>
        <v>0</v>
      </c>
      <c r="Y353" s="171">
        <f>IFERROR(VLOOKUP($K353,Dic!$H$5:$R$791,10,FALSE),0)  + IFERROR(VLOOKUP($K353,Dic!$H$5:$R$791,11,FALSE),0)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IFERROR(VLOOKUP($K354,Metas!$D$4:$V$477,19,FALSE),0)</f>
        <v>0</v>
      </c>
      <c r="N354" s="171">
        <f>IFERROR(VLOOKUP($K354,Ene!$H$5:$R$791,10,FALSE),0)  + IFERROR(VLOOKUP($K354,Ene!$H$5:$R$791,11,FALSE),0)</f>
        <v>0</v>
      </c>
      <c r="O354" s="171">
        <f>IFERROR(VLOOKUP($K354,Feb!$H$5:$R$791,10,FALSE),0)  + IFERROR(VLOOKUP($K354,Feb!$H$5:$R$791,11,FALSE),0)</f>
        <v>0</v>
      </c>
      <c r="P354" s="171">
        <f>IFERROR(VLOOKUP($K354,Mar!$H$5:$R$791,10,FALSE),0)  + IFERROR(VLOOKUP($K354,Mar!$H$5:$R$791,11,FALSE),0)</f>
        <v>0</v>
      </c>
      <c r="Q354" s="171">
        <f>IFERROR(VLOOKUP($K354,Abr!$H$5:$R$791,10,FALSE),0)  + IFERROR(VLOOKUP($K354,Abr!$H$5:$R$791,11,FALSE),0)</f>
        <v>0</v>
      </c>
      <c r="R354" s="171">
        <f>IFERROR(VLOOKUP($K354,May!$H$5:$R$791,10,FALSE),0)  + IFERROR(VLOOKUP($K354,May!$H$5:$R$791,11,FALSE),0)</f>
        <v>0</v>
      </c>
      <c r="S354" s="171">
        <f>IFERROR(VLOOKUP($K354,Jun!$H$5:$R$791,10,FALSE),0)  + IFERROR(VLOOKUP($K354,Jun!$H$5:$R$791,11,FALSE),0)</f>
        <v>0</v>
      </c>
      <c r="T354" s="171">
        <f>IFERROR(VLOOKUP($K354,Jul!$H$5:$R$791,10,FALSE),0)  + IFERROR(VLOOKUP($K354,Jul!$H$5:$R$791,11,FALSE),0)</f>
        <v>0</v>
      </c>
      <c r="U354" s="171">
        <f>IFERROR(VLOOKUP($K354,Ago!$H$5:$R$791,10,FALSE),0)  + IFERROR(VLOOKUP($K354,Ago!$H$5:$R$791,11,FALSE),0)</f>
        <v>0</v>
      </c>
      <c r="V354" s="171">
        <f>IFERROR(VLOOKUP($K354,Set!$H$5:$R$791,10,FALSE),0)  + IFERROR(VLOOKUP($K354,Set!$H$5:$R$791,11,FALSE),0)</f>
        <v>0</v>
      </c>
      <c r="W354" s="171">
        <f>IFERROR(VLOOKUP($K354,Oct!$H$5:$R$791,10,FALSE),0)  + IFERROR(VLOOKUP($K354,Oct!$H$5:$R$791,11,FALSE),0)</f>
        <v>0</v>
      </c>
      <c r="X354" s="171">
        <f>IFERROR(VLOOKUP($K354,Nov!$H$5:$R$791,10,FALSE),0)  + IFERROR(VLOOKUP($K354,Nov!$H$5:$R$791,11,FALSE),0)</f>
        <v>0</v>
      </c>
      <c r="Y354" s="171">
        <f>IFERROR(VLOOKUP($K354,Dic!$H$5:$R$791,10,FALSE),0)  + IFERROR(VLOOKUP($K354,Dic!$H$5:$R$791,11,FALSE),0)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IFERROR(VLOOKUP($K355,Metas!$D$4:$V$477,19,FALSE),0)</f>
        <v>0</v>
      </c>
      <c r="N355" s="171">
        <f>IFERROR(VLOOKUP($K355,Ene!$H$5:$R$791,10,FALSE),0)  + IFERROR(VLOOKUP($K355,Ene!$H$5:$R$791,11,FALSE),0)</f>
        <v>0</v>
      </c>
      <c r="O355" s="171">
        <f>IFERROR(VLOOKUP($K355,Feb!$H$5:$R$791,10,FALSE),0)  + IFERROR(VLOOKUP($K355,Feb!$H$5:$R$791,11,FALSE),0)</f>
        <v>0</v>
      </c>
      <c r="P355" s="171">
        <f>IFERROR(VLOOKUP($K355,Mar!$H$5:$R$791,10,FALSE),0)  + IFERROR(VLOOKUP($K355,Mar!$H$5:$R$791,11,FALSE),0)</f>
        <v>0</v>
      </c>
      <c r="Q355" s="171">
        <f>IFERROR(VLOOKUP($K355,Abr!$H$5:$R$791,10,FALSE),0)  + IFERROR(VLOOKUP($K355,Abr!$H$5:$R$791,11,FALSE),0)</f>
        <v>0</v>
      </c>
      <c r="R355" s="171">
        <f>IFERROR(VLOOKUP($K355,May!$H$5:$R$791,10,FALSE),0)  + IFERROR(VLOOKUP($K355,May!$H$5:$R$791,11,FALSE),0)</f>
        <v>0</v>
      </c>
      <c r="S355" s="171">
        <f>IFERROR(VLOOKUP($K355,Jun!$H$5:$R$791,10,FALSE),0)  + IFERROR(VLOOKUP($K355,Jun!$H$5:$R$791,11,FALSE),0)</f>
        <v>0</v>
      </c>
      <c r="T355" s="171">
        <f>IFERROR(VLOOKUP($K355,Jul!$H$5:$R$791,10,FALSE),0)  + IFERROR(VLOOKUP($K355,Jul!$H$5:$R$791,11,FALSE),0)</f>
        <v>0</v>
      </c>
      <c r="U355" s="171">
        <f>IFERROR(VLOOKUP($K355,Ago!$H$5:$R$791,10,FALSE),0)  + IFERROR(VLOOKUP($K355,Ago!$H$5:$R$791,11,FALSE),0)</f>
        <v>0</v>
      </c>
      <c r="V355" s="171">
        <f>IFERROR(VLOOKUP($K355,Set!$H$5:$R$791,10,FALSE),0)  + IFERROR(VLOOKUP($K355,Set!$H$5:$R$791,11,FALSE),0)</f>
        <v>0</v>
      </c>
      <c r="W355" s="171">
        <f>IFERROR(VLOOKUP($K355,Oct!$H$5:$R$791,10,FALSE),0)  + IFERROR(VLOOKUP($K355,Oct!$H$5:$R$791,11,FALSE),0)</f>
        <v>0</v>
      </c>
      <c r="X355" s="171">
        <f>IFERROR(VLOOKUP($K355,Nov!$H$5:$R$791,10,FALSE),0)  + IFERROR(VLOOKUP($K355,Nov!$H$5:$R$791,11,FALSE),0)</f>
        <v>0</v>
      </c>
      <c r="Y355" s="171">
        <f>IFERROR(VLOOKUP($K355,Dic!$H$5:$R$791,10,FALSE),0)  + IFERROR(VLOOKUP($K355,Dic!$H$5:$R$791,11,FALSE),0)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IFERROR(VLOOKUP($K356,Metas!$D$4:$V$477,19,FALSE),0)</f>
        <v>0</v>
      </c>
      <c r="N356" s="171">
        <f>IFERROR(VLOOKUP($K356,Ene!$H$5:$R$791,10,FALSE),0)  + IFERROR(VLOOKUP($K356,Ene!$H$5:$R$791,11,FALSE),0)</f>
        <v>0</v>
      </c>
      <c r="O356" s="171">
        <f>IFERROR(VLOOKUP($K356,Feb!$H$5:$R$791,10,FALSE),0)  + IFERROR(VLOOKUP($K356,Feb!$H$5:$R$791,11,FALSE),0)</f>
        <v>0</v>
      </c>
      <c r="P356" s="171">
        <f>IFERROR(VLOOKUP($K356,Mar!$H$5:$R$791,10,FALSE),0)  + IFERROR(VLOOKUP($K356,Mar!$H$5:$R$791,11,FALSE),0)</f>
        <v>0</v>
      </c>
      <c r="Q356" s="171">
        <f>IFERROR(VLOOKUP($K356,Abr!$H$5:$R$791,10,FALSE),0)  + IFERROR(VLOOKUP($K356,Abr!$H$5:$R$791,11,FALSE),0)</f>
        <v>0</v>
      </c>
      <c r="R356" s="171">
        <f>IFERROR(VLOOKUP($K356,May!$H$5:$R$791,10,FALSE),0)  + IFERROR(VLOOKUP($K356,May!$H$5:$R$791,11,FALSE),0)</f>
        <v>0</v>
      </c>
      <c r="S356" s="171">
        <f>IFERROR(VLOOKUP($K356,Jun!$H$5:$R$791,10,FALSE),0)  + IFERROR(VLOOKUP($K356,Jun!$H$5:$R$791,11,FALSE),0)</f>
        <v>0</v>
      </c>
      <c r="T356" s="171">
        <f>IFERROR(VLOOKUP($K356,Jul!$H$5:$R$791,10,FALSE),0)  + IFERROR(VLOOKUP($K356,Jul!$H$5:$R$791,11,FALSE),0)</f>
        <v>0</v>
      </c>
      <c r="U356" s="171">
        <f>IFERROR(VLOOKUP($K356,Ago!$H$5:$R$791,10,FALSE),0)  + IFERROR(VLOOKUP($K356,Ago!$H$5:$R$791,11,FALSE),0)</f>
        <v>0</v>
      </c>
      <c r="V356" s="171">
        <f>IFERROR(VLOOKUP($K356,Set!$H$5:$R$791,10,FALSE),0)  + IFERROR(VLOOKUP($K356,Set!$H$5:$R$791,11,FALSE),0)</f>
        <v>0</v>
      </c>
      <c r="W356" s="171">
        <f>IFERROR(VLOOKUP($K356,Oct!$H$5:$R$791,10,FALSE),0)  + IFERROR(VLOOKUP($K356,Oct!$H$5:$R$791,11,FALSE),0)</f>
        <v>0</v>
      </c>
      <c r="X356" s="171">
        <f>IFERROR(VLOOKUP($K356,Nov!$H$5:$R$791,10,FALSE),0)  + IFERROR(VLOOKUP($K356,Nov!$H$5:$R$791,11,FALSE),0)</f>
        <v>0</v>
      </c>
      <c r="Y356" s="171">
        <f>IFERROR(VLOOKUP($K356,Dic!$H$5:$R$791,10,FALSE),0)  + IFERROR(VLOOKUP($K356,Dic!$H$5:$R$791,11,FALSE),0)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IFERROR(VLOOKUP($K357,Metas!$D$4:$V$477,19,FALSE),0)</f>
        <v>0</v>
      </c>
      <c r="N357" s="171">
        <f>IFERROR(VLOOKUP($K357,Ene!$H$5:$R$791,10,FALSE),0)  + IFERROR(VLOOKUP($K357,Ene!$H$5:$R$791,11,FALSE),0)</f>
        <v>0</v>
      </c>
      <c r="O357" s="171">
        <f>IFERROR(VLOOKUP($K357,Feb!$H$5:$R$791,10,FALSE),0)  + IFERROR(VLOOKUP($K357,Feb!$H$5:$R$791,11,FALSE),0)</f>
        <v>0</v>
      </c>
      <c r="P357" s="171">
        <f>IFERROR(VLOOKUP($K357,Mar!$H$5:$R$791,10,FALSE),0)  + IFERROR(VLOOKUP($K357,Mar!$H$5:$R$791,11,FALSE),0)</f>
        <v>0</v>
      </c>
      <c r="Q357" s="171">
        <f>IFERROR(VLOOKUP($K357,Abr!$H$5:$R$791,10,FALSE),0)  + IFERROR(VLOOKUP($K357,Abr!$H$5:$R$791,11,FALSE),0)</f>
        <v>0</v>
      </c>
      <c r="R357" s="171">
        <f>IFERROR(VLOOKUP($K357,May!$H$5:$R$791,10,FALSE),0)  + IFERROR(VLOOKUP($K357,May!$H$5:$R$791,11,FALSE),0)</f>
        <v>0</v>
      </c>
      <c r="S357" s="171">
        <f>IFERROR(VLOOKUP($K357,Jun!$H$5:$R$791,10,FALSE),0)  + IFERROR(VLOOKUP($K357,Jun!$H$5:$R$791,11,FALSE),0)</f>
        <v>0</v>
      </c>
      <c r="T357" s="171">
        <f>IFERROR(VLOOKUP($K357,Jul!$H$5:$R$791,10,FALSE),0)  + IFERROR(VLOOKUP($K357,Jul!$H$5:$R$791,11,FALSE),0)</f>
        <v>0</v>
      </c>
      <c r="U357" s="171">
        <f>IFERROR(VLOOKUP($K357,Ago!$H$5:$R$791,10,FALSE),0)  + IFERROR(VLOOKUP($K357,Ago!$H$5:$R$791,11,FALSE),0)</f>
        <v>0</v>
      </c>
      <c r="V357" s="171">
        <f>IFERROR(VLOOKUP($K357,Set!$H$5:$R$791,10,FALSE),0)  + IFERROR(VLOOKUP($K357,Set!$H$5:$R$791,11,FALSE),0)</f>
        <v>0</v>
      </c>
      <c r="W357" s="171">
        <f>IFERROR(VLOOKUP($K357,Oct!$H$5:$R$791,10,FALSE),0)  + IFERROR(VLOOKUP($K357,Oct!$H$5:$R$791,11,FALSE),0)</f>
        <v>0</v>
      </c>
      <c r="X357" s="171">
        <f>IFERROR(VLOOKUP($K357,Nov!$H$5:$R$791,10,FALSE),0)  + IFERROR(VLOOKUP($K357,Nov!$H$5:$R$791,11,FALSE),0)</f>
        <v>0</v>
      </c>
      <c r="Y357" s="171">
        <f>IFERROR(VLOOKUP($K357,Dic!$H$5:$R$791,10,FALSE),0)  + IFERROR(VLOOKUP($K357,Dic!$H$5:$R$791,11,FALSE),0)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IFERROR(VLOOKUP($K358,Metas!$D$4:$V$477,19,FALSE),0)</f>
        <v>0</v>
      </c>
      <c r="N358" s="171">
        <f>IFERROR(VLOOKUP($K358,Ene!$H$5:$R$791,10,FALSE),0)  + IFERROR(VLOOKUP($K358,Ene!$H$5:$R$791,11,FALSE),0)</f>
        <v>0</v>
      </c>
      <c r="O358" s="171">
        <f>IFERROR(VLOOKUP($K358,Feb!$H$5:$R$791,10,FALSE),0)  + IFERROR(VLOOKUP($K358,Feb!$H$5:$R$791,11,FALSE),0)</f>
        <v>0</v>
      </c>
      <c r="P358" s="171">
        <f>IFERROR(VLOOKUP($K358,Mar!$H$5:$R$791,10,FALSE),0)  + IFERROR(VLOOKUP($K358,Mar!$H$5:$R$791,11,FALSE),0)</f>
        <v>0</v>
      </c>
      <c r="Q358" s="171">
        <f>IFERROR(VLOOKUP($K358,Abr!$H$5:$R$791,10,FALSE),0)  + IFERROR(VLOOKUP($K358,Abr!$H$5:$R$791,11,FALSE),0)</f>
        <v>0</v>
      </c>
      <c r="R358" s="171">
        <f>IFERROR(VLOOKUP($K358,May!$H$5:$R$791,10,FALSE),0)  + IFERROR(VLOOKUP($K358,May!$H$5:$R$791,11,FALSE),0)</f>
        <v>0</v>
      </c>
      <c r="S358" s="171">
        <f>IFERROR(VLOOKUP($K358,Jun!$H$5:$R$791,10,FALSE),0)  + IFERROR(VLOOKUP($K358,Jun!$H$5:$R$791,11,FALSE),0)</f>
        <v>0</v>
      </c>
      <c r="T358" s="171">
        <f>IFERROR(VLOOKUP($K358,Jul!$H$5:$R$791,10,FALSE),0)  + IFERROR(VLOOKUP($K358,Jul!$H$5:$R$791,11,FALSE),0)</f>
        <v>0</v>
      </c>
      <c r="U358" s="171">
        <f>IFERROR(VLOOKUP($K358,Ago!$H$5:$R$791,10,FALSE),0)  + IFERROR(VLOOKUP($K358,Ago!$H$5:$R$791,11,FALSE),0)</f>
        <v>0</v>
      </c>
      <c r="V358" s="171">
        <f>IFERROR(VLOOKUP($K358,Set!$H$5:$R$791,10,FALSE),0)  + IFERROR(VLOOKUP($K358,Set!$H$5:$R$791,11,FALSE),0)</f>
        <v>0</v>
      </c>
      <c r="W358" s="171">
        <f>IFERROR(VLOOKUP($K358,Oct!$H$5:$R$791,10,FALSE),0)  + IFERROR(VLOOKUP($K358,Oct!$H$5:$R$791,11,FALSE),0)</f>
        <v>0</v>
      </c>
      <c r="X358" s="171">
        <f>IFERROR(VLOOKUP($K358,Nov!$H$5:$R$791,10,FALSE),0)  + IFERROR(VLOOKUP($K358,Nov!$H$5:$R$791,11,FALSE),0)</f>
        <v>0</v>
      </c>
      <c r="Y358" s="171">
        <f>IFERROR(VLOOKUP($K358,Dic!$H$5:$R$791,10,FALSE),0)  + IFERROR(VLOOKUP($K358,Dic!$H$5:$R$791,11,FALSE),0)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IFERROR(VLOOKUP($K359,Metas!$D$4:$V$477,19,FALSE),0)</f>
        <v>0</v>
      </c>
      <c r="N359" s="171">
        <f>IFERROR(VLOOKUP($K359,Ene!$H$5:$R$791,10,FALSE),0)  + IFERROR(VLOOKUP($K359,Ene!$H$5:$R$791,11,FALSE),0)</f>
        <v>0</v>
      </c>
      <c r="O359" s="171">
        <f>IFERROR(VLOOKUP($K359,Feb!$H$5:$R$791,10,FALSE),0)  + IFERROR(VLOOKUP($K359,Feb!$H$5:$R$791,11,FALSE),0)</f>
        <v>0</v>
      </c>
      <c r="P359" s="171">
        <f>IFERROR(VLOOKUP($K359,Mar!$H$5:$R$791,10,FALSE),0)  + IFERROR(VLOOKUP($K359,Mar!$H$5:$R$791,11,FALSE),0)</f>
        <v>0</v>
      </c>
      <c r="Q359" s="171">
        <f>IFERROR(VLOOKUP($K359,Abr!$H$5:$R$791,10,FALSE),0)  + IFERROR(VLOOKUP($K359,Abr!$H$5:$R$791,11,FALSE),0)</f>
        <v>0</v>
      </c>
      <c r="R359" s="171">
        <f>IFERROR(VLOOKUP($K359,May!$H$5:$R$791,10,FALSE),0)  + IFERROR(VLOOKUP($K359,May!$H$5:$R$791,11,FALSE),0)</f>
        <v>0</v>
      </c>
      <c r="S359" s="171">
        <f>IFERROR(VLOOKUP($K359,Jun!$H$5:$R$791,10,FALSE),0)  + IFERROR(VLOOKUP($K359,Jun!$H$5:$R$791,11,FALSE),0)</f>
        <v>0</v>
      </c>
      <c r="T359" s="171">
        <f>IFERROR(VLOOKUP($K359,Jul!$H$5:$R$791,10,FALSE),0)  + IFERROR(VLOOKUP($K359,Jul!$H$5:$R$791,11,FALSE),0)</f>
        <v>0</v>
      </c>
      <c r="U359" s="171">
        <f>IFERROR(VLOOKUP($K359,Ago!$H$5:$R$791,10,FALSE),0)  + IFERROR(VLOOKUP($K359,Ago!$H$5:$R$791,11,FALSE),0)</f>
        <v>0</v>
      </c>
      <c r="V359" s="171">
        <f>IFERROR(VLOOKUP($K359,Set!$H$5:$R$791,10,FALSE),0)  + IFERROR(VLOOKUP($K359,Set!$H$5:$R$791,11,FALSE),0)</f>
        <v>0</v>
      </c>
      <c r="W359" s="171">
        <f>IFERROR(VLOOKUP($K359,Oct!$H$5:$R$791,10,FALSE),0)  + IFERROR(VLOOKUP($K359,Oct!$H$5:$R$791,11,FALSE),0)</f>
        <v>0</v>
      </c>
      <c r="X359" s="171">
        <f>IFERROR(VLOOKUP($K359,Nov!$H$5:$R$791,10,FALSE),0)  + IFERROR(VLOOKUP($K359,Nov!$H$5:$R$791,11,FALSE),0)</f>
        <v>0</v>
      </c>
      <c r="Y359" s="171">
        <f>IFERROR(VLOOKUP($K359,Dic!$H$5:$R$791,10,FALSE),0)  + IFERROR(VLOOKUP($K359,Dic!$H$5:$R$791,11,FALSE),0)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IFERROR(VLOOKUP($K360,Metas!$D$4:$V$477,19,FALSE),0)</f>
        <v>0</v>
      </c>
      <c r="N360" s="171">
        <f>IFERROR(VLOOKUP($K360,Ene!$H$5:$R$791,10,FALSE),0)  + IFERROR(VLOOKUP($K360,Ene!$H$5:$R$791,11,FALSE),0)</f>
        <v>0</v>
      </c>
      <c r="O360" s="171">
        <f>IFERROR(VLOOKUP($K360,Feb!$H$5:$R$791,10,FALSE),0)  + IFERROR(VLOOKUP($K360,Feb!$H$5:$R$791,11,FALSE),0)</f>
        <v>0</v>
      </c>
      <c r="P360" s="171">
        <f>IFERROR(VLOOKUP($K360,Mar!$H$5:$R$791,10,FALSE),0)  + IFERROR(VLOOKUP($K360,Mar!$H$5:$R$791,11,FALSE),0)</f>
        <v>0</v>
      </c>
      <c r="Q360" s="171">
        <f>IFERROR(VLOOKUP($K360,Abr!$H$5:$R$791,10,FALSE),0)  + IFERROR(VLOOKUP($K360,Abr!$H$5:$R$791,11,FALSE),0)</f>
        <v>0</v>
      </c>
      <c r="R360" s="171">
        <f>IFERROR(VLOOKUP($K360,May!$H$5:$R$791,10,FALSE),0)  + IFERROR(VLOOKUP($K360,May!$H$5:$R$791,11,FALSE),0)</f>
        <v>0</v>
      </c>
      <c r="S360" s="171">
        <f>IFERROR(VLOOKUP($K360,Jun!$H$5:$R$791,10,FALSE),0)  + IFERROR(VLOOKUP($K360,Jun!$H$5:$R$791,11,FALSE),0)</f>
        <v>0</v>
      </c>
      <c r="T360" s="171">
        <f>IFERROR(VLOOKUP($K360,Jul!$H$5:$R$791,10,FALSE),0)  + IFERROR(VLOOKUP($K360,Jul!$H$5:$R$791,11,FALSE),0)</f>
        <v>0</v>
      </c>
      <c r="U360" s="171">
        <f>IFERROR(VLOOKUP($K360,Ago!$H$5:$R$791,10,FALSE),0)  + IFERROR(VLOOKUP($K360,Ago!$H$5:$R$791,11,FALSE),0)</f>
        <v>0</v>
      </c>
      <c r="V360" s="171">
        <f>IFERROR(VLOOKUP($K360,Set!$H$5:$R$791,10,FALSE),0)  + IFERROR(VLOOKUP($K360,Set!$H$5:$R$791,11,FALSE),0)</f>
        <v>0</v>
      </c>
      <c r="W360" s="171">
        <f>IFERROR(VLOOKUP($K360,Oct!$H$5:$R$791,10,FALSE),0)  + IFERROR(VLOOKUP($K360,Oct!$H$5:$R$791,11,FALSE),0)</f>
        <v>0</v>
      </c>
      <c r="X360" s="171">
        <f>IFERROR(VLOOKUP($K360,Nov!$H$5:$R$791,10,FALSE),0)  + IFERROR(VLOOKUP($K360,Nov!$H$5:$R$791,11,FALSE),0)</f>
        <v>0</v>
      </c>
      <c r="Y360" s="171">
        <f>IFERROR(VLOOKUP($K360,Dic!$H$5:$R$791,10,FALSE),0)  + IFERROR(VLOOKUP($K360,Dic!$H$5:$R$791,11,FALSE),0)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IFERROR(VLOOKUP($K361,Metas!$D$4:$V$477,19,FALSE),0)</f>
        <v>0</v>
      </c>
      <c r="N361" s="171">
        <f>IFERROR(VLOOKUP($K361,Ene!$H$5:$R$791,10,FALSE),0)  + IFERROR(VLOOKUP($K361,Ene!$H$5:$R$791,11,FALSE),0)</f>
        <v>0</v>
      </c>
      <c r="O361" s="171">
        <f>IFERROR(VLOOKUP($K361,Feb!$H$5:$R$791,10,FALSE),0)  + IFERROR(VLOOKUP($K361,Feb!$H$5:$R$791,11,FALSE),0)</f>
        <v>0</v>
      </c>
      <c r="P361" s="171">
        <f>IFERROR(VLOOKUP($K361,Mar!$H$5:$R$791,10,FALSE),0)  + IFERROR(VLOOKUP($K361,Mar!$H$5:$R$791,11,FALSE),0)</f>
        <v>0</v>
      </c>
      <c r="Q361" s="171">
        <f>IFERROR(VLOOKUP($K361,Abr!$H$5:$R$791,10,FALSE),0)  + IFERROR(VLOOKUP($K361,Abr!$H$5:$R$791,11,FALSE),0)</f>
        <v>0</v>
      </c>
      <c r="R361" s="171">
        <f>IFERROR(VLOOKUP($K361,May!$H$5:$R$791,10,FALSE),0)  + IFERROR(VLOOKUP($K361,May!$H$5:$R$791,11,FALSE),0)</f>
        <v>0</v>
      </c>
      <c r="S361" s="171">
        <f>IFERROR(VLOOKUP($K361,Jun!$H$5:$R$791,10,FALSE),0)  + IFERROR(VLOOKUP($K361,Jun!$H$5:$R$791,11,FALSE),0)</f>
        <v>0</v>
      </c>
      <c r="T361" s="171">
        <f>IFERROR(VLOOKUP($K361,Jul!$H$5:$R$791,10,FALSE),0)  + IFERROR(VLOOKUP($K361,Jul!$H$5:$R$791,11,FALSE),0)</f>
        <v>0</v>
      </c>
      <c r="U361" s="171">
        <f>IFERROR(VLOOKUP($K361,Ago!$H$5:$R$791,10,FALSE),0)  + IFERROR(VLOOKUP($K361,Ago!$H$5:$R$791,11,FALSE),0)</f>
        <v>0</v>
      </c>
      <c r="V361" s="171">
        <f>IFERROR(VLOOKUP($K361,Set!$H$5:$R$791,10,FALSE),0)  + IFERROR(VLOOKUP($K361,Set!$H$5:$R$791,11,FALSE),0)</f>
        <v>0</v>
      </c>
      <c r="W361" s="171">
        <f>IFERROR(VLOOKUP($K361,Oct!$H$5:$R$791,10,FALSE),0)  + IFERROR(VLOOKUP($K361,Oct!$H$5:$R$791,11,FALSE),0)</f>
        <v>0</v>
      </c>
      <c r="X361" s="171">
        <f>IFERROR(VLOOKUP($K361,Nov!$H$5:$R$791,10,FALSE),0)  + IFERROR(VLOOKUP($K361,Nov!$H$5:$R$791,11,FALSE),0)</f>
        <v>0</v>
      </c>
      <c r="Y361" s="171">
        <f>IFERROR(VLOOKUP($K361,Dic!$H$5:$R$791,10,FALSE),0)  + IFERROR(VLOOKUP($K361,Dic!$H$5:$R$791,11,FALSE),0)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IFERROR(VLOOKUP($K362,Metas!$D$4:$V$477,19,FALSE),0)</f>
        <v>0</v>
      </c>
      <c r="N362" s="171">
        <f>IFERROR(VLOOKUP($K362,Ene!$H$5:$R$791,10,FALSE),0)  + IFERROR(VLOOKUP($K362,Ene!$H$5:$R$791,11,FALSE),0)</f>
        <v>0</v>
      </c>
      <c r="O362" s="171">
        <f>IFERROR(VLOOKUP($K362,Feb!$H$5:$R$791,10,FALSE),0)  + IFERROR(VLOOKUP($K362,Feb!$H$5:$R$791,11,FALSE),0)</f>
        <v>0</v>
      </c>
      <c r="P362" s="171">
        <f>IFERROR(VLOOKUP($K362,Mar!$H$5:$R$791,10,FALSE),0)  + IFERROR(VLOOKUP($K362,Mar!$H$5:$R$791,11,FALSE),0)</f>
        <v>0</v>
      </c>
      <c r="Q362" s="171">
        <f>IFERROR(VLOOKUP($K362,Abr!$H$5:$R$791,10,FALSE),0)  + IFERROR(VLOOKUP($K362,Abr!$H$5:$R$791,11,FALSE),0)</f>
        <v>0</v>
      </c>
      <c r="R362" s="171">
        <f>IFERROR(VLOOKUP($K362,May!$H$5:$R$791,10,FALSE),0)  + IFERROR(VLOOKUP($K362,May!$H$5:$R$791,11,FALSE),0)</f>
        <v>0</v>
      </c>
      <c r="S362" s="171">
        <f>IFERROR(VLOOKUP($K362,Jun!$H$5:$R$791,10,FALSE),0)  + IFERROR(VLOOKUP($K362,Jun!$H$5:$R$791,11,FALSE),0)</f>
        <v>0</v>
      </c>
      <c r="T362" s="171">
        <f>IFERROR(VLOOKUP($K362,Jul!$H$5:$R$791,10,FALSE),0)  + IFERROR(VLOOKUP($K362,Jul!$H$5:$R$791,11,FALSE),0)</f>
        <v>0</v>
      </c>
      <c r="U362" s="171">
        <f>IFERROR(VLOOKUP($K362,Ago!$H$5:$R$791,10,FALSE),0)  + IFERROR(VLOOKUP($K362,Ago!$H$5:$R$791,11,FALSE),0)</f>
        <v>0</v>
      </c>
      <c r="V362" s="171">
        <f>IFERROR(VLOOKUP($K362,Set!$H$5:$R$791,10,FALSE),0)  + IFERROR(VLOOKUP($K362,Set!$H$5:$R$791,11,FALSE),0)</f>
        <v>0</v>
      </c>
      <c r="W362" s="171">
        <f>IFERROR(VLOOKUP($K362,Oct!$H$5:$R$791,10,FALSE),0)  + IFERROR(VLOOKUP($K362,Oct!$H$5:$R$791,11,FALSE),0)</f>
        <v>0</v>
      </c>
      <c r="X362" s="171">
        <f>IFERROR(VLOOKUP($K362,Nov!$H$5:$R$791,10,FALSE),0)  + IFERROR(VLOOKUP($K362,Nov!$H$5:$R$791,11,FALSE),0)</f>
        <v>0</v>
      </c>
      <c r="Y362" s="171">
        <f>IFERROR(VLOOKUP($K362,Dic!$H$5:$R$791,10,FALSE),0)  + IFERROR(VLOOKUP($K362,Dic!$H$5:$R$791,11,FALSE),0)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IFERROR(VLOOKUP($K363,Metas!$D$4:$V$477,19,FALSE),0)</f>
        <v>0</v>
      </c>
      <c r="N363" s="171">
        <f>IFERROR(VLOOKUP($K363,Ene!$H$5:$R$791,10,FALSE),0)  + IFERROR(VLOOKUP($K363,Ene!$H$5:$R$791,11,FALSE),0)</f>
        <v>0</v>
      </c>
      <c r="O363" s="171">
        <f>IFERROR(VLOOKUP($K363,Feb!$H$5:$R$791,10,FALSE),0)  + IFERROR(VLOOKUP($K363,Feb!$H$5:$R$791,11,FALSE),0)</f>
        <v>0</v>
      </c>
      <c r="P363" s="171">
        <f>IFERROR(VLOOKUP($K363,Mar!$H$5:$R$791,10,FALSE),0)  + IFERROR(VLOOKUP($K363,Mar!$H$5:$R$791,11,FALSE),0)</f>
        <v>0</v>
      </c>
      <c r="Q363" s="171">
        <f>IFERROR(VLOOKUP($K363,Abr!$H$5:$R$791,10,FALSE),0)  + IFERROR(VLOOKUP($K363,Abr!$H$5:$R$791,11,FALSE),0)</f>
        <v>0</v>
      </c>
      <c r="R363" s="171">
        <f>IFERROR(VLOOKUP($K363,May!$H$5:$R$791,10,FALSE),0)  + IFERROR(VLOOKUP($K363,May!$H$5:$R$791,11,FALSE),0)</f>
        <v>0</v>
      </c>
      <c r="S363" s="171">
        <f>IFERROR(VLOOKUP($K363,Jun!$H$5:$R$791,10,FALSE),0)  + IFERROR(VLOOKUP($K363,Jun!$H$5:$R$791,11,FALSE),0)</f>
        <v>0</v>
      </c>
      <c r="T363" s="171">
        <f>IFERROR(VLOOKUP($K363,Jul!$H$5:$R$791,10,FALSE),0)  + IFERROR(VLOOKUP($K363,Jul!$H$5:$R$791,11,FALSE),0)</f>
        <v>0</v>
      </c>
      <c r="U363" s="171">
        <f>IFERROR(VLOOKUP($K363,Ago!$H$5:$R$791,10,FALSE),0)  + IFERROR(VLOOKUP($K363,Ago!$H$5:$R$791,11,FALSE),0)</f>
        <v>0</v>
      </c>
      <c r="V363" s="171">
        <f>IFERROR(VLOOKUP($K363,Set!$H$5:$R$791,10,FALSE),0)  + IFERROR(VLOOKUP($K363,Set!$H$5:$R$791,11,FALSE),0)</f>
        <v>0</v>
      </c>
      <c r="W363" s="171">
        <f>IFERROR(VLOOKUP($K363,Oct!$H$5:$R$791,10,FALSE),0)  + IFERROR(VLOOKUP($K363,Oct!$H$5:$R$791,11,FALSE),0)</f>
        <v>0</v>
      </c>
      <c r="X363" s="171">
        <f>IFERROR(VLOOKUP($K363,Nov!$H$5:$R$791,10,FALSE),0)  + IFERROR(VLOOKUP($K363,Nov!$H$5:$R$791,11,FALSE),0)</f>
        <v>0</v>
      </c>
      <c r="Y363" s="171">
        <f>IFERROR(VLOOKUP($K363,Dic!$H$5:$R$791,10,FALSE),0)  + IFERROR(VLOOKUP($K363,Dic!$H$5:$R$791,11,FALSE),0)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IFERROR(VLOOKUP($K364,Metas!$D$4:$V$477,19,FALSE),0)</f>
        <v>0</v>
      </c>
      <c r="N364" s="171">
        <f>IFERROR(VLOOKUP($K364,Ene!$H$5:$R$791,10,FALSE),0)  + IFERROR(VLOOKUP($K364,Ene!$H$5:$R$791,11,FALSE),0)</f>
        <v>0</v>
      </c>
      <c r="O364" s="171">
        <f>IFERROR(VLOOKUP($K364,Feb!$H$5:$R$791,10,FALSE),0)  + IFERROR(VLOOKUP($K364,Feb!$H$5:$R$791,11,FALSE),0)</f>
        <v>0</v>
      </c>
      <c r="P364" s="171">
        <f>IFERROR(VLOOKUP($K364,Mar!$H$5:$R$791,10,FALSE),0)  + IFERROR(VLOOKUP($K364,Mar!$H$5:$R$791,11,FALSE),0)</f>
        <v>0</v>
      </c>
      <c r="Q364" s="171">
        <f>IFERROR(VLOOKUP($K364,Abr!$H$5:$R$791,10,FALSE),0)  + IFERROR(VLOOKUP($K364,Abr!$H$5:$R$791,11,FALSE),0)</f>
        <v>0</v>
      </c>
      <c r="R364" s="171">
        <f>IFERROR(VLOOKUP($K364,May!$H$5:$R$791,10,FALSE),0)  + IFERROR(VLOOKUP($K364,May!$H$5:$R$791,11,FALSE),0)</f>
        <v>0</v>
      </c>
      <c r="S364" s="171">
        <f>IFERROR(VLOOKUP($K364,Jun!$H$5:$R$791,10,FALSE),0)  + IFERROR(VLOOKUP($K364,Jun!$H$5:$R$791,11,FALSE),0)</f>
        <v>0</v>
      </c>
      <c r="T364" s="171">
        <f>IFERROR(VLOOKUP($K364,Jul!$H$5:$R$791,10,FALSE),0)  + IFERROR(VLOOKUP($K364,Jul!$H$5:$R$791,11,FALSE),0)</f>
        <v>0</v>
      </c>
      <c r="U364" s="171">
        <f>IFERROR(VLOOKUP($K364,Ago!$H$5:$R$791,10,FALSE),0)  + IFERROR(VLOOKUP($K364,Ago!$H$5:$R$791,11,FALSE),0)</f>
        <v>0</v>
      </c>
      <c r="V364" s="171">
        <f>IFERROR(VLOOKUP($K364,Set!$H$5:$R$791,10,FALSE),0)  + IFERROR(VLOOKUP($K364,Set!$H$5:$R$791,11,FALSE),0)</f>
        <v>0</v>
      </c>
      <c r="W364" s="171">
        <f>IFERROR(VLOOKUP($K364,Oct!$H$5:$R$791,10,FALSE),0)  + IFERROR(VLOOKUP($K364,Oct!$H$5:$R$791,11,FALSE),0)</f>
        <v>0</v>
      </c>
      <c r="X364" s="171">
        <f>IFERROR(VLOOKUP($K364,Nov!$H$5:$R$791,10,FALSE),0)  + IFERROR(VLOOKUP($K364,Nov!$H$5:$R$791,11,FALSE),0)</f>
        <v>0</v>
      </c>
      <c r="Y364" s="171">
        <f>IFERROR(VLOOKUP($K364,Dic!$H$5:$R$791,10,FALSE),0)  + IFERROR(VLOOKUP($K364,Dic!$H$5:$R$791,11,FALSE),0)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IFERROR(VLOOKUP($K365,Metas!$D$4:$V$477,19,FALSE),0)</f>
        <v>0</v>
      </c>
      <c r="N365" s="171">
        <f>IFERROR(VLOOKUP($K365,Ene!$H$5:$R$791,10,FALSE),0)  + IFERROR(VLOOKUP($K365,Ene!$H$5:$R$791,11,FALSE),0)</f>
        <v>1</v>
      </c>
      <c r="O365" s="171">
        <f>IFERROR(VLOOKUP($K365,Feb!$H$5:$R$791,10,FALSE),0)  + IFERROR(VLOOKUP($K365,Feb!$H$5:$R$791,11,FALSE),0)</f>
        <v>0</v>
      </c>
      <c r="P365" s="171">
        <f>IFERROR(VLOOKUP($K365,Mar!$H$5:$R$791,10,FALSE),0)  + IFERROR(VLOOKUP($K365,Mar!$H$5:$R$791,11,FALSE),0)</f>
        <v>0</v>
      </c>
      <c r="Q365" s="171">
        <f>IFERROR(VLOOKUP($K365,Abr!$H$5:$R$791,10,FALSE),0)  + IFERROR(VLOOKUP($K365,Abr!$H$5:$R$791,11,FALSE),0)</f>
        <v>0</v>
      </c>
      <c r="R365" s="171">
        <f>IFERROR(VLOOKUP($K365,May!$H$5:$R$791,10,FALSE),0)  + IFERROR(VLOOKUP($K365,May!$H$5:$R$791,11,FALSE),0)</f>
        <v>0</v>
      </c>
      <c r="S365" s="171">
        <f>IFERROR(VLOOKUP($K365,Jun!$H$5:$R$791,10,FALSE),0)  + IFERROR(VLOOKUP($K365,Jun!$H$5:$R$791,11,FALSE),0)</f>
        <v>0</v>
      </c>
      <c r="T365" s="171">
        <f>IFERROR(VLOOKUP($K365,Jul!$H$5:$R$791,10,FALSE),0)  + IFERROR(VLOOKUP($K365,Jul!$H$5:$R$791,11,FALSE),0)</f>
        <v>0</v>
      </c>
      <c r="U365" s="171">
        <f>IFERROR(VLOOKUP($K365,Ago!$H$5:$R$791,10,FALSE),0)  + IFERROR(VLOOKUP($K365,Ago!$H$5:$R$791,11,FALSE),0)</f>
        <v>0</v>
      </c>
      <c r="V365" s="171">
        <f>IFERROR(VLOOKUP($K365,Set!$H$5:$R$791,10,FALSE),0)  + IFERROR(VLOOKUP($K365,Set!$H$5:$R$791,11,FALSE),0)</f>
        <v>0</v>
      </c>
      <c r="W365" s="171">
        <f>IFERROR(VLOOKUP($K365,Oct!$H$5:$R$791,10,FALSE),0)  + IFERROR(VLOOKUP($K365,Oct!$H$5:$R$791,11,FALSE),0)</f>
        <v>0</v>
      </c>
      <c r="X365" s="171">
        <f>IFERROR(VLOOKUP($K365,Nov!$H$5:$R$791,10,FALSE),0)  + IFERROR(VLOOKUP($K365,Nov!$H$5:$R$791,11,FALSE),0)</f>
        <v>0</v>
      </c>
      <c r="Y365" s="171">
        <f>IFERROR(VLOOKUP($K365,Dic!$H$5:$R$791,10,FALSE),0)  + IFERROR(VLOOKUP($K365,Dic!$H$5:$R$791,11,FALSE),0)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IFERROR(VLOOKUP($K366,Metas!$D$4:$V$477,19,FALSE),0)</f>
        <v>0</v>
      </c>
      <c r="N366" s="171">
        <f>IFERROR(VLOOKUP($K366,Ene!$H$5:$R$791,10,FALSE),0)  + IFERROR(VLOOKUP($K366,Ene!$H$5:$R$791,11,FALSE),0)</f>
        <v>0</v>
      </c>
      <c r="O366" s="171">
        <f>IFERROR(VLOOKUP($K366,Feb!$H$5:$R$791,10,FALSE),0)  + IFERROR(VLOOKUP($K366,Feb!$H$5:$R$791,11,FALSE),0)</f>
        <v>0</v>
      </c>
      <c r="P366" s="171">
        <f>IFERROR(VLOOKUP($K366,Mar!$H$5:$R$791,10,FALSE),0)  + IFERROR(VLOOKUP($K366,Mar!$H$5:$R$791,11,FALSE),0)</f>
        <v>0</v>
      </c>
      <c r="Q366" s="171">
        <f>IFERROR(VLOOKUP($K366,Abr!$H$5:$R$791,10,FALSE),0)  + IFERROR(VLOOKUP($K366,Abr!$H$5:$R$791,11,FALSE),0)</f>
        <v>0</v>
      </c>
      <c r="R366" s="171">
        <f>IFERROR(VLOOKUP($K366,May!$H$5:$R$791,10,FALSE),0)  + IFERROR(VLOOKUP($K366,May!$H$5:$R$791,11,FALSE),0)</f>
        <v>0</v>
      </c>
      <c r="S366" s="171">
        <f>IFERROR(VLOOKUP($K366,Jun!$H$5:$R$791,10,FALSE),0)  + IFERROR(VLOOKUP($K366,Jun!$H$5:$R$791,11,FALSE),0)</f>
        <v>0</v>
      </c>
      <c r="T366" s="171">
        <f>IFERROR(VLOOKUP($K366,Jul!$H$5:$R$791,10,FALSE),0)  + IFERROR(VLOOKUP($K366,Jul!$H$5:$R$791,11,FALSE),0)</f>
        <v>0</v>
      </c>
      <c r="U366" s="171">
        <f>IFERROR(VLOOKUP($K366,Ago!$H$5:$R$791,10,FALSE),0)  + IFERROR(VLOOKUP($K366,Ago!$H$5:$R$791,11,FALSE),0)</f>
        <v>0</v>
      </c>
      <c r="V366" s="171">
        <f>IFERROR(VLOOKUP($K366,Set!$H$5:$R$791,10,FALSE),0)  + IFERROR(VLOOKUP($K366,Set!$H$5:$R$791,11,FALSE),0)</f>
        <v>0</v>
      </c>
      <c r="W366" s="171">
        <f>IFERROR(VLOOKUP($K366,Oct!$H$5:$R$791,10,FALSE),0)  + IFERROR(VLOOKUP($K366,Oct!$H$5:$R$791,11,FALSE),0)</f>
        <v>0</v>
      </c>
      <c r="X366" s="171">
        <f>IFERROR(VLOOKUP($K366,Nov!$H$5:$R$791,10,FALSE),0)  + IFERROR(VLOOKUP($K366,Nov!$H$5:$R$791,11,FALSE),0)</f>
        <v>0</v>
      </c>
      <c r="Y366" s="171">
        <f>IFERROR(VLOOKUP($K366,Dic!$H$5:$R$791,10,FALSE),0)  + IFERROR(VLOOKUP($K366,Dic!$H$5:$R$791,11,FALSE),0)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IFERROR(VLOOKUP($K367,Metas!$D$4:$V$477,19,FALSE),0)</f>
        <v>0</v>
      </c>
      <c r="N367" s="171">
        <f>IFERROR(VLOOKUP($K367,Ene!$H$5:$R$791,10,FALSE),0)  + IFERROR(VLOOKUP($K367,Ene!$H$5:$R$791,11,FALSE),0)</f>
        <v>0</v>
      </c>
      <c r="O367" s="171">
        <f>IFERROR(VLOOKUP($K367,Feb!$H$5:$R$791,10,FALSE),0)  + IFERROR(VLOOKUP($K367,Feb!$H$5:$R$791,11,FALSE),0)</f>
        <v>0</v>
      </c>
      <c r="P367" s="171">
        <f>IFERROR(VLOOKUP($K367,Mar!$H$5:$R$791,10,FALSE),0)  + IFERROR(VLOOKUP($K367,Mar!$H$5:$R$791,11,FALSE),0)</f>
        <v>0</v>
      </c>
      <c r="Q367" s="171">
        <f>IFERROR(VLOOKUP($K367,Abr!$H$5:$R$791,10,FALSE),0)  + IFERROR(VLOOKUP($K367,Abr!$H$5:$R$791,11,FALSE),0)</f>
        <v>0</v>
      </c>
      <c r="R367" s="171">
        <f>IFERROR(VLOOKUP($K367,May!$H$5:$R$791,10,FALSE),0)  + IFERROR(VLOOKUP($K367,May!$H$5:$R$791,11,FALSE),0)</f>
        <v>0</v>
      </c>
      <c r="S367" s="171">
        <f>IFERROR(VLOOKUP($K367,Jun!$H$5:$R$791,10,FALSE),0)  + IFERROR(VLOOKUP($K367,Jun!$H$5:$R$791,11,FALSE),0)</f>
        <v>0</v>
      </c>
      <c r="T367" s="171">
        <f>IFERROR(VLOOKUP($K367,Jul!$H$5:$R$791,10,FALSE),0)  + IFERROR(VLOOKUP($K367,Jul!$H$5:$R$791,11,FALSE),0)</f>
        <v>0</v>
      </c>
      <c r="U367" s="171">
        <f>IFERROR(VLOOKUP($K367,Ago!$H$5:$R$791,10,FALSE),0)  + IFERROR(VLOOKUP($K367,Ago!$H$5:$R$791,11,FALSE),0)</f>
        <v>0</v>
      </c>
      <c r="V367" s="171">
        <f>IFERROR(VLOOKUP($K367,Set!$H$5:$R$791,10,FALSE),0)  + IFERROR(VLOOKUP($K367,Set!$H$5:$R$791,11,FALSE),0)</f>
        <v>0</v>
      </c>
      <c r="W367" s="171">
        <f>IFERROR(VLOOKUP($K367,Oct!$H$5:$R$791,10,FALSE),0)  + IFERROR(VLOOKUP($K367,Oct!$H$5:$R$791,11,FALSE),0)</f>
        <v>0</v>
      </c>
      <c r="X367" s="171">
        <f>IFERROR(VLOOKUP($K367,Nov!$H$5:$R$791,10,FALSE),0)  + IFERROR(VLOOKUP($K367,Nov!$H$5:$R$791,11,FALSE),0)</f>
        <v>0</v>
      </c>
      <c r="Y367" s="171">
        <f>IFERROR(VLOOKUP($K367,Dic!$H$5:$R$791,10,FALSE),0)  + IFERROR(VLOOKUP($K367,Dic!$H$5:$R$791,11,FALSE),0)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IFERROR(VLOOKUP($K368,Metas!$D$4:$V$477,19,FALSE),0)</f>
        <v>84</v>
      </c>
      <c r="N368" s="171">
        <f>IFERROR(VLOOKUP($K368,Ene!$H$5:$R$791,10,FALSE),0)  + IFERROR(VLOOKUP($K368,Ene!$H$5:$R$791,11,FALSE),0)</f>
        <v>10</v>
      </c>
      <c r="O368" s="171">
        <f>IFERROR(VLOOKUP($K368,Feb!$H$5:$R$791,10,FALSE),0)  + IFERROR(VLOOKUP($K368,Feb!$H$5:$R$791,11,FALSE),0)</f>
        <v>4</v>
      </c>
      <c r="P368" s="171">
        <f>IFERROR(VLOOKUP($K368,Mar!$H$5:$R$791,10,FALSE),0)  + IFERROR(VLOOKUP($K368,Mar!$H$5:$R$791,11,FALSE),0)</f>
        <v>7</v>
      </c>
      <c r="Q368" s="171">
        <f>IFERROR(VLOOKUP($K368,Abr!$H$5:$R$791,10,FALSE),0)  + IFERROR(VLOOKUP($K368,Abr!$H$5:$R$791,11,FALSE),0)</f>
        <v>0</v>
      </c>
      <c r="R368" s="171">
        <f>IFERROR(VLOOKUP($K368,May!$H$5:$R$791,10,FALSE),0)  + IFERROR(VLOOKUP($K368,May!$H$5:$R$791,11,FALSE),0)</f>
        <v>0</v>
      </c>
      <c r="S368" s="171">
        <f>IFERROR(VLOOKUP($K368,Jun!$H$5:$R$791,10,FALSE),0)  + IFERROR(VLOOKUP($K368,Jun!$H$5:$R$791,11,FALSE),0)</f>
        <v>0</v>
      </c>
      <c r="T368" s="171">
        <f>IFERROR(VLOOKUP($K368,Jul!$H$5:$R$791,10,FALSE),0)  + IFERROR(VLOOKUP($K368,Jul!$H$5:$R$791,11,FALSE),0)</f>
        <v>0</v>
      </c>
      <c r="U368" s="171">
        <f>IFERROR(VLOOKUP($K368,Ago!$H$5:$R$791,10,FALSE),0)  + IFERROR(VLOOKUP($K368,Ago!$H$5:$R$791,11,FALSE),0)</f>
        <v>0</v>
      </c>
      <c r="V368" s="171">
        <f>IFERROR(VLOOKUP($K368,Set!$H$5:$R$791,10,FALSE),0)  + IFERROR(VLOOKUP($K368,Set!$H$5:$R$791,11,FALSE),0)</f>
        <v>0</v>
      </c>
      <c r="W368" s="171">
        <f>IFERROR(VLOOKUP($K368,Oct!$H$5:$R$791,10,FALSE),0)  + IFERROR(VLOOKUP($K368,Oct!$H$5:$R$791,11,FALSE),0)</f>
        <v>0</v>
      </c>
      <c r="X368" s="171">
        <f>IFERROR(VLOOKUP($K368,Nov!$H$5:$R$791,10,FALSE),0)  + IFERROR(VLOOKUP($K368,Nov!$H$5:$R$791,11,FALSE),0)</f>
        <v>0</v>
      </c>
      <c r="Y368" s="171">
        <f>IFERROR(VLOOKUP($K368,Dic!$H$5:$R$791,10,FALSE),0)  + IFERROR(VLOOKUP($K368,Dic!$H$5:$R$791,11,FALSE),0)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IFERROR(VLOOKUP($K369,Metas!$D$4:$V$477,19,FALSE),0)</f>
        <v>12</v>
      </c>
      <c r="N369" s="171">
        <f>IFERROR(VLOOKUP($K369,Ene!$H$5:$R$791,10,FALSE),0)  + IFERROR(VLOOKUP($K369,Ene!$H$5:$R$791,11,FALSE),0)</f>
        <v>0</v>
      </c>
      <c r="O369" s="171">
        <f>IFERROR(VLOOKUP($K369,Feb!$H$5:$R$791,10,FALSE),0)  + IFERROR(VLOOKUP($K369,Feb!$H$5:$R$791,11,FALSE),0)</f>
        <v>0</v>
      </c>
      <c r="P369" s="171">
        <f>IFERROR(VLOOKUP($K369,Mar!$H$5:$R$791,10,FALSE),0)  + IFERROR(VLOOKUP($K369,Mar!$H$5:$R$791,11,FALSE),0)</f>
        <v>0</v>
      </c>
      <c r="Q369" s="171">
        <f>IFERROR(VLOOKUP($K369,Abr!$H$5:$R$791,10,FALSE),0)  + IFERROR(VLOOKUP($K369,Abr!$H$5:$R$791,11,FALSE),0)</f>
        <v>0</v>
      </c>
      <c r="R369" s="171">
        <f>IFERROR(VLOOKUP($K369,May!$H$5:$R$791,10,FALSE),0)  + IFERROR(VLOOKUP($K369,May!$H$5:$R$791,11,FALSE),0)</f>
        <v>0</v>
      </c>
      <c r="S369" s="171">
        <f>IFERROR(VLOOKUP($K369,Jun!$H$5:$R$791,10,FALSE),0)  + IFERROR(VLOOKUP($K369,Jun!$H$5:$R$791,11,FALSE),0)</f>
        <v>0</v>
      </c>
      <c r="T369" s="171">
        <f>IFERROR(VLOOKUP($K369,Jul!$H$5:$R$791,10,FALSE),0)  + IFERROR(VLOOKUP($K369,Jul!$H$5:$R$791,11,FALSE),0)</f>
        <v>0</v>
      </c>
      <c r="U369" s="171">
        <f>IFERROR(VLOOKUP($K369,Ago!$H$5:$R$791,10,FALSE),0)  + IFERROR(VLOOKUP($K369,Ago!$H$5:$R$791,11,FALSE),0)</f>
        <v>0</v>
      </c>
      <c r="V369" s="171">
        <f>IFERROR(VLOOKUP($K369,Set!$H$5:$R$791,10,FALSE),0)  + IFERROR(VLOOKUP($K369,Set!$H$5:$R$791,11,FALSE),0)</f>
        <v>0</v>
      </c>
      <c r="W369" s="171">
        <f>IFERROR(VLOOKUP($K369,Oct!$H$5:$R$791,10,FALSE),0)  + IFERROR(VLOOKUP($K369,Oct!$H$5:$R$791,11,FALSE),0)</f>
        <v>0</v>
      </c>
      <c r="X369" s="171">
        <f>IFERROR(VLOOKUP($K369,Nov!$H$5:$R$791,10,FALSE),0)  + IFERROR(VLOOKUP($K369,Nov!$H$5:$R$791,11,FALSE),0)</f>
        <v>0</v>
      </c>
      <c r="Y369" s="171">
        <f>IFERROR(VLOOKUP($K369,Dic!$H$5:$R$791,10,FALSE),0)  + IFERROR(VLOOKUP($K369,Dic!$H$5:$R$791,11,FALSE),0)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IFERROR(VLOOKUP($K370,Metas!$D$4:$V$477,19,FALSE),0)</f>
        <v>231</v>
      </c>
      <c r="N370" s="171">
        <f>IFERROR(VLOOKUP($K370,Ene!$H$5:$R$791,10,FALSE),0)  + IFERROR(VLOOKUP($K370,Ene!$H$5:$R$791,11,FALSE),0)</f>
        <v>0</v>
      </c>
      <c r="O370" s="171">
        <f>IFERROR(VLOOKUP($K370,Feb!$H$5:$R$791,10,FALSE),0)  + IFERROR(VLOOKUP($K370,Feb!$H$5:$R$791,11,FALSE),0)</f>
        <v>0</v>
      </c>
      <c r="P370" s="171">
        <f>IFERROR(VLOOKUP($K370,Mar!$H$5:$R$791,10,FALSE),0)  + IFERROR(VLOOKUP($K370,Mar!$H$5:$R$791,11,FALSE),0)</f>
        <v>0</v>
      </c>
      <c r="Q370" s="171">
        <f>IFERROR(VLOOKUP($K370,Abr!$H$5:$R$791,10,FALSE),0)  + IFERROR(VLOOKUP($K370,Abr!$H$5:$R$791,11,FALSE),0)</f>
        <v>0</v>
      </c>
      <c r="R370" s="171">
        <f>IFERROR(VLOOKUP($K370,May!$H$5:$R$791,10,FALSE),0)  + IFERROR(VLOOKUP($K370,May!$H$5:$R$791,11,FALSE),0)</f>
        <v>0</v>
      </c>
      <c r="S370" s="171">
        <f>IFERROR(VLOOKUP($K370,Jun!$H$5:$R$791,10,FALSE),0)  + IFERROR(VLOOKUP($K370,Jun!$H$5:$R$791,11,FALSE),0)</f>
        <v>0</v>
      </c>
      <c r="T370" s="171">
        <f>IFERROR(VLOOKUP($K370,Jul!$H$5:$R$791,10,FALSE),0)  + IFERROR(VLOOKUP($K370,Jul!$H$5:$R$791,11,FALSE),0)</f>
        <v>0</v>
      </c>
      <c r="U370" s="171">
        <f>IFERROR(VLOOKUP($K370,Ago!$H$5:$R$791,10,FALSE),0)  + IFERROR(VLOOKUP($K370,Ago!$H$5:$R$791,11,FALSE),0)</f>
        <v>0</v>
      </c>
      <c r="V370" s="171">
        <f>IFERROR(VLOOKUP($K370,Set!$H$5:$R$791,10,FALSE),0)  + IFERROR(VLOOKUP($K370,Set!$H$5:$R$791,11,FALSE),0)</f>
        <v>0</v>
      </c>
      <c r="W370" s="171">
        <f>IFERROR(VLOOKUP($K370,Oct!$H$5:$R$791,10,FALSE),0)  + IFERROR(VLOOKUP($K370,Oct!$H$5:$R$791,11,FALSE),0)</f>
        <v>0</v>
      </c>
      <c r="X370" s="171">
        <f>IFERROR(VLOOKUP($K370,Nov!$H$5:$R$791,10,FALSE),0)  + IFERROR(VLOOKUP($K370,Nov!$H$5:$R$791,11,FALSE),0)</f>
        <v>0</v>
      </c>
      <c r="Y370" s="171">
        <f>IFERROR(VLOOKUP($K370,Dic!$H$5:$R$791,10,FALSE),0)  + IFERROR(VLOOKUP($K370,Dic!$H$5:$R$791,11,FALSE),0)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IFERROR(VLOOKUP($K371,Metas!$D$4:$V$477,19,FALSE),0)</f>
        <v>0</v>
      </c>
      <c r="N371" s="171">
        <f>IFERROR(VLOOKUP($K371,Ene!$H$5:$R$791,10,FALSE),0)  + IFERROR(VLOOKUP($K371,Ene!$H$5:$R$791,11,FALSE),0)</f>
        <v>0</v>
      </c>
      <c r="O371" s="171">
        <f>IFERROR(VLOOKUP($K371,Feb!$H$5:$R$791,10,FALSE),0)  + IFERROR(VLOOKUP($K371,Feb!$H$5:$R$791,11,FALSE),0)</f>
        <v>3</v>
      </c>
      <c r="P371" s="171">
        <f>IFERROR(VLOOKUP($K371,Mar!$H$5:$R$791,10,FALSE),0)  + IFERROR(VLOOKUP($K371,Mar!$H$5:$R$791,11,FALSE),0)</f>
        <v>2</v>
      </c>
      <c r="Q371" s="171">
        <f>IFERROR(VLOOKUP($K371,Abr!$H$5:$R$791,10,FALSE),0)  + IFERROR(VLOOKUP($K371,Abr!$H$5:$R$791,11,FALSE),0)</f>
        <v>0</v>
      </c>
      <c r="R371" s="171">
        <f>IFERROR(VLOOKUP($K371,May!$H$5:$R$791,10,FALSE),0)  + IFERROR(VLOOKUP($K371,May!$H$5:$R$791,11,FALSE),0)</f>
        <v>0</v>
      </c>
      <c r="S371" s="171">
        <f>IFERROR(VLOOKUP($K371,Jun!$H$5:$R$791,10,FALSE),0)  + IFERROR(VLOOKUP($K371,Jun!$H$5:$R$791,11,FALSE),0)</f>
        <v>0</v>
      </c>
      <c r="T371" s="171">
        <f>IFERROR(VLOOKUP($K371,Jul!$H$5:$R$791,10,FALSE),0)  + IFERROR(VLOOKUP($K371,Jul!$H$5:$R$791,11,FALSE),0)</f>
        <v>0</v>
      </c>
      <c r="U371" s="171">
        <f>IFERROR(VLOOKUP($K371,Ago!$H$5:$R$791,10,FALSE),0)  + IFERROR(VLOOKUP($K371,Ago!$H$5:$R$791,11,FALSE),0)</f>
        <v>0</v>
      </c>
      <c r="V371" s="171">
        <f>IFERROR(VLOOKUP($K371,Set!$H$5:$R$791,10,FALSE),0)  + IFERROR(VLOOKUP($K371,Set!$H$5:$R$791,11,FALSE),0)</f>
        <v>0</v>
      </c>
      <c r="W371" s="171">
        <f>IFERROR(VLOOKUP($K371,Oct!$H$5:$R$791,10,FALSE),0)  + IFERROR(VLOOKUP($K371,Oct!$H$5:$R$791,11,FALSE),0)</f>
        <v>0</v>
      </c>
      <c r="X371" s="171">
        <f>IFERROR(VLOOKUP($K371,Nov!$H$5:$R$791,10,FALSE),0)  + IFERROR(VLOOKUP($K371,Nov!$H$5:$R$791,11,FALSE),0)</f>
        <v>0</v>
      </c>
      <c r="Y371" s="171">
        <f>IFERROR(VLOOKUP($K371,Dic!$H$5:$R$791,10,FALSE),0)  + IFERROR(VLOOKUP($K371,Dic!$H$5:$R$791,11,FALSE),0)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IFERROR(VLOOKUP($K372,Metas!$D$4:$V$477,19,FALSE),0)</f>
        <v>0</v>
      </c>
      <c r="N372" s="171">
        <f>IFERROR(VLOOKUP($K372,Ene!$H$5:$R$791,10,FALSE),0)  + IFERROR(VLOOKUP($K372,Ene!$H$5:$R$791,11,FALSE),0)</f>
        <v>0</v>
      </c>
      <c r="O372" s="171">
        <f>IFERROR(VLOOKUP($K372,Feb!$H$5:$R$791,10,FALSE),0)  + IFERROR(VLOOKUP($K372,Feb!$H$5:$R$791,11,FALSE),0)</f>
        <v>0</v>
      </c>
      <c r="P372" s="171">
        <f>IFERROR(VLOOKUP($K372,Mar!$H$5:$R$791,10,FALSE),0)  + IFERROR(VLOOKUP($K372,Mar!$H$5:$R$791,11,FALSE),0)</f>
        <v>0</v>
      </c>
      <c r="Q372" s="171">
        <f>IFERROR(VLOOKUP($K372,Abr!$H$5:$R$791,10,FALSE),0)  + IFERROR(VLOOKUP($K372,Abr!$H$5:$R$791,11,FALSE),0)</f>
        <v>0</v>
      </c>
      <c r="R372" s="171">
        <f>IFERROR(VLOOKUP($K372,May!$H$5:$R$791,10,FALSE),0)  + IFERROR(VLOOKUP($K372,May!$H$5:$R$791,11,FALSE),0)</f>
        <v>0</v>
      </c>
      <c r="S372" s="171">
        <f>IFERROR(VLOOKUP($K372,Jun!$H$5:$R$791,10,FALSE),0)  + IFERROR(VLOOKUP($K372,Jun!$H$5:$R$791,11,FALSE),0)</f>
        <v>0</v>
      </c>
      <c r="T372" s="171">
        <f>IFERROR(VLOOKUP($K372,Jul!$H$5:$R$791,10,FALSE),0)  + IFERROR(VLOOKUP($K372,Jul!$H$5:$R$791,11,FALSE),0)</f>
        <v>0</v>
      </c>
      <c r="U372" s="171">
        <f>IFERROR(VLOOKUP($K372,Ago!$H$5:$R$791,10,FALSE),0)  + IFERROR(VLOOKUP($K372,Ago!$H$5:$R$791,11,FALSE),0)</f>
        <v>0</v>
      </c>
      <c r="V372" s="171">
        <f>IFERROR(VLOOKUP($K372,Set!$H$5:$R$791,10,FALSE),0)  + IFERROR(VLOOKUP($K372,Set!$H$5:$R$791,11,FALSE),0)</f>
        <v>0</v>
      </c>
      <c r="W372" s="171">
        <f>IFERROR(VLOOKUP($K372,Oct!$H$5:$R$791,10,FALSE),0)  + IFERROR(VLOOKUP($K372,Oct!$H$5:$R$791,11,FALSE),0)</f>
        <v>0</v>
      </c>
      <c r="X372" s="171">
        <f>IFERROR(VLOOKUP($K372,Nov!$H$5:$R$791,10,FALSE),0)  + IFERROR(VLOOKUP($K372,Nov!$H$5:$R$791,11,FALSE),0)</f>
        <v>0</v>
      </c>
      <c r="Y372" s="171">
        <f>IFERROR(VLOOKUP($K372,Dic!$H$5:$R$791,10,FALSE),0)  + IFERROR(VLOOKUP($K372,Dic!$H$5:$R$791,11,FALSE),0)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IFERROR(VLOOKUP($K373,Metas!$D$4:$V$477,19,FALSE),0)</f>
        <v>0</v>
      </c>
      <c r="N373" s="171">
        <f>IFERROR(VLOOKUP($K373,Ene!$H$5:$R$791,10,FALSE),0)  + IFERROR(VLOOKUP($K373,Ene!$H$5:$R$791,11,FALSE),0)</f>
        <v>0</v>
      </c>
      <c r="O373" s="171">
        <f>IFERROR(VLOOKUP($K373,Feb!$H$5:$R$791,10,FALSE),0)  + IFERROR(VLOOKUP($K373,Feb!$H$5:$R$791,11,FALSE),0)</f>
        <v>0</v>
      </c>
      <c r="P373" s="171">
        <f>IFERROR(VLOOKUP($K373,Mar!$H$5:$R$791,10,FALSE),0)  + IFERROR(VLOOKUP($K373,Mar!$H$5:$R$791,11,FALSE),0)</f>
        <v>0</v>
      </c>
      <c r="Q373" s="171">
        <f>IFERROR(VLOOKUP($K373,Abr!$H$5:$R$791,10,FALSE),0)  + IFERROR(VLOOKUP($K373,Abr!$H$5:$R$791,11,FALSE),0)</f>
        <v>0</v>
      </c>
      <c r="R373" s="171">
        <f>IFERROR(VLOOKUP($K373,May!$H$5:$R$791,10,FALSE),0)  + IFERROR(VLOOKUP($K373,May!$H$5:$R$791,11,FALSE),0)</f>
        <v>0</v>
      </c>
      <c r="S373" s="171">
        <f>IFERROR(VLOOKUP($K373,Jun!$H$5:$R$791,10,FALSE),0)  + IFERROR(VLOOKUP($K373,Jun!$H$5:$R$791,11,FALSE),0)</f>
        <v>0</v>
      </c>
      <c r="T373" s="171">
        <f>IFERROR(VLOOKUP($K373,Jul!$H$5:$R$791,10,FALSE),0)  + IFERROR(VLOOKUP($K373,Jul!$H$5:$R$791,11,FALSE),0)</f>
        <v>0</v>
      </c>
      <c r="U373" s="171">
        <f>IFERROR(VLOOKUP($K373,Ago!$H$5:$R$791,10,FALSE),0)  + IFERROR(VLOOKUP($K373,Ago!$H$5:$R$791,11,FALSE),0)</f>
        <v>0</v>
      </c>
      <c r="V373" s="171">
        <f>IFERROR(VLOOKUP($K373,Set!$H$5:$R$791,10,FALSE),0)  + IFERROR(VLOOKUP($K373,Set!$H$5:$R$791,11,FALSE),0)</f>
        <v>0</v>
      </c>
      <c r="W373" s="171">
        <f>IFERROR(VLOOKUP($K373,Oct!$H$5:$R$791,10,FALSE),0)  + IFERROR(VLOOKUP($K373,Oct!$H$5:$R$791,11,FALSE),0)</f>
        <v>0</v>
      </c>
      <c r="X373" s="171">
        <f>IFERROR(VLOOKUP($K373,Nov!$H$5:$R$791,10,FALSE),0)  + IFERROR(VLOOKUP($K373,Nov!$H$5:$R$791,11,FALSE),0)</f>
        <v>0</v>
      </c>
      <c r="Y373" s="171">
        <f>IFERROR(VLOOKUP($K373,Dic!$H$5:$R$791,10,FALSE),0)  + IFERROR(VLOOKUP($K373,Dic!$H$5:$R$791,11,FALSE),0)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IFERROR(VLOOKUP($K374,Metas!$D$4:$V$477,19,FALSE),0)</f>
        <v>0</v>
      </c>
      <c r="N374" s="171">
        <f>IFERROR(VLOOKUP($K374,Ene!$H$5:$R$791,10,FALSE),0)  + IFERROR(VLOOKUP($K374,Ene!$H$5:$R$791,11,FALSE),0)</f>
        <v>0</v>
      </c>
      <c r="O374" s="171">
        <f>IFERROR(VLOOKUP($K374,Feb!$H$5:$R$791,10,FALSE),0)  + IFERROR(VLOOKUP($K374,Feb!$H$5:$R$791,11,FALSE),0)</f>
        <v>0</v>
      </c>
      <c r="P374" s="171">
        <f>IFERROR(VLOOKUP($K374,Mar!$H$5:$R$791,10,FALSE),0)  + IFERROR(VLOOKUP($K374,Mar!$H$5:$R$791,11,FALSE),0)</f>
        <v>0</v>
      </c>
      <c r="Q374" s="171">
        <f>IFERROR(VLOOKUP($K374,Abr!$H$5:$R$791,10,FALSE),0)  + IFERROR(VLOOKUP($K374,Abr!$H$5:$R$791,11,FALSE),0)</f>
        <v>0</v>
      </c>
      <c r="R374" s="171">
        <f>IFERROR(VLOOKUP($K374,May!$H$5:$R$791,10,FALSE),0)  + IFERROR(VLOOKUP($K374,May!$H$5:$R$791,11,FALSE),0)</f>
        <v>0</v>
      </c>
      <c r="S374" s="171">
        <f>IFERROR(VLOOKUP($K374,Jun!$H$5:$R$791,10,FALSE),0)  + IFERROR(VLOOKUP($K374,Jun!$H$5:$R$791,11,FALSE),0)</f>
        <v>0</v>
      </c>
      <c r="T374" s="171">
        <f>IFERROR(VLOOKUP($K374,Jul!$H$5:$R$791,10,FALSE),0)  + IFERROR(VLOOKUP($K374,Jul!$H$5:$R$791,11,FALSE),0)</f>
        <v>0</v>
      </c>
      <c r="U374" s="171">
        <f>IFERROR(VLOOKUP($K374,Ago!$H$5:$R$791,10,FALSE),0)  + IFERROR(VLOOKUP($K374,Ago!$H$5:$R$791,11,FALSE),0)</f>
        <v>0</v>
      </c>
      <c r="V374" s="171">
        <f>IFERROR(VLOOKUP($K374,Set!$H$5:$R$791,10,FALSE),0)  + IFERROR(VLOOKUP($K374,Set!$H$5:$R$791,11,FALSE),0)</f>
        <v>0</v>
      </c>
      <c r="W374" s="171">
        <f>IFERROR(VLOOKUP($K374,Oct!$H$5:$R$791,10,FALSE),0)  + IFERROR(VLOOKUP($K374,Oct!$H$5:$R$791,11,FALSE),0)</f>
        <v>0</v>
      </c>
      <c r="X374" s="171">
        <f>IFERROR(VLOOKUP($K374,Nov!$H$5:$R$791,10,FALSE),0)  + IFERROR(VLOOKUP($K374,Nov!$H$5:$R$791,11,FALSE),0)</f>
        <v>0</v>
      </c>
      <c r="Y374" s="171">
        <f>IFERROR(VLOOKUP($K374,Dic!$H$5:$R$791,10,FALSE),0)  + IFERROR(VLOOKUP($K374,Dic!$H$5:$R$791,11,FALSE),0)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IFERROR(VLOOKUP($K375,Metas!$D$4:$V$477,19,FALSE),0)</f>
        <v>0</v>
      </c>
      <c r="N375" s="171">
        <f>IFERROR(VLOOKUP($K375,Ene!$H$5:$R$791,10,FALSE),0)  + IFERROR(VLOOKUP($K375,Ene!$H$5:$R$791,11,FALSE),0)</f>
        <v>0</v>
      </c>
      <c r="O375" s="171">
        <f>IFERROR(VLOOKUP($K375,Feb!$H$5:$R$791,10,FALSE),0)  + IFERROR(VLOOKUP($K375,Feb!$H$5:$R$791,11,FALSE),0)</f>
        <v>0</v>
      </c>
      <c r="P375" s="171">
        <f>IFERROR(VLOOKUP($K375,Mar!$H$5:$R$791,10,FALSE),0)  + IFERROR(VLOOKUP($K375,Mar!$H$5:$R$791,11,FALSE),0)</f>
        <v>0</v>
      </c>
      <c r="Q375" s="171">
        <f>IFERROR(VLOOKUP($K375,Abr!$H$5:$R$791,10,FALSE),0)  + IFERROR(VLOOKUP($K375,Abr!$H$5:$R$791,11,FALSE),0)</f>
        <v>0</v>
      </c>
      <c r="R375" s="171">
        <f>IFERROR(VLOOKUP($K375,May!$H$5:$R$791,10,FALSE),0)  + IFERROR(VLOOKUP($K375,May!$H$5:$R$791,11,FALSE),0)</f>
        <v>0</v>
      </c>
      <c r="S375" s="171">
        <f>IFERROR(VLOOKUP($K375,Jun!$H$5:$R$791,10,FALSE),0)  + IFERROR(VLOOKUP($K375,Jun!$H$5:$R$791,11,FALSE),0)</f>
        <v>0</v>
      </c>
      <c r="T375" s="171">
        <f>IFERROR(VLOOKUP($K375,Jul!$H$5:$R$791,10,FALSE),0)  + IFERROR(VLOOKUP($K375,Jul!$H$5:$R$791,11,FALSE),0)</f>
        <v>0</v>
      </c>
      <c r="U375" s="171">
        <f>IFERROR(VLOOKUP($K375,Ago!$H$5:$R$791,10,FALSE),0)  + IFERROR(VLOOKUP($K375,Ago!$H$5:$R$791,11,FALSE),0)</f>
        <v>0</v>
      </c>
      <c r="V375" s="171">
        <f>IFERROR(VLOOKUP($K375,Set!$H$5:$R$791,10,FALSE),0)  + IFERROR(VLOOKUP($K375,Set!$H$5:$R$791,11,FALSE),0)</f>
        <v>0</v>
      </c>
      <c r="W375" s="171">
        <f>IFERROR(VLOOKUP($K375,Oct!$H$5:$R$791,10,FALSE),0)  + IFERROR(VLOOKUP($K375,Oct!$H$5:$R$791,11,FALSE),0)</f>
        <v>0</v>
      </c>
      <c r="X375" s="171">
        <f>IFERROR(VLOOKUP($K375,Nov!$H$5:$R$791,10,FALSE),0)  + IFERROR(VLOOKUP($K375,Nov!$H$5:$R$791,11,FALSE),0)</f>
        <v>0</v>
      </c>
      <c r="Y375" s="171">
        <f>IFERROR(VLOOKUP($K375,Dic!$H$5:$R$791,10,FALSE),0)  + IFERROR(VLOOKUP($K375,Dic!$H$5:$R$791,11,FALSE),0)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IFERROR(VLOOKUP($K376,Metas!$D$4:$V$477,19,FALSE),0)</f>
        <v>0</v>
      </c>
      <c r="N376" s="171">
        <f>IFERROR(VLOOKUP($K376,Ene!$H$5:$R$791,10,FALSE),0)  + IFERROR(VLOOKUP($K376,Ene!$H$5:$R$791,11,FALSE),0)</f>
        <v>0</v>
      </c>
      <c r="O376" s="171">
        <f>IFERROR(VLOOKUP($K376,Feb!$H$5:$R$791,10,FALSE),0)  + IFERROR(VLOOKUP($K376,Feb!$H$5:$R$791,11,FALSE),0)</f>
        <v>0</v>
      </c>
      <c r="P376" s="171">
        <f>IFERROR(VLOOKUP($K376,Mar!$H$5:$R$791,10,FALSE),0)  + IFERROR(VLOOKUP($K376,Mar!$H$5:$R$791,11,FALSE),0)</f>
        <v>0</v>
      </c>
      <c r="Q376" s="171">
        <f>IFERROR(VLOOKUP($K376,Abr!$H$5:$R$791,10,FALSE),0)  + IFERROR(VLOOKUP($K376,Abr!$H$5:$R$791,11,FALSE),0)</f>
        <v>0</v>
      </c>
      <c r="R376" s="171">
        <f>IFERROR(VLOOKUP($K376,May!$H$5:$R$791,10,FALSE),0)  + IFERROR(VLOOKUP($K376,May!$H$5:$R$791,11,FALSE),0)</f>
        <v>0</v>
      </c>
      <c r="S376" s="171">
        <f>IFERROR(VLOOKUP($K376,Jun!$H$5:$R$791,10,FALSE),0)  + IFERROR(VLOOKUP($K376,Jun!$H$5:$R$791,11,FALSE),0)</f>
        <v>0</v>
      </c>
      <c r="T376" s="171">
        <f>IFERROR(VLOOKUP($K376,Jul!$H$5:$R$791,10,FALSE),0)  + IFERROR(VLOOKUP($K376,Jul!$H$5:$R$791,11,FALSE),0)</f>
        <v>0</v>
      </c>
      <c r="U376" s="171">
        <f>IFERROR(VLOOKUP($K376,Ago!$H$5:$R$791,10,FALSE),0)  + IFERROR(VLOOKUP($K376,Ago!$H$5:$R$791,11,FALSE),0)</f>
        <v>0</v>
      </c>
      <c r="V376" s="171">
        <f>IFERROR(VLOOKUP($K376,Set!$H$5:$R$791,10,FALSE),0)  + IFERROR(VLOOKUP($K376,Set!$H$5:$R$791,11,FALSE),0)</f>
        <v>0</v>
      </c>
      <c r="W376" s="171">
        <f>IFERROR(VLOOKUP($K376,Oct!$H$5:$R$791,10,FALSE),0)  + IFERROR(VLOOKUP($K376,Oct!$H$5:$R$791,11,FALSE),0)</f>
        <v>0</v>
      </c>
      <c r="X376" s="171">
        <f>IFERROR(VLOOKUP($K376,Nov!$H$5:$R$791,10,FALSE),0)  + IFERROR(VLOOKUP($K376,Nov!$H$5:$R$791,11,FALSE),0)</f>
        <v>0</v>
      </c>
      <c r="Y376" s="171">
        <f>IFERROR(VLOOKUP($K376,Dic!$H$5:$R$791,10,FALSE),0)  + IFERROR(VLOOKUP($K376,Dic!$H$5:$R$791,11,FALSE),0)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IFERROR(VLOOKUP($K377,Metas!$D$4:$V$477,19,FALSE),0)</f>
        <v>0</v>
      </c>
      <c r="N377" s="171">
        <f>IFERROR(VLOOKUP($K377,Ene!$H$5:$R$791,10,FALSE),0)  + IFERROR(VLOOKUP($K377,Ene!$H$5:$R$791,11,FALSE),0)</f>
        <v>0</v>
      </c>
      <c r="O377" s="171">
        <f>IFERROR(VLOOKUP($K377,Feb!$H$5:$R$791,10,FALSE),0)  + IFERROR(VLOOKUP($K377,Feb!$H$5:$R$791,11,FALSE),0)</f>
        <v>0</v>
      </c>
      <c r="P377" s="171">
        <f>IFERROR(VLOOKUP($K377,Mar!$H$5:$R$791,10,FALSE),0)  + IFERROR(VLOOKUP($K377,Mar!$H$5:$R$791,11,FALSE),0)</f>
        <v>0</v>
      </c>
      <c r="Q377" s="171">
        <f>IFERROR(VLOOKUP($K377,Abr!$H$5:$R$791,10,FALSE),0)  + IFERROR(VLOOKUP($K377,Abr!$H$5:$R$791,11,FALSE),0)</f>
        <v>0</v>
      </c>
      <c r="R377" s="171">
        <f>IFERROR(VLOOKUP($K377,May!$H$5:$R$791,10,FALSE),0)  + IFERROR(VLOOKUP($K377,May!$H$5:$R$791,11,FALSE),0)</f>
        <v>0</v>
      </c>
      <c r="S377" s="171">
        <f>IFERROR(VLOOKUP($K377,Jun!$H$5:$R$791,10,FALSE),0)  + IFERROR(VLOOKUP($K377,Jun!$H$5:$R$791,11,FALSE),0)</f>
        <v>0</v>
      </c>
      <c r="T377" s="171">
        <f>IFERROR(VLOOKUP($K377,Jul!$H$5:$R$791,10,FALSE),0)  + IFERROR(VLOOKUP($K377,Jul!$H$5:$R$791,11,FALSE),0)</f>
        <v>0</v>
      </c>
      <c r="U377" s="171">
        <f>IFERROR(VLOOKUP($K377,Ago!$H$5:$R$791,10,FALSE),0)  + IFERROR(VLOOKUP($K377,Ago!$H$5:$R$791,11,FALSE),0)</f>
        <v>0</v>
      </c>
      <c r="V377" s="171">
        <f>IFERROR(VLOOKUP($K377,Set!$H$5:$R$791,10,FALSE),0)  + IFERROR(VLOOKUP($K377,Set!$H$5:$R$791,11,FALSE),0)</f>
        <v>0</v>
      </c>
      <c r="W377" s="171">
        <f>IFERROR(VLOOKUP($K377,Oct!$H$5:$R$791,10,FALSE),0)  + IFERROR(VLOOKUP($K377,Oct!$H$5:$R$791,11,FALSE),0)</f>
        <v>0</v>
      </c>
      <c r="X377" s="171">
        <f>IFERROR(VLOOKUP($K377,Nov!$H$5:$R$791,10,FALSE),0)  + IFERROR(VLOOKUP($K377,Nov!$H$5:$R$791,11,FALSE),0)</f>
        <v>0</v>
      </c>
      <c r="Y377" s="171">
        <f>IFERROR(VLOOKUP($K377,Dic!$H$5:$R$791,10,FALSE),0)  + IFERROR(VLOOKUP($K377,Dic!$H$5:$R$791,11,FALSE),0)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IFERROR(VLOOKUP($K378,Metas!$D$4:$V$477,19,FALSE),0)</f>
        <v>0</v>
      </c>
      <c r="N378" s="171">
        <f>IFERROR(VLOOKUP($K378,Ene!$H$5:$R$791,10,FALSE),0)  + IFERROR(VLOOKUP($K378,Ene!$H$5:$R$791,11,FALSE),0)</f>
        <v>0</v>
      </c>
      <c r="O378" s="171">
        <f>IFERROR(VLOOKUP($K378,Feb!$H$5:$R$791,10,FALSE),0)  + IFERROR(VLOOKUP($K378,Feb!$H$5:$R$791,11,FALSE),0)</f>
        <v>0</v>
      </c>
      <c r="P378" s="171">
        <f>IFERROR(VLOOKUP($K378,Mar!$H$5:$R$791,10,FALSE),0)  + IFERROR(VLOOKUP($K378,Mar!$H$5:$R$791,11,FALSE),0)</f>
        <v>0</v>
      </c>
      <c r="Q378" s="171">
        <f>IFERROR(VLOOKUP($K378,Abr!$H$5:$R$791,10,FALSE),0)  + IFERROR(VLOOKUP($K378,Abr!$H$5:$R$791,11,FALSE),0)</f>
        <v>0</v>
      </c>
      <c r="R378" s="171">
        <f>IFERROR(VLOOKUP($K378,May!$H$5:$R$791,10,FALSE),0)  + IFERROR(VLOOKUP($K378,May!$H$5:$R$791,11,FALSE),0)</f>
        <v>0</v>
      </c>
      <c r="S378" s="171">
        <f>IFERROR(VLOOKUP($K378,Jun!$H$5:$R$791,10,FALSE),0)  + IFERROR(VLOOKUP($K378,Jun!$H$5:$R$791,11,FALSE),0)</f>
        <v>0</v>
      </c>
      <c r="T378" s="171">
        <f>IFERROR(VLOOKUP($K378,Jul!$H$5:$R$791,10,FALSE),0)  + IFERROR(VLOOKUP($K378,Jul!$H$5:$R$791,11,FALSE),0)</f>
        <v>0</v>
      </c>
      <c r="U378" s="171">
        <f>IFERROR(VLOOKUP($K378,Ago!$H$5:$R$791,10,FALSE),0)  + IFERROR(VLOOKUP($K378,Ago!$H$5:$R$791,11,FALSE),0)</f>
        <v>0</v>
      </c>
      <c r="V378" s="171">
        <f>IFERROR(VLOOKUP($K378,Set!$H$5:$R$791,10,FALSE),0)  + IFERROR(VLOOKUP($K378,Set!$H$5:$R$791,11,FALSE),0)</f>
        <v>0</v>
      </c>
      <c r="W378" s="171">
        <f>IFERROR(VLOOKUP($K378,Oct!$H$5:$R$791,10,FALSE),0)  + IFERROR(VLOOKUP($K378,Oct!$H$5:$R$791,11,FALSE),0)</f>
        <v>0</v>
      </c>
      <c r="X378" s="171">
        <f>IFERROR(VLOOKUP($K378,Nov!$H$5:$R$791,10,FALSE),0)  + IFERROR(VLOOKUP($K378,Nov!$H$5:$R$791,11,FALSE),0)</f>
        <v>0</v>
      </c>
      <c r="Y378" s="171">
        <f>IFERROR(VLOOKUP($K378,Dic!$H$5:$R$791,10,FALSE),0)  + IFERROR(VLOOKUP($K378,Dic!$H$5:$R$791,11,FALSE),0)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IFERROR(VLOOKUP($K379,Metas!$D$4:$V$477,19,FALSE),0)</f>
        <v>0</v>
      </c>
      <c r="N379" s="171">
        <f>IFERROR(VLOOKUP($K379,Ene!$H$5:$R$791,10,FALSE),0)  + IFERROR(VLOOKUP($K379,Ene!$H$5:$R$791,11,FALSE),0)</f>
        <v>0</v>
      </c>
      <c r="O379" s="171">
        <f>IFERROR(VLOOKUP($K379,Feb!$H$5:$R$791,10,FALSE),0)  + IFERROR(VLOOKUP($K379,Feb!$H$5:$R$791,11,FALSE),0)</f>
        <v>0</v>
      </c>
      <c r="P379" s="171">
        <f>IFERROR(VLOOKUP($K379,Mar!$H$5:$R$791,10,FALSE),0)  + IFERROR(VLOOKUP($K379,Mar!$H$5:$R$791,11,FALSE),0)</f>
        <v>0</v>
      </c>
      <c r="Q379" s="171">
        <f>IFERROR(VLOOKUP($K379,Abr!$H$5:$R$791,10,FALSE),0)  + IFERROR(VLOOKUP($K379,Abr!$H$5:$R$791,11,FALSE),0)</f>
        <v>0</v>
      </c>
      <c r="R379" s="171">
        <f>IFERROR(VLOOKUP($K379,May!$H$5:$R$791,10,FALSE),0)  + IFERROR(VLOOKUP($K379,May!$H$5:$R$791,11,FALSE),0)</f>
        <v>0</v>
      </c>
      <c r="S379" s="171">
        <f>IFERROR(VLOOKUP($K379,Jun!$H$5:$R$791,10,FALSE),0)  + IFERROR(VLOOKUP($K379,Jun!$H$5:$R$791,11,FALSE),0)</f>
        <v>0</v>
      </c>
      <c r="T379" s="171">
        <f>IFERROR(VLOOKUP($K379,Jul!$H$5:$R$791,10,FALSE),0)  + IFERROR(VLOOKUP($K379,Jul!$H$5:$R$791,11,FALSE),0)</f>
        <v>0</v>
      </c>
      <c r="U379" s="171">
        <f>IFERROR(VLOOKUP($K379,Ago!$H$5:$R$791,10,FALSE),0)  + IFERROR(VLOOKUP($K379,Ago!$H$5:$R$791,11,FALSE),0)</f>
        <v>0</v>
      </c>
      <c r="V379" s="171">
        <f>IFERROR(VLOOKUP($K379,Set!$H$5:$R$791,10,FALSE),0)  + IFERROR(VLOOKUP($K379,Set!$H$5:$R$791,11,FALSE),0)</f>
        <v>0</v>
      </c>
      <c r="W379" s="171">
        <f>IFERROR(VLOOKUP($K379,Oct!$H$5:$R$791,10,FALSE),0)  + IFERROR(VLOOKUP($K379,Oct!$H$5:$R$791,11,FALSE),0)</f>
        <v>0</v>
      </c>
      <c r="X379" s="171">
        <f>IFERROR(VLOOKUP($K379,Nov!$H$5:$R$791,10,FALSE),0)  + IFERROR(VLOOKUP($K379,Nov!$H$5:$R$791,11,FALSE),0)</f>
        <v>0</v>
      </c>
      <c r="Y379" s="171">
        <f>IFERROR(VLOOKUP($K379,Dic!$H$5:$R$791,10,FALSE),0)  + IFERROR(VLOOKUP($K379,Dic!$H$5:$R$791,11,FALSE),0)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IFERROR(VLOOKUP($K380,Metas!$D$4:$V$477,19,FALSE),0)</f>
        <v>0</v>
      </c>
      <c r="N380" s="171">
        <f>IFERROR(VLOOKUP($K380,Ene!$H$5:$R$791,10,FALSE),0)  + IFERROR(VLOOKUP($K380,Ene!$H$5:$R$791,11,FALSE),0)</f>
        <v>0</v>
      </c>
      <c r="O380" s="171">
        <f>IFERROR(VLOOKUP($K380,Feb!$H$5:$R$791,10,FALSE),0)  + IFERROR(VLOOKUP($K380,Feb!$H$5:$R$791,11,FALSE),0)</f>
        <v>0</v>
      </c>
      <c r="P380" s="171">
        <f>IFERROR(VLOOKUP($K380,Mar!$H$5:$R$791,10,FALSE),0)  + IFERROR(VLOOKUP($K380,Mar!$H$5:$R$791,11,FALSE),0)</f>
        <v>0</v>
      </c>
      <c r="Q380" s="171">
        <f>IFERROR(VLOOKUP($K380,Abr!$H$5:$R$791,10,FALSE),0)  + IFERROR(VLOOKUP($K380,Abr!$H$5:$R$791,11,FALSE),0)</f>
        <v>0</v>
      </c>
      <c r="R380" s="171">
        <f>IFERROR(VLOOKUP($K380,May!$H$5:$R$791,10,FALSE),0)  + IFERROR(VLOOKUP($K380,May!$H$5:$R$791,11,FALSE),0)</f>
        <v>0</v>
      </c>
      <c r="S380" s="171">
        <f>IFERROR(VLOOKUP($K380,Jun!$H$5:$R$791,10,FALSE),0)  + IFERROR(VLOOKUP($K380,Jun!$H$5:$R$791,11,FALSE),0)</f>
        <v>0</v>
      </c>
      <c r="T380" s="171">
        <f>IFERROR(VLOOKUP($K380,Jul!$H$5:$R$791,10,FALSE),0)  + IFERROR(VLOOKUP($K380,Jul!$H$5:$R$791,11,FALSE),0)</f>
        <v>0</v>
      </c>
      <c r="U380" s="171">
        <f>IFERROR(VLOOKUP($K380,Ago!$H$5:$R$791,10,FALSE),0)  + IFERROR(VLOOKUP($K380,Ago!$H$5:$R$791,11,FALSE),0)</f>
        <v>0</v>
      </c>
      <c r="V380" s="171">
        <f>IFERROR(VLOOKUP($K380,Set!$H$5:$R$791,10,FALSE),0)  + IFERROR(VLOOKUP($K380,Set!$H$5:$R$791,11,FALSE),0)</f>
        <v>0</v>
      </c>
      <c r="W380" s="171">
        <f>IFERROR(VLOOKUP($K380,Oct!$H$5:$R$791,10,FALSE),0)  + IFERROR(VLOOKUP($K380,Oct!$H$5:$R$791,11,FALSE),0)</f>
        <v>0</v>
      </c>
      <c r="X380" s="171">
        <f>IFERROR(VLOOKUP($K380,Nov!$H$5:$R$791,10,FALSE),0)  + IFERROR(VLOOKUP($K380,Nov!$H$5:$R$791,11,FALSE),0)</f>
        <v>0</v>
      </c>
      <c r="Y380" s="171">
        <f>IFERROR(VLOOKUP($K380,Dic!$H$5:$R$791,10,FALSE),0)  + IFERROR(VLOOKUP($K380,Dic!$H$5:$R$791,11,FALSE),0)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IFERROR(VLOOKUP($K381,Metas!$D$4:$V$477,19,FALSE),0)</f>
        <v>0</v>
      </c>
      <c r="N381" s="171">
        <f>IFERROR(VLOOKUP($K381,Ene!$H$5:$R$791,10,FALSE),0)  + IFERROR(VLOOKUP($K381,Ene!$H$5:$R$791,11,FALSE),0)</f>
        <v>0</v>
      </c>
      <c r="O381" s="171">
        <f>IFERROR(VLOOKUP($K381,Feb!$H$5:$R$791,10,FALSE),0)  + IFERROR(VLOOKUP($K381,Feb!$H$5:$R$791,11,FALSE),0)</f>
        <v>0</v>
      </c>
      <c r="P381" s="171">
        <f>IFERROR(VLOOKUP($K381,Mar!$H$5:$R$791,10,FALSE),0)  + IFERROR(VLOOKUP($K381,Mar!$H$5:$R$791,11,FALSE),0)</f>
        <v>0</v>
      </c>
      <c r="Q381" s="171">
        <f>IFERROR(VLOOKUP($K381,Abr!$H$5:$R$791,10,FALSE),0)  + IFERROR(VLOOKUP($K381,Abr!$H$5:$R$791,11,FALSE),0)</f>
        <v>0</v>
      </c>
      <c r="R381" s="171">
        <f>IFERROR(VLOOKUP($K381,May!$H$5:$R$791,10,FALSE),0)  + IFERROR(VLOOKUP($K381,May!$H$5:$R$791,11,FALSE),0)</f>
        <v>0</v>
      </c>
      <c r="S381" s="171">
        <f>IFERROR(VLOOKUP($K381,Jun!$H$5:$R$791,10,FALSE),0)  + IFERROR(VLOOKUP($K381,Jun!$H$5:$R$791,11,FALSE),0)</f>
        <v>0</v>
      </c>
      <c r="T381" s="171">
        <f>IFERROR(VLOOKUP($K381,Jul!$H$5:$R$791,10,FALSE),0)  + IFERROR(VLOOKUP($K381,Jul!$H$5:$R$791,11,FALSE),0)</f>
        <v>0</v>
      </c>
      <c r="U381" s="171">
        <f>IFERROR(VLOOKUP($K381,Ago!$H$5:$R$791,10,FALSE),0)  + IFERROR(VLOOKUP($K381,Ago!$H$5:$R$791,11,FALSE),0)</f>
        <v>0</v>
      </c>
      <c r="V381" s="171">
        <f>IFERROR(VLOOKUP($K381,Set!$H$5:$R$791,10,FALSE),0)  + IFERROR(VLOOKUP($K381,Set!$H$5:$R$791,11,FALSE),0)</f>
        <v>0</v>
      </c>
      <c r="W381" s="171">
        <f>IFERROR(VLOOKUP($K381,Oct!$H$5:$R$791,10,FALSE),0)  + IFERROR(VLOOKUP($K381,Oct!$H$5:$R$791,11,FALSE),0)</f>
        <v>0</v>
      </c>
      <c r="X381" s="171">
        <f>IFERROR(VLOOKUP($K381,Nov!$H$5:$R$791,10,FALSE),0)  + IFERROR(VLOOKUP($K381,Nov!$H$5:$R$791,11,FALSE),0)</f>
        <v>0</v>
      </c>
      <c r="Y381" s="171">
        <f>IFERROR(VLOOKUP($K381,Dic!$H$5:$R$791,10,FALSE),0)  + IFERROR(VLOOKUP($K381,Dic!$H$5:$R$791,11,FALSE),0)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IFERROR(VLOOKUP($K382,Metas!$D$4:$V$477,19,FALSE),0)</f>
        <v>89</v>
      </c>
      <c r="N382" s="171">
        <f>IFERROR(VLOOKUP($K382,Ene!$H$5:$R$791,10,FALSE),0)  + IFERROR(VLOOKUP($K382,Ene!$H$5:$R$791,11,FALSE),0)</f>
        <v>0</v>
      </c>
      <c r="O382" s="171">
        <f>IFERROR(VLOOKUP($K382,Feb!$H$5:$R$791,10,FALSE),0)  + IFERROR(VLOOKUP($K382,Feb!$H$5:$R$791,11,FALSE),0)</f>
        <v>0</v>
      </c>
      <c r="P382" s="171">
        <f>IFERROR(VLOOKUP($K382,Mar!$H$5:$R$791,10,FALSE),0)  + IFERROR(VLOOKUP($K382,Mar!$H$5:$R$791,11,FALSE),0)</f>
        <v>0</v>
      </c>
      <c r="Q382" s="171">
        <f>IFERROR(VLOOKUP($K382,Abr!$H$5:$R$791,10,FALSE),0)  + IFERROR(VLOOKUP($K382,Abr!$H$5:$R$791,11,FALSE),0)</f>
        <v>0</v>
      </c>
      <c r="R382" s="171">
        <f>IFERROR(VLOOKUP($K382,May!$H$5:$R$791,10,FALSE),0)  + IFERROR(VLOOKUP($K382,May!$H$5:$R$791,11,FALSE),0)</f>
        <v>0</v>
      </c>
      <c r="S382" s="171">
        <f>IFERROR(VLOOKUP($K382,Jun!$H$5:$R$791,10,FALSE),0)  + IFERROR(VLOOKUP($K382,Jun!$H$5:$R$791,11,FALSE),0)</f>
        <v>0</v>
      </c>
      <c r="T382" s="171">
        <f>IFERROR(VLOOKUP($K382,Jul!$H$5:$R$791,10,FALSE),0)  + IFERROR(VLOOKUP($K382,Jul!$H$5:$R$791,11,FALSE),0)</f>
        <v>0</v>
      </c>
      <c r="U382" s="171">
        <f>IFERROR(VLOOKUP($K382,Ago!$H$5:$R$791,10,FALSE),0)  + IFERROR(VLOOKUP($K382,Ago!$H$5:$R$791,11,FALSE),0)</f>
        <v>0</v>
      </c>
      <c r="V382" s="171">
        <f>IFERROR(VLOOKUP($K382,Set!$H$5:$R$791,10,FALSE),0)  + IFERROR(VLOOKUP($K382,Set!$H$5:$R$791,11,FALSE),0)</f>
        <v>0</v>
      </c>
      <c r="W382" s="171">
        <f>IFERROR(VLOOKUP($K382,Oct!$H$5:$R$791,10,FALSE),0)  + IFERROR(VLOOKUP($K382,Oct!$H$5:$R$791,11,FALSE),0)</f>
        <v>0</v>
      </c>
      <c r="X382" s="171">
        <f>IFERROR(VLOOKUP($K382,Nov!$H$5:$R$791,10,FALSE),0)  + IFERROR(VLOOKUP($K382,Nov!$H$5:$R$791,11,FALSE),0)</f>
        <v>0</v>
      </c>
      <c r="Y382" s="171">
        <f>IFERROR(VLOOKUP($K382,Dic!$H$5:$R$791,10,FALSE),0)  + IFERROR(VLOOKUP($K382,Dic!$H$5:$R$791,11,FALSE),0)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IFERROR(VLOOKUP($K383,Metas!$D$4:$V$477,19,FALSE),0)</f>
        <v>0</v>
      </c>
      <c r="N383" s="171">
        <f>IFERROR(VLOOKUP($K383,Ene!$H$5:$R$791,10,FALSE),0)  + IFERROR(VLOOKUP($K383,Ene!$H$5:$R$791,11,FALSE),0)</f>
        <v>0</v>
      </c>
      <c r="O383" s="171">
        <f>IFERROR(VLOOKUP($K383,Feb!$H$5:$R$791,10,FALSE),0)  + IFERROR(VLOOKUP($K383,Feb!$H$5:$R$791,11,FALSE),0)</f>
        <v>0</v>
      </c>
      <c r="P383" s="171">
        <f>IFERROR(VLOOKUP($K383,Mar!$H$5:$R$791,10,FALSE),0)  + IFERROR(VLOOKUP($K383,Mar!$H$5:$R$791,11,FALSE),0)</f>
        <v>0</v>
      </c>
      <c r="Q383" s="171">
        <f>IFERROR(VLOOKUP($K383,Abr!$H$5:$R$791,10,FALSE),0)  + IFERROR(VLOOKUP($K383,Abr!$H$5:$R$791,11,FALSE),0)</f>
        <v>0</v>
      </c>
      <c r="R383" s="171">
        <f>IFERROR(VLOOKUP($K383,May!$H$5:$R$791,10,FALSE),0)  + IFERROR(VLOOKUP($K383,May!$H$5:$R$791,11,FALSE),0)</f>
        <v>0</v>
      </c>
      <c r="S383" s="171">
        <f>IFERROR(VLOOKUP($K383,Jun!$H$5:$R$791,10,FALSE),0)  + IFERROR(VLOOKUP($K383,Jun!$H$5:$R$791,11,FALSE),0)</f>
        <v>0</v>
      </c>
      <c r="T383" s="171">
        <f>IFERROR(VLOOKUP($K383,Jul!$H$5:$R$791,10,FALSE),0)  + IFERROR(VLOOKUP($K383,Jul!$H$5:$R$791,11,FALSE),0)</f>
        <v>0</v>
      </c>
      <c r="U383" s="171">
        <f>IFERROR(VLOOKUP($K383,Ago!$H$5:$R$791,10,FALSE),0)  + IFERROR(VLOOKUP($K383,Ago!$H$5:$R$791,11,FALSE),0)</f>
        <v>0</v>
      </c>
      <c r="V383" s="171">
        <f>IFERROR(VLOOKUP($K383,Set!$H$5:$R$791,10,FALSE),0)  + IFERROR(VLOOKUP($K383,Set!$H$5:$R$791,11,FALSE),0)</f>
        <v>0</v>
      </c>
      <c r="W383" s="171">
        <f>IFERROR(VLOOKUP($K383,Oct!$H$5:$R$791,10,FALSE),0)  + IFERROR(VLOOKUP($K383,Oct!$H$5:$R$791,11,FALSE),0)</f>
        <v>0</v>
      </c>
      <c r="X383" s="171">
        <f>IFERROR(VLOOKUP($K383,Nov!$H$5:$R$791,10,FALSE),0)  + IFERROR(VLOOKUP($K383,Nov!$H$5:$R$791,11,FALSE),0)</f>
        <v>0</v>
      </c>
      <c r="Y383" s="171">
        <f>IFERROR(VLOOKUP($K383,Dic!$H$5:$R$791,10,FALSE),0)  + IFERROR(VLOOKUP($K383,Dic!$H$5:$R$791,11,FALSE),0)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IFERROR(VLOOKUP($K384,Metas!$D$4:$V$477,19,FALSE),0)</f>
        <v>0</v>
      </c>
      <c r="N384" s="171">
        <f>IFERROR(VLOOKUP($K384,Ene!$H$5:$R$791,10,FALSE),0)  + IFERROR(VLOOKUP($K384,Ene!$H$5:$R$791,11,FALSE),0)</f>
        <v>0</v>
      </c>
      <c r="O384" s="171">
        <f>IFERROR(VLOOKUP($K384,Feb!$H$5:$R$791,10,FALSE),0)  + IFERROR(VLOOKUP($K384,Feb!$H$5:$R$791,11,FALSE),0)</f>
        <v>0</v>
      </c>
      <c r="P384" s="171">
        <f>IFERROR(VLOOKUP($K384,Mar!$H$5:$R$791,10,FALSE),0)  + IFERROR(VLOOKUP($K384,Mar!$H$5:$R$791,11,FALSE),0)</f>
        <v>0</v>
      </c>
      <c r="Q384" s="171">
        <f>IFERROR(VLOOKUP($K384,Abr!$H$5:$R$791,10,FALSE),0)  + IFERROR(VLOOKUP($K384,Abr!$H$5:$R$791,11,FALSE),0)</f>
        <v>0</v>
      </c>
      <c r="R384" s="171">
        <f>IFERROR(VLOOKUP($K384,May!$H$5:$R$791,10,FALSE),0)  + IFERROR(VLOOKUP($K384,May!$H$5:$R$791,11,FALSE),0)</f>
        <v>0</v>
      </c>
      <c r="S384" s="171">
        <f>IFERROR(VLOOKUP($K384,Jun!$H$5:$R$791,10,FALSE),0)  + IFERROR(VLOOKUP($K384,Jun!$H$5:$R$791,11,FALSE),0)</f>
        <v>0</v>
      </c>
      <c r="T384" s="171">
        <f>IFERROR(VLOOKUP($K384,Jul!$H$5:$R$791,10,FALSE),0)  + IFERROR(VLOOKUP($K384,Jul!$H$5:$R$791,11,FALSE),0)</f>
        <v>0</v>
      </c>
      <c r="U384" s="171">
        <f>IFERROR(VLOOKUP($K384,Ago!$H$5:$R$791,10,FALSE),0)  + IFERROR(VLOOKUP($K384,Ago!$H$5:$R$791,11,FALSE),0)</f>
        <v>0</v>
      </c>
      <c r="V384" s="171">
        <f>IFERROR(VLOOKUP($K384,Set!$H$5:$R$791,10,FALSE),0)  + IFERROR(VLOOKUP($K384,Set!$H$5:$R$791,11,FALSE),0)</f>
        <v>0</v>
      </c>
      <c r="W384" s="171">
        <f>IFERROR(VLOOKUP($K384,Oct!$H$5:$R$791,10,FALSE),0)  + IFERROR(VLOOKUP($K384,Oct!$H$5:$R$791,11,FALSE),0)</f>
        <v>0</v>
      </c>
      <c r="X384" s="171">
        <f>IFERROR(VLOOKUP($K384,Nov!$H$5:$R$791,10,FALSE),0)  + IFERROR(VLOOKUP($K384,Nov!$H$5:$R$791,11,FALSE),0)</f>
        <v>0</v>
      </c>
      <c r="Y384" s="171">
        <f>IFERROR(VLOOKUP($K384,Dic!$H$5:$R$791,10,FALSE),0)  + IFERROR(VLOOKUP($K384,Dic!$H$5:$R$791,11,FALSE),0)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IFERROR(VLOOKUP($K385,Metas!$D$4:$V$477,19,FALSE),0)</f>
        <v>0</v>
      </c>
      <c r="N385" s="171">
        <f>IFERROR(VLOOKUP($K385,Ene!$H$5:$R$791,10,FALSE),0)  + IFERROR(VLOOKUP($K385,Ene!$H$5:$R$791,11,FALSE),0)</f>
        <v>0</v>
      </c>
      <c r="O385" s="171">
        <f>IFERROR(VLOOKUP($K385,Feb!$H$5:$R$791,10,FALSE),0)  + IFERROR(VLOOKUP($K385,Feb!$H$5:$R$791,11,FALSE),0)</f>
        <v>0</v>
      </c>
      <c r="P385" s="171">
        <f>IFERROR(VLOOKUP($K385,Mar!$H$5:$R$791,10,FALSE),0)  + IFERROR(VLOOKUP($K385,Mar!$H$5:$R$791,11,FALSE),0)</f>
        <v>0</v>
      </c>
      <c r="Q385" s="171">
        <f>IFERROR(VLOOKUP($K385,Abr!$H$5:$R$791,10,FALSE),0)  + IFERROR(VLOOKUP($K385,Abr!$H$5:$R$791,11,FALSE),0)</f>
        <v>0</v>
      </c>
      <c r="R385" s="171">
        <f>IFERROR(VLOOKUP($K385,May!$H$5:$R$791,10,FALSE),0)  + IFERROR(VLOOKUP($K385,May!$H$5:$R$791,11,FALSE),0)</f>
        <v>0</v>
      </c>
      <c r="S385" s="171">
        <f>IFERROR(VLOOKUP($K385,Jun!$H$5:$R$791,10,FALSE),0)  + IFERROR(VLOOKUP($K385,Jun!$H$5:$R$791,11,FALSE),0)</f>
        <v>0</v>
      </c>
      <c r="T385" s="171">
        <f>IFERROR(VLOOKUP($K385,Jul!$H$5:$R$791,10,FALSE),0)  + IFERROR(VLOOKUP($K385,Jul!$H$5:$R$791,11,FALSE),0)</f>
        <v>0</v>
      </c>
      <c r="U385" s="171">
        <f>IFERROR(VLOOKUP($K385,Ago!$H$5:$R$791,10,FALSE),0)  + IFERROR(VLOOKUP($K385,Ago!$H$5:$R$791,11,FALSE),0)</f>
        <v>0</v>
      </c>
      <c r="V385" s="171">
        <f>IFERROR(VLOOKUP($K385,Set!$H$5:$R$791,10,FALSE),0)  + IFERROR(VLOOKUP($K385,Set!$H$5:$R$791,11,FALSE),0)</f>
        <v>0</v>
      </c>
      <c r="W385" s="171">
        <f>IFERROR(VLOOKUP($K385,Oct!$H$5:$R$791,10,FALSE),0)  + IFERROR(VLOOKUP($K385,Oct!$H$5:$R$791,11,FALSE),0)</f>
        <v>0</v>
      </c>
      <c r="X385" s="171">
        <f>IFERROR(VLOOKUP($K385,Nov!$H$5:$R$791,10,FALSE),0)  + IFERROR(VLOOKUP($K385,Nov!$H$5:$R$791,11,FALSE),0)</f>
        <v>0</v>
      </c>
      <c r="Y385" s="171">
        <f>IFERROR(VLOOKUP($K385,Dic!$H$5:$R$791,10,FALSE),0)  + IFERROR(VLOOKUP($K385,Dic!$H$5:$R$791,11,FALSE),0)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IFERROR(VLOOKUP($K386,Metas!$D$4:$V$477,19,FALSE),0)</f>
        <v>0</v>
      </c>
      <c r="N386" s="171">
        <f>IFERROR(VLOOKUP($K386,Ene!$H$5:$R$791,10,FALSE),0)  + IFERROR(VLOOKUP($K386,Ene!$H$5:$R$791,11,FALSE),0)</f>
        <v>0</v>
      </c>
      <c r="O386" s="171">
        <f>IFERROR(VLOOKUP($K386,Feb!$H$5:$R$791,10,FALSE),0)  + IFERROR(VLOOKUP($K386,Feb!$H$5:$R$791,11,FALSE),0)</f>
        <v>0</v>
      </c>
      <c r="P386" s="171">
        <f>IFERROR(VLOOKUP($K386,Mar!$H$5:$R$791,10,FALSE),0)  + IFERROR(VLOOKUP($K386,Mar!$H$5:$R$791,11,FALSE),0)</f>
        <v>0</v>
      </c>
      <c r="Q386" s="171">
        <f>IFERROR(VLOOKUP($K386,Abr!$H$5:$R$791,10,FALSE),0)  + IFERROR(VLOOKUP($K386,Abr!$H$5:$R$791,11,FALSE),0)</f>
        <v>0</v>
      </c>
      <c r="R386" s="171">
        <f>IFERROR(VLOOKUP($K386,May!$H$5:$R$791,10,FALSE),0)  + IFERROR(VLOOKUP($K386,May!$H$5:$R$791,11,FALSE),0)</f>
        <v>0</v>
      </c>
      <c r="S386" s="171">
        <f>IFERROR(VLOOKUP($K386,Jun!$H$5:$R$791,10,FALSE),0)  + IFERROR(VLOOKUP($K386,Jun!$H$5:$R$791,11,FALSE),0)</f>
        <v>0</v>
      </c>
      <c r="T386" s="171">
        <f>IFERROR(VLOOKUP($K386,Jul!$H$5:$R$791,10,FALSE),0)  + IFERROR(VLOOKUP($K386,Jul!$H$5:$R$791,11,FALSE),0)</f>
        <v>0</v>
      </c>
      <c r="U386" s="171">
        <f>IFERROR(VLOOKUP($K386,Ago!$H$5:$R$791,10,FALSE),0)  + IFERROR(VLOOKUP($K386,Ago!$H$5:$R$791,11,FALSE),0)</f>
        <v>0</v>
      </c>
      <c r="V386" s="171">
        <f>IFERROR(VLOOKUP($K386,Set!$H$5:$R$791,10,FALSE),0)  + IFERROR(VLOOKUP($K386,Set!$H$5:$R$791,11,FALSE),0)</f>
        <v>0</v>
      </c>
      <c r="W386" s="171">
        <f>IFERROR(VLOOKUP($K386,Oct!$H$5:$R$791,10,FALSE),0)  + IFERROR(VLOOKUP($K386,Oct!$H$5:$R$791,11,FALSE),0)</f>
        <v>0</v>
      </c>
      <c r="X386" s="171">
        <f>IFERROR(VLOOKUP($K386,Nov!$H$5:$R$791,10,FALSE),0)  + IFERROR(VLOOKUP($K386,Nov!$H$5:$R$791,11,FALSE),0)</f>
        <v>0</v>
      </c>
      <c r="Y386" s="171">
        <f>IFERROR(VLOOKUP($K386,Dic!$H$5:$R$791,10,FALSE),0)  + IFERROR(VLOOKUP($K386,Dic!$H$5:$R$791,11,FALSE),0)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IFERROR(VLOOKUP($K387,Metas!$D$4:$V$477,19,FALSE),0)</f>
        <v>0</v>
      </c>
      <c r="N387" s="171">
        <f>IFERROR(VLOOKUP($K387,Ene!$H$5:$R$791,10,FALSE),0)  + IFERROR(VLOOKUP($K387,Ene!$H$5:$R$791,11,FALSE),0)</f>
        <v>0</v>
      </c>
      <c r="O387" s="171">
        <f>IFERROR(VLOOKUP($K387,Feb!$H$5:$R$791,10,FALSE),0)  + IFERROR(VLOOKUP($K387,Feb!$H$5:$R$791,11,FALSE),0)</f>
        <v>0</v>
      </c>
      <c r="P387" s="171">
        <f>IFERROR(VLOOKUP($K387,Mar!$H$5:$R$791,10,FALSE),0)  + IFERROR(VLOOKUP($K387,Mar!$H$5:$R$791,11,FALSE),0)</f>
        <v>0</v>
      </c>
      <c r="Q387" s="171">
        <f>IFERROR(VLOOKUP($K387,Abr!$H$5:$R$791,10,FALSE),0)  + IFERROR(VLOOKUP($K387,Abr!$H$5:$R$791,11,FALSE),0)</f>
        <v>0</v>
      </c>
      <c r="R387" s="171">
        <f>IFERROR(VLOOKUP($K387,May!$H$5:$R$791,10,FALSE),0)  + IFERROR(VLOOKUP($K387,May!$H$5:$R$791,11,FALSE),0)</f>
        <v>0</v>
      </c>
      <c r="S387" s="171">
        <f>IFERROR(VLOOKUP($K387,Jun!$H$5:$R$791,10,FALSE),0)  + IFERROR(VLOOKUP($K387,Jun!$H$5:$R$791,11,FALSE),0)</f>
        <v>0</v>
      </c>
      <c r="T387" s="171">
        <f>IFERROR(VLOOKUP($K387,Jul!$H$5:$R$791,10,FALSE),0)  + IFERROR(VLOOKUP($K387,Jul!$H$5:$R$791,11,FALSE),0)</f>
        <v>0</v>
      </c>
      <c r="U387" s="171">
        <f>IFERROR(VLOOKUP($K387,Ago!$H$5:$R$791,10,FALSE),0)  + IFERROR(VLOOKUP($K387,Ago!$H$5:$R$791,11,FALSE),0)</f>
        <v>0</v>
      </c>
      <c r="V387" s="171">
        <f>IFERROR(VLOOKUP($K387,Set!$H$5:$R$791,10,FALSE),0)  + IFERROR(VLOOKUP($K387,Set!$H$5:$R$791,11,FALSE),0)</f>
        <v>0</v>
      </c>
      <c r="W387" s="171">
        <f>IFERROR(VLOOKUP($K387,Oct!$H$5:$R$791,10,FALSE),0)  + IFERROR(VLOOKUP($K387,Oct!$H$5:$R$791,11,FALSE),0)</f>
        <v>0</v>
      </c>
      <c r="X387" s="171">
        <f>IFERROR(VLOOKUP($K387,Nov!$H$5:$R$791,10,FALSE),0)  + IFERROR(VLOOKUP($K387,Nov!$H$5:$R$791,11,FALSE),0)</f>
        <v>0</v>
      </c>
      <c r="Y387" s="171">
        <f>IFERROR(VLOOKUP($K387,Dic!$H$5:$R$791,10,FALSE),0)  + IFERROR(VLOOKUP($K387,Dic!$H$5:$R$791,11,FALSE),0)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IFERROR(VLOOKUP($K388,Metas!$D$4:$V$477,19,FALSE),0)</f>
        <v>0</v>
      </c>
      <c r="N388" s="171">
        <f>IFERROR(VLOOKUP($K388,Ene!$H$5:$R$791,10,FALSE),0)  + IFERROR(VLOOKUP($K388,Ene!$H$5:$R$791,11,FALSE),0)</f>
        <v>0</v>
      </c>
      <c r="O388" s="171">
        <f>IFERROR(VLOOKUP($K388,Feb!$H$5:$R$791,10,FALSE),0)  + IFERROR(VLOOKUP($K388,Feb!$H$5:$R$791,11,FALSE),0)</f>
        <v>0</v>
      </c>
      <c r="P388" s="171">
        <f>IFERROR(VLOOKUP($K388,Mar!$H$5:$R$791,10,FALSE),0)  + IFERROR(VLOOKUP($K388,Mar!$H$5:$R$791,11,FALSE),0)</f>
        <v>0</v>
      </c>
      <c r="Q388" s="171">
        <f>IFERROR(VLOOKUP($K388,Abr!$H$5:$R$791,10,FALSE),0)  + IFERROR(VLOOKUP($K388,Abr!$H$5:$R$791,11,FALSE),0)</f>
        <v>0</v>
      </c>
      <c r="R388" s="171">
        <f>IFERROR(VLOOKUP($K388,May!$H$5:$R$791,10,FALSE),0)  + IFERROR(VLOOKUP($K388,May!$H$5:$R$791,11,FALSE),0)</f>
        <v>0</v>
      </c>
      <c r="S388" s="171">
        <f>IFERROR(VLOOKUP($K388,Jun!$H$5:$R$791,10,FALSE),0)  + IFERROR(VLOOKUP($K388,Jun!$H$5:$R$791,11,FALSE),0)</f>
        <v>0</v>
      </c>
      <c r="T388" s="171">
        <f>IFERROR(VLOOKUP($K388,Jul!$H$5:$R$791,10,FALSE),0)  + IFERROR(VLOOKUP($K388,Jul!$H$5:$R$791,11,FALSE),0)</f>
        <v>0</v>
      </c>
      <c r="U388" s="171">
        <f>IFERROR(VLOOKUP($K388,Ago!$H$5:$R$791,10,FALSE),0)  + IFERROR(VLOOKUP($K388,Ago!$H$5:$R$791,11,FALSE),0)</f>
        <v>0</v>
      </c>
      <c r="V388" s="171">
        <f>IFERROR(VLOOKUP($K388,Set!$H$5:$R$791,10,FALSE),0)  + IFERROR(VLOOKUP($K388,Set!$H$5:$R$791,11,FALSE),0)</f>
        <v>0</v>
      </c>
      <c r="W388" s="171">
        <f>IFERROR(VLOOKUP($K388,Oct!$H$5:$R$791,10,FALSE),0)  + IFERROR(VLOOKUP($K388,Oct!$H$5:$R$791,11,FALSE),0)</f>
        <v>0</v>
      </c>
      <c r="X388" s="171">
        <f>IFERROR(VLOOKUP($K388,Nov!$H$5:$R$791,10,FALSE),0)  + IFERROR(VLOOKUP($K388,Nov!$H$5:$R$791,11,FALSE),0)</f>
        <v>0</v>
      </c>
      <c r="Y388" s="171">
        <f>IFERROR(VLOOKUP($K388,Dic!$H$5:$R$791,10,FALSE),0)  + IFERROR(VLOOKUP($K388,Dic!$H$5:$R$791,11,FALSE),0)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IFERROR(VLOOKUP($K389,Metas!$D$4:$V$477,19,FALSE),0)</f>
        <v>0</v>
      </c>
      <c r="N389" s="171">
        <f>IFERROR(VLOOKUP($K389,Ene!$H$5:$R$791,10,FALSE),0)  + IFERROR(VLOOKUP($K389,Ene!$H$5:$R$791,11,FALSE),0)</f>
        <v>0</v>
      </c>
      <c r="O389" s="171">
        <f>IFERROR(VLOOKUP($K389,Feb!$H$5:$R$791,10,FALSE),0)  + IFERROR(VLOOKUP($K389,Feb!$H$5:$R$791,11,FALSE),0)</f>
        <v>0</v>
      </c>
      <c r="P389" s="171">
        <f>IFERROR(VLOOKUP($K389,Mar!$H$5:$R$791,10,FALSE),0)  + IFERROR(VLOOKUP($K389,Mar!$H$5:$R$791,11,FALSE),0)</f>
        <v>0</v>
      </c>
      <c r="Q389" s="171">
        <f>IFERROR(VLOOKUP($K389,Abr!$H$5:$R$791,10,FALSE),0)  + IFERROR(VLOOKUP($K389,Abr!$H$5:$R$791,11,FALSE),0)</f>
        <v>0</v>
      </c>
      <c r="R389" s="171">
        <f>IFERROR(VLOOKUP($K389,May!$H$5:$R$791,10,FALSE),0)  + IFERROR(VLOOKUP($K389,May!$H$5:$R$791,11,FALSE),0)</f>
        <v>0</v>
      </c>
      <c r="S389" s="171">
        <f>IFERROR(VLOOKUP($K389,Jun!$H$5:$R$791,10,FALSE),0)  + IFERROR(VLOOKUP($K389,Jun!$H$5:$R$791,11,FALSE),0)</f>
        <v>0</v>
      </c>
      <c r="T389" s="171">
        <f>IFERROR(VLOOKUP($K389,Jul!$H$5:$R$791,10,FALSE),0)  + IFERROR(VLOOKUP($K389,Jul!$H$5:$R$791,11,FALSE),0)</f>
        <v>0</v>
      </c>
      <c r="U389" s="171">
        <f>IFERROR(VLOOKUP($K389,Ago!$H$5:$R$791,10,FALSE),0)  + IFERROR(VLOOKUP($K389,Ago!$H$5:$R$791,11,FALSE),0)</f>
        <v>0</v>
      </c>
      <c r="V389" s="171">
        <f>IFERROR(VLOOKUP($K389,Set!$H$5:$R$791,10,FALSE),0)  + IFERROR(VLOOKUP($K389,Set!$H$5:$R$791,11,FALSE),0)</f>
        <v>0</v>
      </c>
      <c r="W389" s="171">
        <f>IFERROR(VLOOKUP($K389,Oct!$H$5:$R$791,10,FALSE),0)  + IFERROR(VLOOKUP($K389,Oct!$H$5:$R$791,11,FALSE),0)</f>
        <v>0</v>
      </c>
      <c r="X389" s="171">
        <f>IFERROR(VLOOKUP($K389,Nov!$H$5:$R$791,10,FALSE),0)  + IFERROR(VLOOKUP($K389,Nov!$H$5:$R$791,11,FALSE),0)</f>
        <v>0</v>
      </c>
      <c r="Y389" s="171">
        <f>IFERROR(VLOOKUP($K389,Dic!$H$5:$R$791,10,FALSE),0)  + IFERROR(VLOOKUP($K389,Dic!$H$5:$R$791,11,FALSE),0)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IFERROR(VLOOKUP($K390,Metas!$D$4:$V$477,19,FALSE),0)</f>
        <v>0</v>
      </c>
      <c r="N390" s="171">
        <f>IFERROR(VLOOKUP($K390,Ene!$H$5:$R$791,10,FALSE),0)  + IFERROR(VLOOKUP($K390,Ene!$H$5:$R$791,11,FALSE),0)</f>
        <v>0</v>
      </c>
      <c r="O390" s="171">
        <f>IFERROR(VLOOKUP($K390,Feb!$H$5:$R$791,10,FALSE),0)  + IFERROR(VLOOKUP($K390,Feb!$H$5:$R$791,11,FALSE),0)</f>
        <v>0</v>
      </c>
      <c r="P390" s="171">
        <f>IFERROR(VLOOKUP($K390,Mar!$H$5:$R$791,10,FALSE),0)  + IFERROR(VLOOKUP($K390,Mar!$H$5:$R$791,11,FALSE),0)</f>
        <v>0</v>
      </c>
      <c r="Q390" s="171">
        <f>IFERROR(VLOOKUP($K390,Abr!$H$5:$R$791,10,FALSE),0)  + IFERROR(VLOOKUP($K390,Abr!$H$5:$R$791,11,FALSE),0)</f>
        <v>0</v>
      </c>
      <c r="R390" s="171">
        <f>IFERROR(VLOOKUP($K390,May!$H$5:$R$791,10,FALSE),0)  + IFERROR(VLOOKUP($K390,May!$H$5:$R$791,11,FALSE),0)</f>
        <v>0</v>
      </c>
      <c r="S390" s="171">
        <f>IFERROR(VLOOKUP($K390,Jun!$H$5:$R$791,10,FALSE),0)  + IFERROR(VLOOKUP($K390,Jun!$H$5:$R$791,11,FALSE),0)</f>
        <v>0</v>
      </c>
      <c r="T390" s="171">
        <f>IFERROR(VLOOKUP($K390,Jul!$H$5:$R$791,10,FALSE),0)  + IFERROR(VLOOKUP($K390,Jul!$H$5:$R$791,11,FALSE),0)</f>
        <v>0</v>
      </c>
      <c r="U390" s="171">
        <f>IFERROR(VLOOKUP($K390,Ago!$H$5:$R$791,10,FALSE),0)  + IFERROR(VLOOKUP($K390,Ago!$H$5:$R$791,11,FALSE),0)</f>
        <v>0</v>
      </c>
      <c r="V390" s="171">
        <f>IFERROR(VLOOKUP($K390,Set!$H$5:$R$791,10,FALSE),0)  + IFERROR(VLOOKUP($K390,Set!$H$5:$R$791,11,FALSE),0)</f>
        <v>0</v>
      </c>
      <c r="W390" s="171">
        <f>IFERROR(VLOOKUP($K390,Oct!$H$5:$R$791,10,FALSE),0)  + IFERROR(VLOOKUP($K390,Oct!$H$5:$R$791,11,FALSE),0)</f>
        <v>0</v>
      </c>
      <c r="X390" s="171">
        <f>IFERROR(VLOOKUP($K390,Nov!$H$5:$R$791,10,FALSE),0)  + IFERROR(VLOOKUP($K390,Nov!$H$5:$R$791,11,FALSE),0)</f>
        <v>0</v>
      </c>
      <c r="Y390" s="171">
        <f>IFERROR(VLOOKUP($K390,Dic!$H$5:$R$791,10,FALSE),0)  + IFERROR(VLOOKUP($K390,Dic!$H$5:$R$791,11,FALSE),0)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IFERROR(VLOOKUP($K391,Metas!$D$4:$V$477,19,FALSE),0)</f>
        <v>0</v>
      </c>
      <c r="N391" s="171">
        <f>IFERROR(VLOOKUP($K391,Ene!$H$5:$R$791,10,FALSE),0)  + IFERROR(VLOOKUP($K391,Ene!$H$5:$R$791,11,FALSE),0)</f>
        <v>0</v>
      </c>
      <c r="O391" s="171">
        <f>IFERROR(VLOOKUP($K391,Feb!$H$5:$R$791,10,FALSE),0)  + IFERROR(VLOOKUP($K391,Feb!$H$5:$R$791,11,FALSE),0)</f>
        <v>0</v>
      </c>
      <c r="P391" s="171">
        <f>IFERROR(VLOOKUP($K391,Mar!$H$5:$R$791,10,FALSE),0)  + IFERROR(VLOOKUP($K391,Mar!$H$5:$R$791,11,FALSE),0)</f>
        <v>0</v>
      </c>
      <c r="Q391" s="171">
        <f>IFERROR(VLOOKUP($K391,Abr!$H$5:$R$791,10,FALSE),0)  + IFERROR(VLOOKUP($K391,Abr!$H$5:$R$791,11,FALSE),0)</f>
        <v>0</v>
      </c>
      <c r="R391" s="171">
        <f>IFERROR(VLOOKUP($K391,May!$H$5:$R$791,10,FALSE),0)  + IFERROR(VLOOKUP($K391,May!$H$5:$R$791,11,FALSE),0)</f>
        <v>0</v>
      </c>
      <c r="S391" s="171">
        <f>IFERROR(VLOOKUP($K391,Jun!$H$5:$R$791,10,FALSE),0)  + IFERROR(VLOOKUP($K391,Jun!$H$5:$R$791,11,FALSE),0)</f>
        <v>0</v>
      </c>
      <c r="T391" s="171">
        <f>IFERROR(VLOOKUP($K391,Jul!$H$5:$R$791,10,FALSE),0)  + IFERROR(VLOOKUP($K391,Jul!$H$5:$R$791,11,FALSE),0)</f>
        <v>0</v>
      </c>
      <c r="U391" s="171">
        <f>IFERROR(VLOOKUP($K391,Ago!$H$5:$R$791,10,FALSE),0)  + IFERROR(VLOOKUP($K391,Ago!$H$5:$R$791,11,FALSE),0)</f>
        <v>0</v>
      </c>
      <c r="V391" s="171">
        <f>IFERROR(VLOOKUP($K391,Set!$H$5:$R$791,10,FALSE),0)  + IFERROR(VLOOKUP($K391,Set!$H$5:$R$791,11,FALSE),0)</f>
        <v>0</v>
      </c>
      <c r="W391" s="171">
        <f>IFERROR(VLOOKUP($K391,Oct!$H$5:$R$791,10,FALSE),0)  + IFERROR(VLOOKUP($K391,Oct!$H$5:$R$791,11,FALSE),0)</f>
        <v>0</v>
      </c>
      <c r="X391" s="171">
        <f>IFERROR(VLOOKUP($K391,Nov!$H$5:$R$791,10,FALSE),0)  + IFERROR(VLOOKUP($K391,Nov!$H$5:$R$791,11,FALSE),0)</f>
        <v>0</v>
      </c>
      <c r="Y391" s="171">
        <f>IFERROR(VLOOKUP($K391,Dic!$H$5:$R$791,10,FALSE),0)  + IFERROR(VLOOKUP($K391,Dic!$H$5:$R$791,11,FALSE),0)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IFERROR(VLOOKUP($K392,Metas!$D$4:$V$477,19,FALSE),0)</f>
        <v>0</v>
      </c>
      <c r="N392" s="171">
        <f>IFERROR(VLOOKUP($K392,Ene!$H$5:$R$791,10,FALSE),0)  + IFERROR(VLOOKUP($K392,Ene!$H$5:$R$791,11,FALSE),0)</f>
        <v>0</v>
      </c>
      <c r="O392" s="171">
        <f>IFERROR(VLOOKUP($K392,Feb!$H$5:$R$791,10,FALSE),0)  + IFERROR(VLOOKUP($K392,Feb!$H$5:$R$791,11,FALSE),0)</f>
        <v>0</v>
      </c>
      <c r="P392" s="171">
        <f>IFERROR(VLOOKUP($K392,Mar!$H$5:$R$791,10,FALSE),0)  + IFERROR(VLOOKUP($K392,Mar!$H$5:$R$791,11,FALSE),0)</f>
        <v>0</v>
      </c>
      <c r="Q392" s="171">
        <f>IFERROR(VLOOKUP($K392,Abr!$H$5:$R$791,10,FALSE),0)  + IFERROR(VLOOKUP($K392,Abr!$H$5:$R$791,11,FALSE),0)</f>
        <v>0</v>
      </c>
      <c r="R392" s="171">
        <f>IFERROR(VLOOKUP($K392,May!$H$5:$R$791,10,FALSE),0)  + IFERROR(VLOOKUP($K392,May!$H$5:$R$791,11,FALSE),0)</f>
        <v>0</v>
      </c>
      <c r="S392" s="171">
        <f>IFERROR(VLOOKUP($K392,Jun!$H$5:$R$791,10,FALSE),0)  + IFERROR(VLOOKUP($K392,Jun!$H$5:$R$791,11,FALSE),0)</f>
        <v>0</v>
      </c>
      <c r="T392" s="171">
        <f>IFERROR(VLOOKUP($K392,Jul!$H$5:$R$791,10,FALSE),0)  + IFERROR(VLOOKUP($K392,Jul!$H$5:$R$791,11,FALSE),0)</f>
        <v>0</v>
      </c>
      <c r="U392" s="171">
        <f>IFERROR(VLOOKUP($K392,Ago!$H$5:$R$791,10,FALSE),0)  + IFERROR(VLOOKUP($K392,Ago!$H$5:$R$791,11,FALSE),0)</f>
        <v>0</v>
      </c>
      <c r="V392" s="171">
        <f>IFERROR(VLOOKUP($K392,Set!$H$5:$R$791,10,FALSE),0)  + IFERROR(VLOOKUP($K392,Set!$H$5:$R$791,11,FALSE),0)</f>
        <v>0</v>
      </c>
      <c r="W392" s="171">
        <f>IFERROR(VLOOKUP($K392,Oct!$H$5:$R$791,10,FALSE),0)  + IFERROR(VLOOKUP($K392,Oct!$H$5:$R$791,11,FALSE),0)</f>
        <v>0</v>
      </c>
      <c r="X392" s="171">
        <f>IFERROR(VLOOKUP($K392,Nov!$H$5:$R$791,10,FALSE),0)  + IFERROR(VLOOKUP($K392,Nov!$H$5:$R$791,11,FALSE),0)</f>
        <v>0</v>
      </c>
      <c r="Y392" s="171">
        <f>IFERROR(VLOOKUP($K392,Dic!$H$5:$R$791,10,FALSE),0)  + IFERROR(VLOOKUP($K392,Dic!$H$5:$R$791,11,FALSE),0)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IFERROR(VLOOKUP($K393,Metas!$D$4:$V$477,19,FALSE),0)</f>
        <v>0</v>
      </c>
      <c r="N393" s="171">
        <f>IFERROR(VLOOKUP($K393,Ene!$H$5:$R$791,10,FALSE),0)  + IFERROR(VLOOKUP($K393,Ene!$H$5:$R$791,11,FALSE),0)</f>
        <v>0</v>
      </c>
      <c r="O393" s="171">
        <f>IFERROR(VLOOKUP($K393,Feb!$H$5:$R$791,10,FALSE),0)  + IFERROR(VLOOKUP($K393,Feb!$H$5:$R$791,11,FALSE),0)</f>
        <v>0</v>
      </c>
      <c r="P393" s="171">
        <f>IFERROR(VLOOKUP($K393,Mar!$H$5:$R$791,10,FALSE),0)  + IFERROR(VLOOKUP($K393,Mar!$H$5:$R$791,11,FALSE),0)</f>
        <v>0</v>
      </c>
      <c r="Q393" s="171">
        <f>IFERROR(VLOOKUP($K393,Abr!$H$5:$R$791,10,FALSE),0)  + IFERROR(VLOOKUP($K393,Abr!$H$5:$R$791,11,FALSE),0)</f>
        <v>0</v>
      </c>
      <c r="R393" s="171">
        <f>IFERROR(VLOOKUP($K393,May!$H$5:$R$791,10,FALSE),0)  + IFERROR(VLOOKUP($K393,May!$H$5:$R$791,11,FALSE),0)</f>
        <v>0</v>
      </c>
      <c r="S393" s="171">
        <f>IFERROR(VLOOKUP($K393,Jun!$H$5:$R$791,10,FALSE),0)  + IFERROR(VLOOKUP($K393,Jun!$H$5:$R$791,11,FALSE),0)</f>
        <v>0</v>
      </c>
      <c r="T393" s="171">
        <f>IFERROR(VLOOKUP($K393,Jul!$H$5:$R$791,10,FALSE),0)  + IFERROR(VLOOKUP($K393,Jul!$H$5:$R$791,11,FALSE),0)</f>
        <v>0</v>
      </c>
      <c r="U393" s="171">
        <f>IFERROR(VLOOKUP($K393,Ago!$H$5:$R$791,10,FALSE),0)  + IFERROR(VLOOKUP($K393,Ago!$H$5:$R$791,11,FALSE),0)</f>
        <v>0</v>
      </c>
      <c r="V393" s="171">
        <f>IFERROR(VLOOKUP($K393,Set!$H$5:$R$791,10,FALSE),0)  + IFERROR(VLOOKUP($K393,Set!$H$5:$R$791,11,FALSE),0)</f>
        <v>0</v>
      </c>
      <c r="W393" s="171">
        <f>IFERROR(VLOOKUP($K393,Oct!$H$5:$R$791,10,FALSE),0)  + IFERROR(VLOOKUP($K393,Oct!$H$5:$R$791,11,FALSE),0)</f>
        <v>0</v>
      </c>
      <c r="X393" s="171">
        <f>IFERROR(VLOOKUP($K393,Nov!$H$5:$R$791,10,FALSE),0)  + IFERROR(VLOOKUP($K393,Nov!$H$5:$R$791,11,FALSE),0)</f>
        <v>0</v>
      </c>
      <c r="Y393" s="171">
        <f>IFERROR(VLOOKUP($K393,Dic!$H$5:$R$791,10,FALSE),0)  + IFERROR(VLOOKUP($K393,Dic!$H$5:$R$791,11,FALSE),0)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IFERROR(VLOOKUP($K394,Metas!$D$4:$V$477,19,FALSE),0)</f>
        <v>0</v>
      </c>
      <c r="N394" s="171">
        <f>IFERROR(VLOOKUP($K394,Ene!$H$5:$R$791,10,FALSE),0)  + IFERROR(VLOOKUP($K394,Ene!$H$5:$R$791,11,FALSE),0)</f>
        <v>0</v>
      </c>
      <c r="O394" s="171">
        <f>IFERROR(VLOOKUP($K394,Feb!$H$5:$R$791,10,FALSE),0)  + IFERROR(VLOOKUP($K394,Feb!$H$5:$R$791,11,FALSE),0)</f>
        <v>0</v>
      </c>
      <c r="P394" s="171">
        <f>IFERROR(VLOOKUP($K394,Mar!$H$5:$R$791,10,FALSE),0)  + IFERROR(VLOOKUP($K394,Mar!$H$5:$R$791,11,FALSE),0)</f>
        <v>0</v>
      </c>
      <c r="Q394" s="171">
        <f>IFERROR(VLOOKUP($K394,Abr!$H$5:$R$791,10,FALSE),0)  + IFERROR(VLOOKUP($K394,Abr!$H$5:$R$791,11,FALSE),0)</f>
        <v>0</v>
      </c>
      <c r="R394" s="171">
        <f>IFERROR(VLOOKUP($K394,May!$H$5:$R$791,10,FALSE),0)  + IFERROR(VLOOKUP($K394,May!$H$5:$R$791,11,FALSE),0)</f>
        <v>0</v>
      </c>
      <c r="S394" s="171">
        <f>IFERROR(VLOOKUP($K394,Jun!$H$5:$R$791,10,FALSE),0)  + IFERROR(VLOOKUP($K394,Jun!$H$5:$R$791,11,FALSE),0)</f>
        <v>0</v>
      </c>
      <c r="T394" s="171">
        <f>IFERROR(VLOOKUP($K394,Jul!$H$5:$R$791,10,FALSE),0)  + IFERROR(VLOOKUP($K394,Jul!$H$5:$R$791,11,FALSE),0)</f>
        <v>0</v>
      </c>
      <c r="U394" s="171">
        <f>IFERROR(VLOOKUP($K394,Ago!$H$5:$R$791,10,FALSE),0)  + IFERROR(VLOOKUP($K394,Ago!$H$5:$R$791,11,FALSE),0)</f>
        <v>0</v>
      </c>
      <c r="V394" s="171">
        <f>IFERROR(VLOOKUP($K394,Set!$H$5:$R$791,10,FALSE),0)  + IFERROR(VLOOKUP($K394,Set!$H$5:$R$791,11,FALSE),0)</f>
        <v>0</v>
      </c>
      <c r="W394" s="171">
        <f>IFERROR(VLOOKUP($K394,Oct!$H$5:$R$791,10,FALSE),0)  + IFERROR(VLOOKUP($K394,Oct!$H$5:$R$791,11,FALSE),0)</f>
        <v>0</v>
      </c>
      <c r="X394" s="171">
        <f>IFERROR(VLOOKUP($K394,Nov!$H$5:$R$791,10,FALSE),0)  + IFERROR(VLOOKUP($K394,Nov!$H$5:$R$791,11,FALSE),0)</f>
        <v>0</v>
      </c>
      <c r="Y394" s="171">
        <f>IFERROR(VLOOKUP($K394,Dic!$H$5:$R$791,10,FALSE),0)  + IFERROR(VLOOKUP($K394,Dic!$H$5:$R$791,11,FALSE),0)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IFERROR(VLOOKUP($K395,Metas!$D$4:$V$477,19,FALSE),0)</f>
        <v>0</v>
      </c>
      <c r="N395" s="171">
        <f>IFERROR(VLOOKUP($K395,Ene!$H$5:$R$791,10,FALSE),0)  + IFERROR(VLOOKUP($K395,Ene!$H$5:$R$791,11,FALSE),0)</f>
        <v>0</v>
      </c>
      <c r="O395" s="171">
        <f>IFERROR(VLOOKUP($K395,Feb!$H$5:$R$791,10,FALSE),0)  + IFERROR(VLOOKUP($K395,Feb!$H$5:$R$791,11,FALSE),0)</f>
        <v>0</v>
      </c>
      <c r="P395" s="171">
        <f>IFERROR(VLOOKUP($K395,Mar!$H$5:$R$791,10,FALSE),0)  + IFERROR(VLOOKUP($K395,Mar!$H$5:$R$791,11,FALSE),0)</f>
        <v>0</v>
      </c>
      <c r="Q395" s="171">
        <f>IFERROR(VLOOKUP($K395,Abr!$H$5:$R$791,10,FALSE),0)  + IFERROR(VLOOKUP($K395,Abr!$H$5:$R$791,11,FALSE),0)</f>
        <v>0</v>
      </c>
      <c r="R395" s="171">
        <f>IFERROR(VLOOKUP($K395,May!$H$5:$R$791,10,FALSE),0)  + IFERROR(VLOOKUP($K395,May!$H$5:$R$791,11,FALSE),0)</f>
        <v>0</v>
      </c>
      <c r="S395" s="171">
        <f>IFERROR(VLOOKUP($K395,Jun!$H$5:$R$791,10,FALSE),0)  + IFERROR(VLOOKUP($K395,Jun!$H$5:$R$791,11,FALSE),0)</f>
        <v>0</v>
      </c>
      <c r="T395" s="171">
        <f>IFERROR(VLOOKUP($K395,Jul!$H$5:$R$791,10,FALSE),0)  + IFERROR(VLOOKUP($K395,Jul!$H$5:$R$791,11,FALSE),0)</f>
        <v>0</v>
      </c>
      <c r="U395" s="171">
        <f>IFERROR(VLOOKUP($K395,Ago!$H$5:$R$791,10,FALSE),0)  + IFERROR(VLOOKUP($K395,Ago!$H$5:$R$791,11,FALSE),0)</f>
        <v>0</v>
      </c>
      <c r="V395" s="171">
        <f>IFERROR(VLOOKUP($K395,Set!$H$5:$R$791,10,FALSE),0)  + IFERROR(VLOOKUP($K395,Set!$H$5:$R$791,11,FALSE),0)</f>
        <v>0</v>
      </c>
      <c r="W395" s="171">
        <f>IFERROR(VLOOKUP($K395,Oct!$H$5:$R$791,10,FALSE),0)  + IFERROR(VLOOKUP($K395,Oct!$H$5:$R$791,11,FALSE),0)</f>
        <v>0</v>
      </c>
      <c r="X395" s="171">
        <f>IFERROR(VLOOKUP($K395,Nov!$H$5:$R$791,10,FALSE),0)  + IFERROR(VLOOKUP($K395,Nov!$H$5:$R$791,11,FALSE),0)</f>
        <v>0</v>
      </c>
      <c r="Y395" s="171">
        <f>IFERROR(VLOOKUP($K395,Dic!$H$5:$R$791,10,FALSE),0)  + IFERROR(VLOOKUP($K395,Dic!$H$5:$R$791,11,FALSE),0)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IFERROR(VLOOKUP($K396,Metas!$D$4:$V$477,19,FALSE),0)</f>
        <v>0</v>
      </c>
      <c r="N396" s="171">
        <f>IFERROR(VLOOKUP($K396,Ene!$H$5:$R$791,10,FALSE),0)  + IFERROR(VLOOKUP($K396,Ene!$H$5:$R$791,11,FALSE),0)</f>
        <v>0</v>
      </c>
      <c r="O396" s="171">
        <f>IFERROR(VLOOKUP($K396,Feb!$H$5:$R$791,10,FALSE),0)  + IFERROR(VLOOKUP($K396,Feb!$H$5:$R$791,11,FALSE),0)</f>
        <v>0</v>
      </c>
      <c r="P396" s="171">
        <f>IFERROR(VLOOKUP($K396,Mar!$H$5:$R$791,10,FALSE),0)  + IFERROR(VLOOKUP($K396,Mar!$H$5:$R$791,11,FALSE),0)</f>
        <v>0</v>
      </c>
      <c r="Q396" s="171">
        <f>IFERROR(VLOOKUP($K396,Abr!$H$5:$R$791,10,FALSE),0)  + IFERROR(VLOOKUP($K396,Abr!$H$5:$R$791,11,FALSE),0)</f>
        <v>0</v>
      </c>
      <c r="R396" s="171">
        <f>IFERROR(VLOOKUP($K396,May!$H$5:$R$791,10,FALSE),0)  + IFERROR(VLOOKUP($K396,May!$H$5:$R$791,11,FALSE),0)</f>
        <v>0</v>
      </c>
      <c r="S396" s="171">
        <f>IFERROR(VLOOKUP($K396,Jun!$H$5:$R$791,10,FALSE),0)  + IFERROR(VLOOKUP($K396,Jun!$H$5:$R$791,11,FALSE),0)</f>
        <v>0</v>
      </c>
      <c r="T396" s="171">
        <f>IFERROR(VLOOKUP($K396,Jul!$H$5:$R$791,10,FALSE),0)  + IFERROR(VLOOKUP($K396,Jul!$H$5:$R$791,11,FALSE),0)</f>
        <v>0</v>
      </c>
      <c r="U396" s="171">
        <f>IFERROR(VLOOKUP($K396,Ago!$H$5:$R$791,10,FALSE),0)  + IFERROR(VLOOKUP($K396,Ago!$H$5:$R$791,11,FALSE),0)</f>
        <v>0</v>
      </c>
      <c r="V396" s="171">
        <f>IFERROR(VLOOKUP($K396,Set!$H$5:$R$791,10,FALSE),0)  + IFERROR(VLOOKUP($K396,Set!$H$5:$R$791,11,FALSE),0)</f>
        <v>0</v>
      </c>
      <c r="W396" s="171">
        <f>IFERROR(VLOOKUP($K396,Oct!$H$5:$R$791,10,FALSE),0)  + IFERROR(VLOOKUP($K396,Oct!$H$5:$R$791,11,FALSE),0)</f>
        <v>0</v>
      </c>
      <c r="X396" s="171">
        <f>IFERROR(VLOOKUP($K396,Nov!$H$5:$R$791,10,FALSE),0)  + IFERROR(VLOOKUP($K396,Nov!$H$5:$R$791,11,FALSE),0)</f>
        <v>0</v>
      </c>
      <c r="Y396" s="171">
        <f>IFERROR(VLOOKUP($K396,Dic!$H$5:$R$791,10,FALSE),0)  + IFERROR(VLOOKUP($K396,Dic!$H$5:$R$791,11,FALSE),0)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IFERROR(VLOOKUP($K397,Metas!$D$4:$V$477,19,FALSE),0)</f>
        <v>0</v>
      </c>
      <c r="N397" s="171">
        <f>IFERROR(VLOOKUP($K397,Ene!$H$5:$R$791,10,FALSE),0)  + IFERROR(VLOOKUP($K397,Ene!$H$5:$R$791,11,FALSE),0)</f>
        <v>0</v>
      </c>
      <c r="O397" s="171">
        <f>IFERROR(VLOOKUP($K397,Feb!$H$5:$R$791,10,FALSE),0)  + IFERROR(VLOOKUP($K397,Feb!$H$5:$R$791,11,FALSE),0)</f>
        <v>0</v>
      </c>
      <c r="P397" s="171">
        <f>IFERROR(VLOOKUP($K397,Mar!$H$5:$R$791,10,FALSE),0)  + IFERROR(VLOOKUP($K397,Mar!$H$5:$R$791,11,FALSE),0)</f>
        <v>0</v>
      </c>
      <c r="Q397" s="171">
        <f>IFERROR(VLOOKUP($K397,Abr!$H$5:$R$791,10,FALSE),0)  + IFERROR(VLOOKUP($K397,Abr!$H$5:$R$791,11,FALSE),0)</f>
        <v>0</v>
      </c>
      <c r="R397" s="171">
        <f>IFERROR(VLOOKUP($K397,May!$H$5:$R$791,10,FALSE),0)  + IFERROR(VLOOKUP($K397,May!$H$5:$R$791,11,FALSE),0)</f>
        <v>0</v>
      </c>
      <c r="S397" s="171">
        <f>IFERROR(VLOOKUP($K397,Jun!$H$5:$R$791,10,FALSE),0)  + IFERROR(VLOOKUP($K397,Jun!$H$5:$R$791,11,FALSE),0)</f>
        <v>0</v>
      </c>
      <c r="T397" s="171">
        <f>IFERROR(VLOOKUP($K397,Jul!$H$5:$R$791,10,FALSE),0)  + IFERROR(VLOOKUP($K397,Jul!$H$5:$R$791,11,FALSE),0)</f>
        <v>0</v>
      </c>
      <c r="U397" s="171">
        <f>IFERROR(VLOOKUP($K397,Ago!$H$5:$R$791,10,FALSE),0)  + IFERROR(VLOOKUP($K397,Ago!$H$5:$R$791,11,FALSE),0)</f>
        <v>0</v>
      </c>
      <c r="V397" s="171">
        <f>IFERROR(VLOOKUP($K397,Set!$H$5:$R$791,10,FALSE),0)  + IFERROR(VLOOKUP($K397,Set!$H$5:$R$791,11,FALSE),0)</f>
        <v>0</v>
      </c>
      <c r="W397" s="171">
        <f>IFERROR(VLOOKUP($K397,Oct!$H$5:$R$791,10,FALSE),0)  + IFERROR(VLOOKUP($K397,Oct!$H$5:$R$791,11,FALSE),0)</f>
        <v>0</v>
      </c>
      <c r="X397" s="171">
        <f>IFERROR(VLOOKUP($K397,Nov!$H$5:$R$791,10,FALSE),0)  + IFERROR(VLOOKUP($K397,Nov!$H$5:$R$791,11,FALSE),0)</f>
        <v>0</v>
      </c>
      <c r="Y397" s="171">
        <f>IFERROR(VLOOKUP($K397,Dic!$H$5:$R$791,10,FALSE),0)  + IFERROR(VLOOKUP($K397,Dic!$H$5:$R$791,11,FALSE),0)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IFERROR(VLOOKUP($K398,Metas!$D$4:$V$477,19,FALSE),0)</f>
        <v>0</v>
      </c>
      <c r="N398" s="171">
        <f>IFERROR(VLOOKUP($K398,Ene!$H$5:$R$791,10,FALSE),0)  + IFERROR(VLOOKUP($K398,Ene!$H$5:$R$791,11,FALSE),0)</f>
        <v>0</v>
      </c>
      <c r="O398" s="171">
        <f>IFERROR(VLOOKUP($K398,Feb!$H$5:$R$791,10,FALSE),0)  + IFERROR(VLOOKUP($K398,Feb!$H$5:$R$791,11,FALSE),0)</f>
        <v>0</v>
      </c>
      <c r="P398" s="171">
        <f>IFERROR(VLOOKUP($K398,Mar!$H$5:$R$791,10,FALSE),0)  + IFERROR(VLOOKUP($K398,Mar!$H$5:$R$791,11,FALSE),0)</f>
        <v>0</v>
      </c>
      <c r="Q398" s="171">
        <f>IFERROR(VLOOKUP($K398,Abr!$H$5:$R$791,10,FALSE),0)  + IFERROR(VLOOKUP($K398,Abr!$H$5:$R$791,11,FALSE),0)</f>
        <v>0</v>
      </c>
      <c r="R398" s="171">
        <f>IFERROR(VLOOKUP($K398,May!$H$5:$R$791,10,FALSE),0)  + IFERROR(VLOOKUP($K398,May!$H$5:$R$791,11,FALSE),0)</f>
        <v>0</v>
      </c>
      <c r="S398" s="171">
        <f>IFERROR(VLOOKUP($K398,Jun!$H$5:$R$791,10,FALSE),0)  + IFERROR(VLOOKUP($K398,Jun!$H$5:$R$791,11,FALSE),0)</f>
        <v>0</v>
      </c>
      <c r="T398" s="171">
        <f>IFERROR(VLOOKUP($K398,Jul!$H$5:$R$791,10,FALSE),0)  + IFERROR(VLOOKUP($K398,Jul!$H$5:$R$791,11,FALSE),0)</f>
        <v>0</v>
      </c>
      <c r="U398" s="171">
        <f>IFERROR(VLOOKUP($K398,Ago!$H$5:$R$791,10,FALSE),0)  + IFERROR(VLOOKUP($K398,Ago!$H$5:$R$791,11,FALSE),0)</f>
        <v>0</v>
      </c>
      <c r="V398" s="171">
        <f>IFERROR(VLOOKUP($K398,Set!$H$5:$R$791,10,FALSE),0)  + IFERROR(VLOOKUP($K398,Set!$H$5:$R$791,11,FALSE),0)</f>
        <v>0</v>
      </c>
      <c r="W398" s="171">
        <f>IFERROR(VLOOKUP($K398,Oct!$H$5:$R$791,10,FALSE),0)  + IFERROR(VLOOKUP($K398,Oct!$H$5:$R$791,11,FALSE),0)</f>
        <v>0</v>
      </c>
      <c r="X398" s="171">
        <f>IFERROR(VLOOKUP($K398,Nov!$H$5:$R$791,10,FALSE),0)  + IFERROR(VLOOKUP($K398,Nov!$H$5:$R$791,11,FALSE),0)</f>
        <v>0</v>
      </c>
      <c r="Y398" s="171">
        <f>IFERROR(VLOOKUP($K398,Dic!$H$5:$R$791,10,FALSE),0)  + IFERROR(VLOOKUP($K398,Dic!$H$5:$R$791,11,FALSE),0)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IFERROR(VLOOKUP($K399,Metas!$D$4:$V$477,19,FALSE),0)</f>
        <v>0</v>
      </c>
      <c r="N399" s="171">
        <f>IFERROR(VLOOKUP($K399,Ene!$H$5:$R$791,10,FALSE),0)  + IFERROR(VLOOKUP($K399,Ene!$H$5:$R$791,11,FALSE),0)</f>
        <v>0</v>
      </c>
      <c r="O399" s="171">
        <f>IFERROR(VLOOKUP($K399,Feb!$H$5:$R$791,10,FALSE),0)  + IFERROR(VLOOKUP($K399,Feb!$H$5:$R$791,11,FALSE),0)</f>
        <v>0</v>
      </c>
      <c r="P399" s="171">
        <f>IFERROR(VLOOKUP($K399,Mar!$H$5:$R$791,10,FALSE),0)  + IFERROR(VLOOKUP($K399,Mar!$H$5:$R$791,11,FALSE),0)</f>
        <v>0</v>
      </c>
      <c r="Q399" s="171">
        <f>IFERROR(VLOOKUP($K399,Abr!$H$5:$R$791,10,FALSE),0)  + IFERROR(VLOOKUP($K399,Abr!$H$5:$R$791,11,FALSE),0)</f>
        <v>0</v>
      </c>
      <c r="R399" s="171">
        <f>IFERROR(VLOOKUP($K399,May!$H$5:$R$791,10,FALSE),0)  + IFERROR(VLOOKUP($K399,May!$H$5:$R$791,11,FALSE),0)</f>
        <v>0</v>
      </c>
      <c r="S399" s="171">
        <f>IFERROR(VLOOKUP($K399,Jun!$H$5:$R$791,10,FALSE),0)  + IFERROR(VLOOKUP($K399,Jun!$H$5:$R$791,11,FALSE),0)</f>
        <v>0</v>
      </c>
      <c r="T399" s="171">
        <f>IFERROR(VLOOKUP($K399,Jul!$H$5:$R$791,10,FALSE),0)  + IFERROR(VLOOKUP($K399,Jul!$H$5:$R$791,11,FALSE),0)</f>
        <v>0</v>
      </c>
      <c r="U399" s="171">
        <f>IFERROR(VLOOKUP($K399,Ago!$H$5:$R$791,10,FALSE),0)  + IFERROR(VLOOKUP($K399,Ago!$H$5:$R$791,11,FALSE),0)</f>
        <v>0</v>
      </c>
      <c r="V399" s="171">
        <f>IFERROR(VLOOKUP($K399,Set!$H$5:$R$791,10,FALSE),0)  + IFERROR(VLOOKUP($K399,Set!$H$5:$R$791,11,FALSE),0)</f>
        <v>0</v>
      </c>
      <c r="W399" s="171">
        <f>IFERROR(VLOOKUP($K399,Oct!$H$5:$R$791,10,FALSE),0)  + IFERROR(VLOOKUP($K399,Oct!$H$5:$R$791,11,FALSE),0)</f>
        <v>0</v>
      </c>
      <c r="X399" s="171">
        <f>IFERROR(VLOOKUP($K399,Nov!$H$5:$R$791,10,FALSE),0)  + IFERROR(VLOOKUP($K399,Nov!$H$5:$R$791,11,FALSE),0)</f>
        <v>0</v>
      </c>
      <c r="Y399" s="171">
        <f>IFERROR(VLOOKUP($K399,Dic!$H$5:$R$791,10,FALSE),0)  + IFERROR(VLOOKUP($K399,Dic!$H$5:$R$791,11,FALSE),0)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IFERROR(VLOOKUP($K400,Metas!$D$4:$V$477,19,FALSE),0)</f>
        <v>143</v>
      </c>
      <c r="N400" s="171">
        <f>IFERROR(VLOOKUP($K400,Ene!$H$5:$R$791,10,FALSE),0)  + IFERROR(VLOOKUP($K400,Ene!$H$5:$R$791,11,FALSE),0)</f>
        <v>12</v>
      </c>
      <c r="O400" s="171">
        <f>IFERROR(VLOOKUP($K400,Feb!$H$5:$R$791,10,FALSE),0)  + IFERROR(VLOOKUP($K400,Feb!$H$5:$R$791,11,FALSE),0)</f>
        <v>8</v>
      </c>
      <c r="P400" s="171">
        <f>IFERROR(VLOOKUP($K400,Mar!$H$5:$R$791,10,FALSE),0)  + IFERROR(VLOOKUP($K400,Mar!$H$5:$R$791,11,FALSE),0)</f>
        <v>13</v>
      </c>
      <c r="Q400" s="171">
        <f>IFERROR(VLOOKUP($K400,Abr!$H$5:$R$791,10,FALSE),0)  + IFERROR(VLOOKUP($K400,Abr!$H$5:$R$791,11,FALSE),0)</f>
        <v>0</v>
      </c>
      <c r="R400" s="171">
        <f>IFERROR(VLOOKUP($K400,May!$H$5:$R$791,10,FALSE),0)  + IFERROR(VLOOKUP($K400,May!$H$5:$R$791,11,FALSE),0)</f>
        <v>0</v>
      </c>
      <c r="S400" s="171">
        <f>IFERROR(VLOOKUP($K400,Jun!$H$5:$R$791,10,FALSE),0)  + IFERROR(VLOOKUP($K400,Jun!$H$5:$R$791,11,FALSE),0)</f>
        <v>0</v>
      </c>
      <c r="T400" s="171">
        <f>IFERROR(VLOOKUP($K400,Jul!$H$5:$R$791,10,FALSE),0)  + IFERROR(VLOOKUP($K400,Jul!$H$5:$R$791,11,FALSE),0)</f>
        <v>0</v>
      </c>
      <c r="U400" s="171">
        <f>IFERROR(VLOOKUP($K400,Ago!$H$5:$R$791,10,FALSE),0)  + IFERROR(VLOOKUP($K400,Ago!$H$5:$R$791,11,FALSE),0)</f>
        <v>0</v>
      </c>
      <c r="V400" s="171">
        <f>IFERROR(VLOOKUP($K400,Set!$H$5:$R$791,10,FALSE),0)  + IFERROR(VLOOKUP($K400,Set!$H$5:$R$791,11,FALSE),0)</f>
        <v>0</v>
      </c>
      <c r="W400" s="171">
        <f>IFERROR(VLOOKUP($K400,Oct!$H$5:$R$791,10,FALSE),0)  + IFERROR(VLOOKUP($K400,Oct!$H$5:$R$791,11,FALSE),0)</f>
        <v>0</v>
      </c>
      <c r="X400" s="171">
        <f>IFERROR(VLOOKUP($K400,Nov!$H$5:$R$791,10,FALSE),0)  + IFERROR(VLOOKUP($K400,Nov!$H$5:$R$791,11,FALSE),0)</f>
        <v>0</v>
      </c>
      <c r="Y400" s="171">
        <f>IFERROR(VLOOKUP($K400,Dic!$H$5:$R$791,10,FALSE),0)  + IFERROR(VLOOKUP($K400,Dic!$H$5:$R$791,11,FALSE),0)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IFERROR(VLOOKUP($K401,Metas!$D$4:$V$477,19,FALSE),0)</f>
        <v>0</v>
      </c>
      <c r="N401" s="171">
        <f>IFERROR(VLOOKUP($K401,Ene!$H$5:$R$791,10,FALSE),0)  + IFERROR(VLOOKUP($K401,Ene!$H$5:$R$791,11,FALSE),0)</f>
        <v>0</v>
      </c>
      <c r="O401" s="171">
        <f>IFERROR(VLOOKUP($K401,Feb!$H$5:$R$791,10,FALSE),0)  + IFERROR(VLOOKUP($K401,Feb!$H$5:$R$791,11,FALSE),0)</f>
        <v>0</v>
      </c>
      <c r="P401" s="171">
        <f>IFERROR(VLOOKUP($K401,Mar!$H$5:$R$791,10,FALSE),0)  + IFERROR(VLOOKUP($K401,Mar!$H$5:$R$791,11,FALSE),0)</f>
        <v>0</v>
      </c>
      <c r="Q401" s="171">
        <f>IFERROR(VLOOKUP($K401,Abr!$H$5:$R$791,10,FALSE),0)  + IFERROR(VLOOKUP($K401,Abr!$H$5:$R$791,11,FALSE),0)</f>
        <v>0</v>
      </c>
      <c r="R401" s="171">
        <f>IFERROR(VLOOKUP($K401,May!$H$5:$R$791,10,FALSE),0)  + IFERROR(VLOOKUP($K401,May!$H$5:$R$791,11,FALSE),0)</f>
        <v>0</v>
      </c>
      <c r="S401" s="171">
        <f>IFERROR(VLOOKUP($K401,Jun!$H$5:$R$791,10,FALSE),0)  + IFERROR(VLOOKUP($K401,Jun!$H$5:$R$791,11,FALSE),0)</f>
        <v>0</v>
      </c>
      <c r="T401" s="171">
        <f>IFERROR(VLOOKUP($K401,Jul!$H$5:$R$791,10,FALSE),0)  + IFERROR(VLOOKUP($K401,Jul!$H$5:$R$791,11,FALSE),0)</f>
        <v>0</v>
      </c>
      <c r="U401" s="171">
        <f>IFERROR(VLOOKUP($K401,Ago!$H$5:$R$791,10,FALSE),0)  + IFERROR(VLOOKUP($K401,Ago!$H$5:$R$791,11,FALSE),0)</f>
        <v>0</v>
      </c>
      <c r="V401" s="171">
        <f>IFERROR(VLOOKUP($K401,Set!$H$5:$R$791,10,FALSE),0)  + IFERROR(VLOOKUP($K401,Set!$H$5:$R$791,11,FALSE),0)</f>
        <v>0</v>
      </c>
      <c r="W401" s="171">
        <f>IFERROR(VLOOKUP($K401,Oct!$H$5:$R$791,10,FALSE),0)  + IFERROR(VLOOKUP($K401,Oct!$H$5:$R$791,11,FALSE),0)</f>
        <v>0</v>
      </c>
      <c r="X401" s="171">
        <f>IFERROR(VLOOKUP($K401,Nov!$H$5:$R$791,10,FALSE),0)  + IFERROR(VLOOKUP($K401,Nov!$H$5:$R$791,11,FALSE),0)</f>
        <v>0</v>
      </c>
      <c r="Y401" s="171">
        <f>IFERROR(VLOOKUP($K401,Dic!$H$5:$R$791,10,FALSE),0)  + IFERROR(VLOOKUP($K401,Dic!$H$5:$R$791,11,FALSE),0)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IFERROR(VLOOKUP($K402,Metas!$D$4:$V$477,19,FALSE),0)</f>
        <v>45</v>
      </c>
      <c r="N402" s="171">
        <f>IFERROR(VLOOKUP($K402,Ene!$H$5:$R$791,10,FALSE),0)  + IFERROR(VLOOKUP($K402,Ene!$H$5:$R$791,11,FALSE),0)</f>
        <v>0</v>
      </c>
      <c r="O402" s="171">
        <f>IFERROR(VLOOKUP($K402,Feb!$H$5:$R$791,10,FALSE),0)  + IFERROR(VLOOKUP($K402,Feb!$H$5:$R$791,11,FALSE),0)</f>
        <v>1</v>
      </c>
      <c r="P402" s="171">
        <f>IFERROR(VLOOKUP($K402,Mar!$H$5:$R$791,10,FALSE),0)  + IFERROR(VLOOKUP($K402,Mar!$H$5:$R$791,11,FALSE),0)</f>
        <v>2</v>
      </c>
      <c r="Q402" s="171">
        <f>IFERROR(VLOOKUP($K402,Abr!$H$5:$R$791,10,FALSE),0)  + IFERROR(VLOOKUP($K402,Abr!$H$5:$R$791,11,FALSE),0)</f>
        <v>0</v>
      </c>
      <c r="R402" s="171">
        <f>IFERROR(VLOOKUP($K402,May!$H$5:$R$791,10,FALSE),0)  + IFERROR(VLOOKUP($K402,May!$H$5:$R$791,11,FALSE),0)</f>
        <v>0</v>
      </c>
      <c r="S402" s="171">
        <f>IFERROR(VLOOKUP($K402,Jun!$H$5:$R$791,10,FALSE),0)  + IFERROR(VLOOKUP($K402,Jun!$H$5:$R$791,11,FALSE),0)</f>
        <v>0</v>
      </c>
      <c r="T402" s="171">
        <f>IFERROR(VLOOKUP($K402,Jul!$H$5:$R$791,10,FALSE),0)  + IFERROR(VLOOKUP($K402,Jul!$H$5:$R$791,11,FALSE),0)</f>
        <v>0</v>
      </c>
      <c r="U402" s="171">
        <f>IFERROR(VLOOKUP($K402,Ago!$H$5:$R$791,10,FALSE),0)  + IFERROR(VLOOKUP($K402,Ago!$H$5:$R$791,11,FALSE),0)</f>
        <v>0</v>
      </c>
      <c r="V402" s="171">
        <f>IFERROR(VLOOKUP($K402,Set!$H$5:$R$791,10,FALSE),0)  + IFERROR(VLOOKUP($K402,Set!$H$5:$R$791,11,FALSE),0)</f>
        <v>0</v>
      </c>
      <c r="W402" s="171">
        <f>IFERROR(VLOOKUP($K402,Oct!$H$5:$R$791,10,FALSE),0)  + IFERROR(VLOOKUP($K402,Oct!$H$5:$R$791,11,FALSE),0)</f>
        <v>0</v>
      </c>
      <c r="X402" s="171">
        <f>IFERROR(VLOOKUP($K402,Nov!$H$5:$R$791,10,FALSE),0)  + IFERROR(VLOOKUP($K402,Nov!$H$5:$R$791,11,FALSE),0)</f>
        <v>0</v>
      </c>
      <c r="Y402" s="171">
        <f>IFERROR(VLOOKUP($K402,Dic!$H$5:$R$791,10,FALSE),0)  + IFERROR(VLOOKUP($K402,Dic!$H$5:$R$791,11,FALSE),0)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IFERROR(VLOOKUP($K403,Metas!$D$4:$V$477,19,FALSE),0)</f>
        <v>0</v>
      </c>
      <c r="N403" s="171">
        <f>IFERROR(VLOOKUP($K403,Ene!$H$5:$R$791,10,FALSE),0)  + IFERROR(VLOOKUP($K403,Ene!$H$5:$R$791,11,FALSE),0)</f>
        <v>0</v>
      </c>
      <c r="O403" s="171">
        <f>IFERROR(VLOOKUP($K403,Feb!$H$5:$R$791,10,FALSE),0)  + IFERROR(VLOOKUP($K403,Feb!$H$5:$R$791,11,FALSE),0)</f>
        <v>0</v>
      </c>
      <c r="P403" s="171">
        <f>IFERROR(VLOOKUP($K403,Mar!$H$5:$R$791,10,FALSE),0)  + IFERROR(VLOOKUP($K403,Mar!$H$5:$R$791,11,FALSE),0)</f>
        <v>0</v>
      </c>
      <c r="Q403" s="171">
        <f>IFERROR(VLOOKUP($K403,Abr!$H$5:$R$791,10,FALSE),0)  + IFERROR(VLOOKUP($K403,Abr!$H$5:$R$791,11,FALSE),0)</f>
        <v>0</v>
      </c>
      <c r="R403" s="171">
        <f>IFERROR(VLOOKUP($K403,May!$H$5:$R$791,10,FALSE),0)  + IFERROR(VLOOKUP($K403,May!$H$5:$R$791,11,FALSE),0)</f>
        <v>0</v>
      </c>
      <c r="S403" s="171">
        <f>IFERROR(VLOOKUP($K403,Jun!$H$5:$R$791,10,FALSE),0)  + IFERROR(VLOOKUP($K403,Jun!$H$5:$R$791,11,FALSE),0)</f>
        <v>0</v>
      </c>
      <c r="T403" s="171">
        <f>IFERROR(VLOOKUP($K403,Jul!$H$5:$R$791,10,FALSE),0)  + IFERROR(VLOOKUP($K403,Jul!$H$5:$R$791,11,FALSE),0)</f>
        <v>0</v>
      </c>
      <c r="U403" s="171">
        <f>IFERROR(VLOOKUP($K403,Ago!$H$5:$R$791,10,FALSE),0)  + IFERROR(VLOOKUP($K403,Ago!$H$5:$R$791,11,FALSE),0)</f>
        <v>0</v>
      </c>
      <c r="V403" s="171">
        <f>IFERROR(VLOOKUP($K403,Set!$H$5:$R$791,10,FALSE),0)  + IFERROR(VLOOKUP($K403,Set!$H$5:$R$791,11,FALSE),0)</f>
        <v>0</v>
      </c>
      <c r="W403" s="171">
        <f>IFERROR(VLOOKUP($K403,Oct!$H$5:$R$791,10,FALSE),0)  + IFERROR(VLOOKUP($K403,Oct!$H$5:$R$791,11,FALSE),0)</f>
        <v>0</v>
      </c>
      <c r="X403" s="171">
        <f>IFERROR(VLOOKUP($K403,Nov!$H$5:$R$791,10,FALSE),0)  + IFERROR(VLOOKUP($K403,Nov!$H$5:$R$791,11,FALSE),0)</f>
        <v>0</v>
      </c>
      <c r="Y403" s="171">
        <f>IFERROR(VLOOKUP($K403,Dic!$H$5:$R$791,10,FALSE),0)  + IFERROR(VLOOKUP($K403,Dic!$H$5:$R$791,11,FALSE),0)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IFERROR(VLOOKUP($K404,Metas!$D$4:$V$477,19,FALSE),0)</f>
        <v>0</v>
      </c>
      <c r="N404" s="171">
        <f>IFERROR(VLOOKUP($K404,Ene!$H$5:$R$791,10,FALSE),0)  + IFERROR(VLOOKUP($K404,Ene!$H$5:$R$791,11,FALSE),0)</f>
        <v>0</v>
      </c>
      <c r="O404" s="171">
        <f>IFERROR(VLOOKUP($K404,Feb!$H$5:$R$791,10,FALSE),0)  + IFERROR(VLOOKUP($K404,Feb!$H$5:$R$791,11,FALSE),0)</f>
        <v>0</v>
      </c>
      <c r="P404" s="171">
        <f>IFERROR(VLOOKUP($K404,Mar!$H$5:$R$791,10,FALSE),0)  + IFERROR(VLOOKUP($K404,Mar!$H$5:$R$791,11,FALSE),0)</f>
        <v>0</v>
      </c>
      <c r="Q404" s="171">
        <f>IFERROR(VLOOKUP($K404,Abr!$H$5:$R$791,10,FALSE),0)  + IFERROR(VLOOKUP($K404,Abr!$H$5:$R$791,11,FALSE),0)</f>
        <v>0</v>
      </c>
      <c r="R404" s="171">
        <f>IFERROR(VLOOKUP($K404,May!$H$5:$R$791,10,FALSE),0)  + IFERROR(VLOOKUP($K404,May!$H$5:$R$791,11,FALSE),0)</f>
        <v>0</v>
      </c>
      <c r="S404" s="171">
        <f>IFERROR(VLOOKUP($K404,Jun!$H$5:$R$791,10,FALSE),0)  + IFERROR(VLOOKUP($K404,Jun!$H$5:$R$791,11,FALSE),0)</f>
        <v>0</v>
      </c>
      <c r="T404" s="171">
        <f>IFERROR(VLOOKUP($K404,Jul!$H$5:$R$791,10,FALSE),0)  + IFERROR(VLOOKUP($K404,Jul!$H$5:$R$791,11,FALSE),0)</f>
        <v>0</v>
      </c>
      <c r="U404" s="171">
        <f>IFERROR(VLOOKUP($K404,Ago!$H$5:$R$791,10,FALSE),0)  + IFERROR(VLOOKUP($K404,Ago!$H$5:$R$791,11,FALSE),0)</f>
        <v>0</v>
      </c>
      <c r="V404" s="171">
        <f>IFERROR(VLOOKUP($K404,Set!$H$5:$R$791,10,FALSE),0)  + IFERROR(VLOOKUP($K404,Set!$H$5:$R$791,11,FALSE),0)</f>
        <v>0</v>
      </c>
      <c r="W404" s="171">
        <f>IFERROR(VLOOKUP($K404,Oct!$H$5:$R$791,10,FALSE),0)  + IFERROR(VLOOKUP($K404,Oct!$H$5:$R$791,11,FALSE),0)</f>
        <v>0</v>
      </c>
      <c r="X404" s="171">
        <f>IFERROR(VLOOKUP($K404,Nov!$H$5:$R$791,10,FALSE),0)  + IFERROR(VLOOKUP($K404,Nov!$H$5:$R$791,11,FALSE),0)</f>
        <v>0</v>
      </c>
      <c r="Y404" s="171">
        <f>IFERROR(VLOOKUP($K404,Dic!$H$5:$R$791,10,FALSE),0)  + IFERROR(VLOOKUP($K404,Dic!$H$5:$R$791,11,FALSE),0)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IFERROR(VLOOKUP($K405,Metas!$D$4:$V$477,19,FALSE),0)</f>
        <v>0</v>
      </c>
      <c r="N405" s="171">
        <f>IFERROR(VLOOKUP($K405,Ene!$H$5:$R$791,10,FALSE),0)  + IFERROR(VLOOKUP($K405,Ene!$H$5:$R$791,11,FALSE),0)</f>
        <v>0</v>
      </c>
      <c r="O405" s="171">
        <f>IFERROR(VLOOKUP($K405,Feb!$H$5:$R$791,10,FALSE),0)  + IFERROR(VLOOKUP($K405,Feb!$H$5:$R$791,11,FALSE),0)</f>
        <v>0</v>
      </c>
      <c r="P405" s="171">
        <f>IFERROR(VLOOKUP($K405,Mar!$H$5:$R$791,10,FALSE),0)  + IFERROR(VLOOKUP($K405,Mar!$H$5:$R$791,11,FALSE),0)</f>
        <v>0</v>
      </c>
      <c r="Q405" s="171">
        <f>IFERROR(VLOOKUP($K405,Abr!$H$5:$R$791,10,FALSE),0)  + IFERROR(VLOOKUP($K405,Abr!$H$5:$R$791,11,FALSE),0)</f>
        <v>0</v>
      </c>
      <c r="R405" s="171">
        <f>IFERROR(VLOOKUP($K405,May!$H$5:$R$791,10,FALSE),0)  + IFERROR(VLOOKUP($K405,May!$H$5:$R$791,11,FALSE),0)</f>
        <v>0</v>
      </c>
      <c r="S405" s="171">
        <f>IFERROR(VLOOKUP($K405,Jun!$H$5:$R$791,10,FALSE),0)  + IFERROR(VLOOKUP($K405,Jun!$H$5:$R$791,11,FALSE),0)</f>
        <v>0</v>
      </c>
      <c r="T405" s="171">
        <f>IFERROR(VLOOKUP($K405,Jul!$H$5:$R$791,10,FALSE),0)  + IFERROR(VLOOKUP($K405,Jul!$H$5:$R$791,11,FALSE),0)</f>
        <v>0</v>
      </c>
      <c r="U405" s="171">
        <f>IFERROR(VLOOKUP($K405,Ago!$H$5:$R$791,10,FALSE),0)  + IFERROR(VLOOKUP($K405,Ago!$H$5:$R$791,11,FALSE),0)</f>
        <v>0</v>
      </c>
      <c r="V405" s="171">
        <f>IFERROR(VLOOKUP($K405,Set!$H$5:$R$791,10,FALSE),0)  + IFERROR(VLOOKUP($K405,Set!$H$5:$R$791,11,FALSE),0)</f>
        <v>0</v>
      </c>
      <c r="W405" s="171">
        <f>IFERROR(VLOOKUP($K405,Oct!$H$5:$R$791,10,FALSE),0)  + IFERROR(VLOOKUP($K405,Oct!$H$5:$R$791,11,FALSE),0)</f>
        <v>0</v>
      </c>
      <c r="X405" s="171">
        <f>IFERROR(VLOOKUP($K405,Nov!$H$5:$R$791,10,FALSE),0)  + IFERROR(VLOOKUP($K405,Nov!$H$5:$R$791,11,FALSE),0)</f>
        <v>0</v>
      </c>
      <c r="Y405" s="171">
        <f>IFERROR(VLOOKUP($K405,Dic!$H$5:$R$791,10,FALSE),0)  + IFERROR(VLOOKUP($K405,Dic!$H$5:$R$791,11,FALSE),0)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IFERROR(VLOOKUP($K406,Metas!$D$4:$V$477,19,FALSE),0)</f>
        <v>89</v>
      </c>
      <c r="N406" s="171">
        <f>IFERROR(VLOOKUP($K406,Ene!$H$5:$R$791,10,FALSE),0)  + IFERROR(VLOOKUP($K406,Ene!$H$5:$R$791,11,FALSE),0)</f>
        <v>0</v>
      </c>
      <c r="O406" s="171">
        <f>IFERROR(VLOOKUP($K406,Feb!$H$5:$R$791,10,FALSE),0)  + IFERROR(VLOOKUP($K406,Feb!$H$5:$R$791,11,FALSE),0)</f>
        <v>0</v>
      </c>
      <c r="P406" s="171">
        <f>IFERROR(VLOOKUP($K406,Mar!$H$5:$R$791,10,FALSE),0)  + IFERROR(VLOOKUP($K406,Mar!$H$5:$R$791,11,FALSE),0)</f>
        <v>0</v>
      </c>
      <c r="Q406" s="171">
        <f>IFERROR(VLOOKUP($K406,Abr!$H$5:$R$791,10,FALSE),0)  + IFERROR(VLOOKUP($K406,Abr!$H$5:$R$791,11,FALSE),0)</f>
        <v>0</v>
      </c>
      <c r="R406" s="171">
        <f>IFERROR(VLOOKUP($K406,May!$H$5:$R$791,10,FALSE),0)  + IFERROR(VLOOKUP($K406,May!$H$5:$R$791,11,FALSE),0)</f>
        <v>0</v>
      </c>
      <c r="S406" s="171">
        <f>IFERROR(VLOOKUP($K406,Jun!$H$5:$R$791,10,FALSE),0)  + IFERROR(VLOOKUP($K406,Jun!$H$5:$R$791,11,FALSE),0)</f>
        <v>0</v>
      </c>
      <c r="T406" s="171">
        <f>IFERROR(VLOOKUP($K406,Jul!$H$5:$R$791,10,FALSE),0)  + IFERROR(VLOOKUP($K406,Jul!$H$5:$R$791,11,FALSE),0)</f>
        <v>0</v>
      </c>
      <c r="U406" s="171">
        <f>IFERROR(VLOOKUP($K406,Ago!$H$5:$R$791,10,FALSE),0)  + IFERROR(VLOOKUP($K406,Ago!$H$5:$R$791,11,FALSE),0)</f>
        <v>0</v>
      </c>
      <c r="V406" s="171">
        <f>IFERROR(VLOOKUP($K406,Set!$H$5:$R$791,10,FALSE),0)  + IFERROR(VLOOKUP($K406,Set!$H$5:$R$791,11,FALSE),0)</f>
        <v>0</v>
      </c>
      <c r="W406" s="171">
        <f>IFERROR(VLOOKUP($K406,Oct!$H$5:$R$791,10,FALSE),0)  + IFERROR(VLOOKUP($K406,Oct!$H$5:$R$791,11,FALSE),0)</f>
        <v>0</v>
      </c>
      <c r="X406" s="171">
        <f>IFERROR(VLOOKUP($K406,Nov!$H$5:$R$791,10,FALSE),0)  + IFERROR(VLOOKUP($K406,Nov!$H$5:$R$791,11,FALSE),0)</f>
        <v>0</v>
      </c>
      <c r="Y406" s="171">
        <f>IFERROR(VLOOKUP($K406,Dic!$H$5:$R$791,10,FALSE),0)  + IFERROR(VLOOKUP($K406,Dic!$H$5:$R$791,11,FALSE),0)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IFERROR(VLOOKUP($K407,Metas!$D$4:$V$477,19,FALSE),0)</f>
        <v>0</v>
      </c>
      <c r="N407" s="171">
        <f>IFERROR(VLOOKUP($K407,Ene!$H$5:$R$791,10,FALSE),0)  + IFERROR(VLOOKUP($K407,Ene!$H$5:$R$791,11,FALSE),0)</f>
        <v>0</v>
      </c>
      <c r="O407" s="171">
        <f>IFERROR(VLOOKUP($K407,Feb!$H$5:$R$791,10,FALSE),0)  + IFERROR(VLOOKUP($K407,Feb!$H$5:$R$791,11,FALSE),0)</f>
        <v>0</v>
      </c>
      <c r="P407" s="171">
        <f>IFERROR(VLOOKUP($K407,Mar!$H$5:$R$791,10,FALSE),0)  + IFERROR(VLOOKUP($K407,Mar!$H$5:$R$791,11,FALSE),0)</f>
        <v>0</v>
      </c>
      <c r="Q407" s="171">
        <f>IFERROR(VLOOKUP($K407,Abr!$H$5:$R$791,10,FALSE),0)  + IFERROR(VLOOKUP($K407,Abr!$H$5:$R$791,11,FALSE),0)</f>
        <v>0</v>
      </c>
      <c r="R407" s="171">
        <f>IFERROR(VLOOKUP($K407,May!$H$5:$R$791,10,FALSE),0)  + IFERROR(VLOOKUP($K407,May!$H$5:$R$791,11,FALSE),0)</f>
        <v>0</v>
      </c>
      <c r="S407" s="171">
        <f>IFERROR(VLOOKUP($K407,Jun!$H$5:$R$791,10,FALSE),0)  + IFERROR(VLOOKUP($K407,Jun!$H$5:$R$791,11,FALSE),0)</f>
        <v>0</v>
      </c>
      <c r="T407" s="171">
        <f>IFERROR(VLOOKUP($K407,Jul!$H$5:$R$791,10,FALSE),0)  + IFERROR(VLOOKUP($K407,Jul!$H$5:$R$791,11,FALSE),0)</f>
        <v>0</v>
      </c>
      <c r="U407" s="171">
        <f>IFERROR(VLOOKUP($K407,Ago!$H$5:$R$791,10,FALSE),0)  + IFERROR(VLOOKUP($K407,Ago!$H$5:$R$791,11,FALSE),0)</f>
        <v>0</v>
      </c>
      <c r="V407" s="171">
        <f>IFERROR(VLOOKUP($K407,Set!$H$5:$R$791,10,FALSE),0)  + IFERROR(VLOOKUP($K407,Set!$H$5:$R$791,11,FALSE),0)</f>
        <v>0</v>
      </c>
      <c r="W407" s="171">
        <f>IFERROR(VLOOKUP($K407,Oct!$H$5:$R$791,10,FALSE),0)  + IFERROR(VLOOKUP($K407,Oct!$H$5:$R$791,11,FALSE),0)</f>
        <v>0</v>
      </c>
      <c r="X407" s="171">
        <f>IFERROR(VLOOKUP($K407,Nov!$H$5:$R$791,10,FALSE),0)  + IFERROR(VLOOKUP($K407,Nov!$H$5:$R$791,11,FALSE),0)</f>
        <v>0</v>
      </c>
      <c r="Y407" s="171">
        <f>IFERROR(VLOOKUP($K407,Dic!$H$5:$R$791,10,FALSE),0)  + IFERROR(VLOOKUP($K407,Dic!$H$5:$R$791,11,FALSE),0)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IFERROR(VLOOKUP($K408,Metas!$D$4:$V$477,19,FALSE),0)</f>
        <v>0</v>
      </c>
      <c r="N408" s="171">
        <f>IFERROR(VLOOKUP($K408,Ene!$H$5:$R$791,10,FALSE),0)  + IFERROR(VLOOKUP($K408,Ene!$H$5:$R$791,11,FALSE),0)</f>
        <v>0</v>
      </c>
      <c r="O408" s="171">
        <f>IFERROR(VLOOKUP($K408,Feb!$H$5:$R$791,10,FALSE),0)  + IFERROR(VLOOKUP($K408,Feb!$H$5:$R$791,11,FALSE),0)</f>
        <v>0</v>
      </c>
      <c r="P408" s="171">
        <f>IFERROR(VLOOKUP($K408,Mar!$H$5:$R$791,10,FALSE),0)  + IFERROR(VLOOKUP($K408,Mar!$H$5:$R$791,11,FALSE),0)</f>
        <v>0</v>
      </c>
      <c r="Q408" s="171">
        <f>IFERROR(VLOOKUP($K408,Abr!$H$5:$R$791,10,FALSE),0)  + IFERROR(VLOOKUP($K408,Abr!$H$5:$R$791,11,FALSE),0)</f>
        <v>0</v>
      </c>
      <c r="R408" s="171">
        <f>IFERROR(VLOOKUP($K408,May!$H$5:$R$791,10,FALSE),0)  + IFERROR(VLOOKUP($K408,May!$H$5:$R$791,11,FALSE),0)</f>
        <v>0</v>
      </c>
      <c r="S408" s="171">
        <f>IFERROR(VLOOKUP($K408,Jun!$H$5:$R$791,10,FALSE),0)  + IFERROR(VLOOKUP($K408,Jun!$H$5:$R$791,11,FALSE),0)</f>
        <v>0</v>
      </c>
      <c r="T408" s="171">
        <f>IFERROR(VLOOKUP($K408,Jul!$H$5:$R$791,10,FALSE),0)  + IFERROR(VLOOKUP($K408,Jul!$H$5:$R$791,11,FALSE),0)</f>
        <v>0</v>
      </c>
      <c r="U408" s="171">
        <f>IFERROR(VLOOKUP($K408,Ago!$H$5:$R$791,10,FALSE),0)  + IFERROR(VLOOKUP($K408,Ago!$H$5:$R$791,11,FALSE),0)</f>
        <v>0</v>
      </c>
      <c r="V408" s="171">
        <f>IFERROR(VLOOKUP($K408,Set!$H$5:$R$791,10,FALSE),0)  + IFERROR(VLOOKUP($K408,Set!$H$5:$R$791,11,FALSE),0)</f>
        <v>0</v>
      </c>
      <c r="W408" s="171">
        <f>IFERROR(VLOOKUP($K408,Oct!$H$5:$R$791,10,FALSE),0)  + IFERROR(VLOOKUP($K408,Oct!$H$5:$R$791,11,FALSE),0)</f>
        <v>0</v>
      </c>
      <c r="X408" s="171">
        <f>IFERROR(VLOOKUP($K408,Nov!$H$5:$R$791,10,FALSE),0)  + IFERROR(VLOOKUP($K408,Nov!$H$5:$R$791,11,FALSE),0)</f>
        <v>0</v>
      </c>
      <c r="Y408" s="171">
        <f>IFERROR(VLOOKUP($K408,Dic!$H$5:$R$791,10,FALSE),0)  + IFERROR(VLOOKUP($K408,Dic!$H$5:$R$791,11,FALSE),0)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IFERROR(VLOOKUP($K409,Metas!$D$4:$V$477,19,FALSE),0)</f>
        <v>256</v>
      </c>
      <c r="N409" s="171">
        <f>IFERROR(VLOOKUP($K409,Ene!$H$5:$R$791,10,FALSE),0)  + IFERROR(VLOOKUP($K409,Ene!$H$5:$R$791,11,FALSE),0)</f>
        <v>0</v>
      </c>
      <c r="O409" s="171">
        <f>IFERROR(VLOOKUP($K409,Feb!$H$5:$R$791,10,FALSE),0)  + IFERROR(VLOOKUP($K409,Feb!$H$5:$R$791,11,FALSE),0)</f>
        <v>0</v>
      </c>
      <c r="P409" s="171">
        <f>IFERROR(VLOOKUP($K409,Mar!$H$5:$R$791,10,FALSE),0)  + IFERROR(VLOOKUP($K409,Mar!$H$5:$R$791,11,FALSE),0)</f>
        <v>0</v>
      </c>
      <c r="Q409" s="171">
        <f>IFERROR(VLOOKUP($K409,Abr!$H$5:$R$791,10,FALSE),0)  + IFERROR(VLOOKUP($K409,Abr!$H$5:$R$791,11,FALSE),0)</f>
        <v>0</v>
      </c>
      <c r="R409" s="171">
        <f>IFERROR(VLOOKUP($K409,May!$H$5:$R$791,10,FALSE),0)  + IFERROR(VLOOKUP($K409,May!$H$5:$R$791,11,FALSE),0)</f>
        <v>0</v>
      </c>
      <c r="S409" s="171">
        <f>IFERROR(VLOOKUP($K409,Jun!$H$5:$R$791,10,FALSE),0)  + IFERROR(VLOOKUP($K409,Jun!$H$5:$R$791,11,FALSE),0)</f>
        <v>0</v>
      </c>
      <c r="T409" s="171">
        <f>IFERROR(VLOOKUP($K409,Jul!$H$5:$R$791,10,FALSE),0)  + IFERROR(VLOOKUP($K409,Jul!$H$5:$R$791,11,FALSE),0)</f>
        <v>0</v>
      </c>
      <c r="U409" s="171">
        <f>IFERROR(VLOOKUP($K409,Ago!$H$5:$R$791,10,FALSE),0)  + IFERROR(VLOOKUP($K409,Ago!$H$5:$R$791,11,FALSE),0)</f>
        <v>0</v>
      </c>
      <c r="V409" s="171">
        <f>IFERROR(VLOOKUP($K409,Set!$H$5:$R$791,10,FALSE),0)  + IFERROR(VLOOKUP($K409,Set!$H$5:$R$791,11,FALSE),0)</f>
        <v>0</v>
      </c>
      <c r="W409" s="171">
        <f>IFERROR(VLOOKUP($K409,Oct!$H$5:$R$791,10,FALSE),0)  + IFERROR(VLOOKUP($K409,Oct!$H$5:$R$791,11,FALSE),0)</f>
        <v>0</v>
      </c>
      <c r="X409" s="171">
        <f>IFERROR(VLOOKUP($K409,Nov!$H$5:$R$791,10,FALSE),0)  + IFERROR(VLOOKUP($K409,Nov!$H$5:$R$791,11,FALSE),0)</f>
        <v>0</v>
      </c>
      <c r="Y409" s="171">
        <f>IFERROR(VLOOKUP($K409,Dic!$H$5:$R$791,10,FALSE),0)  + IFERROR(VLOOKUP($K409,Dic!$H$5:$R$791,11,FALSE),0)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IFERROR(VLOOKUP($K410,Metas!$D$4:$V$477,19,FALSE),0)</f>
        <v>0</v>
      </c>
      <c r="N410" s="171">
        <f>IFERROR(VLOOKUP($K410,Ene!$H$5:$R$791,10,FALSE),0)  + IFERROR(VLOOKUP($K410,Ene!$H$5:$R$791,11,FALSE),0)</f>
        <v>3</v>
      </c>
      <c r="O410" s="171">
        <f>IFERROR(VLOOKUP($K410,Feb!$H$5:$R$791,10,FALSE),0)  + IFERROR(VLOOKUP($K410,Feb!$H$5:$R$791,11,FALSE),0)</f>
        <v>8</v>
      </c>
      <c r="P410" s="171">
        <f>IFERROR(VLOOKUP($K410,Mar!$H$5:$R$791,10,FALSE),0)  + IFERROR(VLOOKUP($K410,Mar!$H$5:$R$791,11,FALSE),0)</f>
        <v>2</v>
      </c>
      <c r="Q410" s="171">
        <f>IFERROR(VLOOKUP($K410,Abr!$H$5:$R$791,10,FALSE),0)  + IFERROR(VLOOKUP($K410,Abr!$H$5:$R$791,11,FALSE),0)</f>
        <v>0</v>
      </c>
      <c r="R410" s="171">
        <f>IFERROR(VLOOKUP($K410,May!$H$5:$R$791,10,FALSE),0)  + IFERROR(VLOOKUP($K410,May!$H$5:$R$791,11,FALSE),0)</f>
        <v>0</v>
      </c>
      <c r="S410" s="171">
        <f>IFERROR(VLOOKUP($K410,Jun!$H$5:$R$791,10,FALSE),0)  + IFERROR(VLOOKUP($K410,Jun!$H$5:$R$791,11,FALSE),0)</f>
        <v>0</v>
      </c>
      <c r="T410" s="171">
        <f>IFERROR(VLOOKUP($K410,Jul!$H$5:$R$791,10,FALSE),0)  + IFERROR(VLOOKUP($K410,Jul!$H$5:$R$791,11,FALSE),0)</f>
        <v>0</v>
      </c>
      <c r="U410" s="171">
        <f>IFERROR(VLOOKUP($K410,Ago!$H$5:$R$791,10,FALSE),0)  + IFERROR(VLOOKUP($K410,Ago!$H$5:$R$791,11,FALSE),0)</f>
        <v>0</v>
      </c>
      <c r="V410" s="171">
        <f>IFERROR(VLOOKUP($K410,Set!$H$5:$R$791,10,FALSE),0)  + IFERROR(VLOOKUP($K410,Set!$H$5:$R$791,11,FALSE),0)</f>
        <v>0</v>
      </c>
      <c r="W410" s="171">
        <f>IFERROR(VLOOKUP($K410,Oct!$H$5:$R$791,10,FALSE),0)  + IFERROR(VLOOKUP($K410,Oct!$H$5:$R$791,11,FALSE),0)</f>
        <v>0</v>
      </c>
      <c r="X410" s="171">
        <f>IFERROR(VLOOKUP($K410,Nov!$H$5:$R$791,10,FALSE),0)  + IFERROR(VLOOKUP($K410,Nov!$H$5:$R$791,11,FALSE),0)</f>
        <v>0</v>
      </c>
      <c r="Y410" s="171">
        <f>IFERROR(VLOOKUP($K410,Dic!$H$5:$R$791,10,FALSE),0)  + IFERROR(VLOOKUP($K410,Dic!$H$5:$R$791,11,FALSE),0)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IFERROR(VLOOKUP($K411,Metas!$D$4:$V$477,19,FALSE),0)</f>
        <v>88</v>
      </c>
      <c r="N411" s="171">
        <f>IFERROR(VLOOKUP($K411,Ene!$H$5:$R$791,10,FALSE),0)  + IFERROR(VLOOKUP($K411,Ene!$H$5:$R$791,11,FALSE),0)</f>
        <v>3</v>
      </c>
      <c r="O411" s="171">
        <f>IFERROR(VLOOKUP($K411,Feb!$H$5:$R$791,10,FALSE),0)  + IFERROR(VLOOKUP($K411,Feb!$H$5:$R$791,11,FALSE),0)</f>
        <v>3</v>
      </c>
      <c r="P411" s="171">
        <f>IFERROR(VLOOKUP($K411,Mar!$H$5:$R$791,10,FALSE),0)  + IFERROR(VLOOKUP($K411,Mar!$H$5:$R$791,11,FALSE),0)</f>
        <v>4</v>
      </c>
      <c r="Q411" s="171">
        <f>IFERROR(VLOOKUP($K411,Abr!$H$5:$R$791,10,FALSE),0)  + IFERROR(VLOOKUP($K411,Abr!$H$5:$R$791,11,FALSE),0)</f>
        <v>0</v>
      </c>
      <c r="R411" s="171">
        <f>IFERROR(VLOOKUP($K411,May!$H$5:$R$791,10,FALSE),0)  + IFERROR(VLOOKUP($K411,May!$H$5:$R$791,11,FALSE),0)</f>
        <v>0</v>
      </c>
      <c r="S411" s="171">
        <f>IFERROR(VLOOKUP($K411,Jun!$H$5:$R$791,10,FALSE),0)  + IFERROR(VLOOKUP($K411,Jun!$H$5:$R$791,11,FALSE),0)</f>
        <v>0</v>
      </c>
      <c r="T411" s="171">
        <f>IFERROR(VLOOKUP($K411,Jul!$H$5:$R$791,10,FALSE),0)  + IFERROR(VLOOKUP($K411,Jul!$H$5:$R$791,11,FALSE),0)</f>
        <v>0</v>
      </c>
      <c r="U411" s="171">
        <f>IFERROR(VLOOKUP($K411,Ago!$H$5:$R$791,10,FALSE),0)  + IFERROR(VLOOKUP($K411,Ago!$H$5:$R$791,11,FALSE),0)</f>
        <v>0</v>
      </c>
      <c r="V411" s="171">
        <f>IFERROR(VLOOKUP($K411,Set!$H$5:$R$791,10,FALSE),0)  + IFERROR(VLOOKUP($K411,Set!$H$5:$R$791,11,FALSE),0)</f>
        <v>0</v>
      </c>
      <c r="W411" s="171">
        <f>IFERROR(VLOOKUP($K411,Oct!$H$5:$R$791,10,FALSE),0)  + IFERROR(VLOOKUP($K411,Oct!$H$5:$R$791,11,FALSE),0)</f>
        <v>0</v>
      </c>
      <c r="X411" s="171">
        <f>IFERROR(VLOOKUP($K411,Nov!$H$5:$R$791,10,FALSE),0)  + IFERROR(VLOOKUP($K411,Nov!$H$5:$R$791,11,FALSE),0)</f>
        <v>0</v>
      </c>
      <c r="Y411" s="171">
        <f>IFERROR(VLOOKUP($K411,Dic!$H$5:$R$791,10,FALSE),0)  + IFERROR(VLOOKUP($K411,Dic!$H$5:$R$791,11,FALSE),0)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IFERROR(VLOOKUP($K412,Metas!$D$4:$V$477,19,FALSE),0)</f>
        <v>0</v>
      </c>
      <c r="N412" s="171">
        <f>IFERROR(VLOOKUP($K412,Ene!$H$5:$R$791,10,FALSE),0)  + IFERROR(VLOOKUP($K412,Ene!$H$5:$R$791,11,FALSE),0)</f>
        <v>2</v>
      </c>
      <c r="O412" s="171">
        <f>IFERROR(VLOOKUP($K412,Feb!$H$5:$R$791,10,FALSE),0)  + IFERROR(VLOOKUP($K412,Feb!$H$5:$R$791,11,FALSE),0)</f>
        <v>4</v>
      </c>
      <c r="P412" s="171">
        <f>IFERROR(VLOOKUP($K412,Mar!$H$5:$R$791,10,FALSE),0)  + IFERROR(VLOOKUP($K412,Mar!$H$5:$R$791,11,FALSE),0)</f>
        <v>4</v>
      </c>
      <c r="Q412" s="171">
        <f>IFERROR(VLOOKUP($K412,Abr!$H$5:$R$791,10,FALSE),0)  + IFERROR(VLOOKUP($K412,Abr!$H$5:$R$791,11,FALSE),0)</f>
        <v>1</v>
      </c>
      <c r="R412" s="171">
        <f>IFERROR(VLOOKUP($K412,May!$H$5:$R$791,10,FALSE),0)  + IFERROR(VLOOKUP($K412,May!$H$5:$R$791,11,FALSE),0)</f>
        <v>0</v>
      </c>
      <c r="S412" s="171">
        <f>IFERROR(VLOOKUP($K412,Jun!$H$5:$R$791,10,FALSE),0)  + IFERROR(VLOOKUP($K412,Jun!$H$5:$R$791,11,FALSE),0)</f>
        <v>0</v>
      </c>
      <c r="T412" s="171">
        <f>IFERROR(VLOOKUP($K412,Jul!$H$5:$R$791,10,FALSE),0)  + IFERROR(VLOOKUP($K412,Jul!$H$5:$R$791,11,FALSE),0)</f>
        <v>0</v>
      </c>
      <c r="U412" s="171">
        <f>IFERROR(VLOOKUP($K412,Ago!$H$5:$R$791,10,FALSE),0)  + IFERROR(VLOOKUP($K412,Ago!$H$5:$R$791,11,FALSE),0)</f>
        <v>0</v>
      </c>
      <c r="V412" s="171">
        <f>IFERROR(VLOOKUP($K412,Set!$H$5:$R$791,10,FALSE),0)  + IFERROR(VLOOKUP($K412,Set!$H$5:$R$791,11,FALSE),0)</f>
        <v>0</v>
      </c>
      <c r="W412" s="171">
        <f>IFERROR(VLOOKUP($K412,Oct!$H$5:$R$791,10,FALSE),0)  + IFERROR(VLOOKUP($K412,Oct!$H$5:$R$791,11,FALSE),0)</f>
        <v>0</v>
      </c>
      <c r="X412" s="171">
        <f>IFERROR(VLOOKUP($K412,Nov!$H$5:$R$791,10,FALSE),0)  + IFERROR(VLOOKUP($K412,Nov!$H$5:$R$791,11,FALSE),0)</f>
        <v>0</v>
      </c>
      <c r="Y412" s="171">
        <f>IFERROR(VLOOKUP($K412,Dic!$H$5:$R$791,10,FALSE),0)  + IFERROR(VLOOKUP($K412,Dic!$H$5:$R$791,11,FALSE),0)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IFERROR(VLOOKUP($K413,Metas!$D$4:$V$477,19,FALSE),0)</f>
        <v>0</v>
      </c>
      <c r="N413" s="171">
        <f>IFERROR(VLOOKUP($K413,Ene!$H$5:$R$791,10,FALSE),0)  + IFERROR(VLOOKUP($K413,Ene!$H$5:$R$791,11,FALSE),0)</f>
        <v>0</v>
      </c>
      <c r="O413" s="171">
        <f>IFERROR(VLOOKUP($K413,Feb!$H$5:$R$791,10,FALSE),0)  + IFERROR(VLOOKUP($K413,Feb!$H$5:$R$791,11,FALSE),0)</f>
        <v>0</v>
      </c>
      <c r="P413" s="171">
        <f>IFERROR(VLOOKUP($K413,Mar!$H$5:$R$791,10,FALSE),0)  + IFERROR(VLOOKUP($K413,Mar!$H$5:$R$791,11,FALSE),0)</f>
        <v>0</v>
      </c>
      <c r="Q413" s="171">
        <f>IFERROR(VLOOKUP($K413,Abr!$H$5:$R$791,10,FALSE),0)  + IFERROR(VLOOKUP($K413,Abr!$H$5:$R$791,11,FALSE),0)</f>
        <v>0</v>
      </c>
      <c r="R413" s="171">
        <f>IFERROR(VLOOKUP($K413,May!$H$5:$R$791,10,FALSE),0)  + IFERROR(VLOOKUP($K413,May!$H$5:$R$791,11,FALSE),0)</f>
        <v>0</v>
      </c>
      <c r="S413" s="171">
        <f>IFERROR(VLOOKUP($K413,Jun!$H$5:$R$791,10,FALSE),0)  + IFERROR(VLOOKUP($K413,Jun!$H$5:$R$791,11,FALSE),0)</f>
        <v>0</v>
      </c>
      <c r="T413" s="171">
        <f>IFERROR(VLOOKUP($K413,Jul!$H$5:$R$791,10,FALSE),0)  + IFERROR(VLOOKUP($K413,Jul!$H$5:$R$791,11,FALSE),0)</f>
        <v>0</v>
      </c>
      <c r="U413" s="171">
        <f>IFERROR(VLOOKUP($K413,Ago!$H$5:$R$791,10,FALSE),0)  + IFERROR(VLOOKUP($K413,Ago!$H$5:$R$791,11,FALSE),0)</f>
        <v>0</v>
      </c>
      <c r="V413" s="171">
        <f>IFERROR(VLOOKUP($K413,Set!$H$5:$R$791,10,FALSE),0)  + IFERROR(VLOOKUP($K413,Set!$H$5:$R$791,11,FALSE),0)</f>
        <v>0</v>
      </c>
      <c r="W413" s="171">
        <f>IFERROR(VLOOKUP($K413,Oct!$H$5:$R$791,10,FALSE),0)  + IFERROR(VLOOKUP($K413,Oct!$H$5:$R$791,11,FALSE),0)</f>
        <v>0</v>
      </c>
      <c r="X413" s="171">
        <f>IFERROR(VLOOKUP($K413,Nov!$H$5:$R$791,10,FALSE),0)  + IFERROR(VLOOKUP($K413,Nov!$H$5:$R$791,11,FALSE),0)</f>
        <v>0</v>
      </c>
      <c r="Y413" s="171">
        <f>IFERROR(VLOOKUP($K413,Dic!$H$5:$R$791,10,FALSE),0)  + IFERROR(VLOOKUP($K413,Dic!$H$5:$R$791,11,FALSE),0)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IFERROR(VLOOKUP($K414,Metas!$D$4:$V$477,19,FALSE),0)</f>
        <v>0</v>
      </c>
      <c r="N414" s="171">
        <f>IFERROR(VLOOKUP($K414,Ene!$H$5:$R$791,10,FALSE),0)  + IFERROR(VLOOKUP($K414,Ene!$H$5:$R$791,11,FALSE),0)</f>
        <v>0</v>
      </c>
      <c r="O414" s="171">
        <f>IFERROR(VLOOKUP($K414,Feb!$H$5:$R$791,10,FALSE),0)  + IFERROR(VLOOKUP($K414,Feb!$H$5:$R$791,11,FALSE),0)</f>
        <v>0</v>
      </c>
      <c r="P414" s="171">
        <f>IFERROR(VLOOKUP($K414,Mar!$H$5:$R$791,10,FALSE),0)  + IFERROR(VLOOKUP($K414,Mar!$H$5:$R$791,11,FALSE),0)</f>
        <v>0</v>
      </c>
      <c r="Q414" s="171">
        <f>IFERROR(VLOOKUP($K414,Abr!$H$5:$R$791,10,FALSE),0)  + IFERROR(VLOOKUP($K414,Abr!$H$5:$R$791,11,FALSE),0)</f>
        <v>0</v>
      </c>
      <c r="R414" s="171">
        <f>IFERROR(VLOOKUP($K414,May!$H$5:$R$791,10,FALSE),0)  + IFERROR(VLOOKUP($K414,May!$H$5:$R$791,11,FALSE),0)</f>
        <v>0</v>
      </c>
      <c r="S414" s="171">
        <f>IFERROR(VLOOKUP($K414,Jun!$H$5:$R$791,10,FALSE),0)  + IFERROR(VLOOKUP($K414,Jun!$H$5:$R$791,11,FALSE),0)</f>
        <v>0</v>
      </c>
      <c r="T414" s="171">
        <f>IFERROR(VLOOKUP($K414,Jul!$H$5:$R$791,10,FALSE),0)  + IFERROR(VLOOKUP($K414,Jul!$H$5:$R$791,11,FALSE),0)</f>
        <v>0</v>
      </c>
      <c r="U414" s="171">
        <f>IFERROR(VLOOKUP($K414,Ago!$H$5:$R$791,10,FALSE),0)  + IFERROR(VLOOKUP($K414,Ago!$H$5:$R$791,11,FALSE),0)</f>
        <v>0</v>
      </c>
      <c r="V414" s="171">
        <f>IFERROR(VLOOKUP($K414,Set!$H$5:$R$791,10,FALSE),0)  + IFERROR(VLOOKUP($K414,Set!$H$5:$R$791,11,FALSE),0)</f>
        <v>0</v>
      </c>
      <c r="W414" s="171">
        <f>IFERROR(VLOOKUP($K414,Oct!$H$5:$R$791,10,FALSE),0)  + IFERROR(VLOOKUP($K414,Oct!$H$5:$R$791,11,FALSE),0)</f>
        <v>0</v>
      </c>
      <c r="X414" s="171">
        <f>IFERROR(VLOOKUP($K414,Nov!$H$5:$R$791,10,FALSE),0)  + IFERROR(VLOOKUP($K414,Nov!$H$5:$R$791,11,FALSE),0)</f>
        <v>0</v>
      </c>
      <c r="Y414" s="171">
        <f>IFERROR(VLOOKUP($K414,Dic!$H$5:$R$791,10,FALSE),0)  + IFERROR(VLOOKUP($K414,Dic!$H$5:$R$791,11,FALSE),0)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IFERROR(VLOOKUP($K415,Metas!$D$4:$V$477,19,FALSE),0)</f>
        <v>69</v>
      </c>
      <c r="N415" s="171">
        <f>IFERROR(VLOOKUP($K415,Ene!$H$5:$R$791,10,FALSE),0)  + IFERROR(VLOOKUP($K415,Ene!$H$5:$R$791,11,FALSE),0)</f>
        <v>4</v>
      </c>
      <c r="O415" s="171">
        <f>IFERROR(VLOOKUP($K415,Feb!$H$5:$R$791,10,FALSE),0)  + IFERROR(VLOOKUP($K415,Feb!$H$5:$R$791,11,FALSE),0)</f>
        <v>2</v>
      </c>
      <c r="P415" s="171">
        <f>IFERROR(VLOOKUP($K415,Mar!$H$5:$R$791,10,FALSE),0)  + IFERROR(VLOOKUP($K415,Mar!$H$5:$R$791,11,FALSE),0)</f>
        <v>4</v>
      </c>
      <c r="Q415" s="171">
        <f>IFERROR(VLOOKUP($K415,Abr!$H$5:$R$791,10,FALSE),0)  + IFERROR(VLOOKUP($K415,Abr!$H$5:$R$791,11,FALSE),0)</f>
        <v>0</v>
      </c>
      <c r="R415" s="171">
        <f>IFERROR(VLOOKUP($K415,May!$H$5:$R$791,10,FALSE),0)  + IFERROR(VLOOKUP($K415,May!$H$5:$R$791,11,FALSE),0)</f>
        <v>0</v>
      </c>
      <c r="S415" s="171">
        <f>IFERROR(VLOOKUP($K415,Jun!$H$5:$R$791,10,FALSE),0)  + IFERROR(VLOOKUP($K415,Jun!$H$5:$R$791,11,FALSE),0)</f>
        <v>0</v>
      </c>
      <c r="T415" s="171">
        <f>IFERROR(VLOOKUP($K415,Jul!$H$5:$R$791,10,FALSE),0)  + IFERROR(VLOOKUP($K415,Jul!$H$5:$R$791,11,FALSE),0)</f>
        <v>0</v>
      </c>
      <c r="U415" s="171">
        <f>IFERROR(VLOOKUP($K415,Ago!$H$5:$R$791,10,FALSE),0)  + IFERROR(VLOOKUP($K415,Ago!$H$5:$R$791,11,FALSE),0)</f>
        <v>0</v>
      </c>
      <c r="V415" s="171">
        <f>IFERROR(VLOOKUP($K415,Set!$H$5:$R$791,10,FALSE),0)  + IFERROR(VLOOKUP($K415,Set!$H$5:$R$791,11,FALSE),0)</f>
        <v>0</v>
      </c>
      <c r="W415" s="171">
        <f>IFERROR(VLOOKUP($K415,Oct!$H$5:$R$791,10,FALSE),0)  + IFERROR(VLOOKUP($K415,Oct!$H$5:$R$791,11,FALSE),0)</f>
        <v>0</v>
      </c>
      <c r="X415" s="171">
        <f>IFERROR(VLOOKUP($K415,Nov!$H$5:$R$791,10,FALSE),0)  + IFERROR(VLOOKUP($K415,Nov!$H$5:$R$791,11,FALSE),0)</f>
        <v>0</v>
      </c>
      <c r="Y415" s="171">
        <f>IFERROR(VLOOKUP($K415,Dic!$H$5:$R$791,10,FALSE),0)  + IFERROR(VLOOKUP($K415,Dic!$H$5:$R$791,11,FALSE),0)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IFERROR(VLOOKUP($K416,Metas!$D$4:$V$477,19,FALSE),0)</f>
        <v>0</v>
      </c>
      <c r="N416" s="171">
        <f>IFERROR(VLOOKUP($K416,Ene!$H$5:$R$791,10,FALSE),0)  + IFERROR(VLOOKUP($K416,Ene!$H$5:$R$791,11,FALSE),0)</f>
        <v>0</v>
      </c>
      <c r="O416" s="171">
        <f>IFERROR(VLOOKUP($K416,Feb!$H$5:$R$791,10,FALSE),0)  + IFERROR(VLOOKUP($K416,Feb!$H$5:$R$791,11,FALSE),0)</f>
        <v>0</v>
      </c>
      <c r="P416" s="171">
        <f>IFERROR(VLOOKUP($K416,Mar!$H$5:$R$791,10,FALSE),0)  + IFERROR(VLOOKUP($K416,Mar!$H$5:$R$791,11,FALSE),0)</f>
        <v>0</v>
      </c>
      <c r="Q416" s="171">
        <f>IFERROR(VLOOKUP($K416,Abr!$H$5:$R$791,10,FALSE),0)  + IFERROR(VLOOKUP($K416,Abr!$H$5:$R$791,11,FALSE),0)</f>
        <v>0</v>
      </c>
      <c r="R416" s="171">
        <f>IFERROR(VLOOKUP($K416,May!$H$5:$R$791,10,FALSE),0)  + IFERROR(VLOOKUP($K416,May!$H$5:$R$791,11,FALSE),0)</f>
        <v>0</v>
      </c>
      <c r="S416" s="171">
        <f>IFERROR(VLOOKUP($K416,Jun!$H$5:$R$791,10,FALSE),0)  + IFERROR(VLOOKUP($K416,Jun!$H$5:$R$791,11,FALSE),0)</f>
        <v>0</v>
      </c>
      <c r="T416" s="171">
        <f>IFERROR(VLOOKUP($K416,Jul!$H$5:$R$791,10,FALSE),0)  + IFERROR(VLOOKUP($K416,Jul!$H$5:$R$791,11,FALSE),0)</f>
        <v>0</v>
      </c>
      <c r="U416" s="171">
        <f>IFERROR(VLOOKUP($K416,Ago!$H$5:$R$791,10,FALSE),0)  + IFERROR(VLOOKUP($K416,Ago!$H$5:$R$791,11,FALSE),0)</f>
        <v>0</v>
      </c>
      <c r="V416" s="171">
        <f>IFERROR(VLOOKUP($K416,Set!$H$5:$R$791,10,FALSE),0)  + IFERROR(VLOOKUP($K416,Set!$H$5:$R$791,11,FALSE),0)</f>
        <v>0</v>
      </c>
      <c r="W416" s="171">
        <f>IFERROR(VLOOKUP($K416,Oct!$H$5:$R$791,10,FALSE),0)  + IFERROR(VLOOKUP($K416,Oct!$H$5:$R$791,11,FALSE),0)</f>
        <v>0</v>
      </c>
      <c r="X416" s="171">
        <f>IFERROR(VLOOKUP($K416,Nov!$H$5:$R$791,10,FALSE),0)  + IFERROR(VLOOKUP($K416,Nov!$H$5:$R$791,11,FALSE),0)</f>
        <v>0</v>
      </c>
      <c r="Y416" s="171">
        <f>IFERROR(VLOOKUP($K416,Dic!$H$5:$R$791,10,FALSE),0)  + IFERROR(VLOOKUP($K416,Dic!$H$5:$R$791,11,FALSE),0)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IFERROR(VLOOKUP($K417,Metas!$D$4:$V$477,19,FALSE),0)</f>
        <v>0</v>
      </c>
      <c r="N417" s="171">
        <f>IFERROR(VLOOKUP($K417,Ene!$H$5:$R$791,10,FALSE),0)  + IFERROR(VLOOKUP($K417,Ene!$H$5:$R$791,11,FALSE),0)</f>
        <v>0</v>
      </c>
      <c r="O417" s="171">
        <f>IFERROR(VLOOKUP($K417,Feb!$H$5:$R$791,10,FALSE),0)  + IFERROR(VLOOKUP($K417,Feb!$H$5:$R$791,11,FALSE),0)</f>
        <v>0</v>
      </c>
      <c r="P417" s="171">
        <f>IFERROR(VLOOKUP($K417,Mar!$H$5:$R$791,10,FALSE),0)  + IFERROR(VLOOKUP($K417,Mar!$H$5:$R$791,11,FALSE),0)</f>
        <v>0</v>
      </c>
      <c r="Q417" s="171">
        <f>IFERROR(VLOOKUP($K417,Abr!$H$5:$R$791,10,FALSE),0)  + IFERROR(VLOOKUP($K417,Abr!$H$5:$R$791,11,FALSE),0)</f>
        <v>0</v>
      </c>
      <c r="R417" s="171">
        <f>IFERROR(VLOOKUP($K417,May!$H$5:$R$791,10,FALSE),0)  + IFERROR(VLOOKUP($K417,May!$H$5:$R$791,11,FALSE),0)</f>
        <v>0</v>
      </c>
      <c r="S417" s="171">
        <f>IFERROR(VLOOKUP($K417,Jun!$H$5:$R$791,10,FALSE),0)  + IFERROR(VLOOKUP($K417,Jun!$H$5:$R$791,11,FALSE),0)</f>
        <v>0</v>
      </c>
      <c r="T417" s="171">
        <f>IFERROR(VLOOKUP($K417,Jul!$H$5:$R$791,10,FALSE),0)  + IFERROR(VLOOKUP($K417,Jul!$H$5:$R$791,11,FALSE),0)</f>
        <v>0</v>
      </c>
      <c r="U417" s="171">
        <f>IFERROR(VLOOKUP($K417,Ago!$H$5:$R$791,10,FALSE),0)  + IFERROR(VLOOKUP($K417,Ago!$H$5:$R$791,11,FALSE),0)</f>
        <v>0</v>
      </c>
      <c r="V417" s="171">
        <f>IFERROR(VLOOKUP($K417,Set!$H$5:$R$791,10,FALSE),0)  + IFERROR(VLOOKUP($K417,Set!$H$5:$R$791,11,FALSE),0)</f>
        <v>0</v>
      </c>
      <c r="W417" s="171">
        <f>IFERROR(VLOOKUP($K417,Oct!$H$5:$R$791,10,FALSE),0)  + IFERROR(VLOOKUP($K417,Oct!$H$5:$R$791,11,FALSE),0)</f>
        <v>0</v>
      </c>
      <c r="X417" s="171">
        <f>IFERROR(VLOOKUP($K417,Nov!$H$5:$R$791,10,FALSE),0)  + IFERROR(VLOOKUP($K417,Nov!$H$5:$R$791,11,FALSE),0)</f>
        <v>0</v>
      </c>
      <c r="Y417" s="171">
        <f>IFERROR(VLOOKUP($K417,Dic!$H$5:$R$791,10,FALSE),0)  + IFERROR(VLOOKUP($K417,Dic!$H$5:$R$791,11,FALSE),0)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IFERROR(VLOOKUP($K418,Metas!$D$4:$V$477,19,FALSE),0)</f>
        <v>0</v>
      </c>
      <c r="N418" s="171">
        <f>IFERROR(VLOOKUP($K418,Ene!$H$5:$R$791,10,FALSE),0)  + IFERROR(VLOOKUP($K418,Ene!$H$5:$R$791,11,FALSE),0)</f>
        <v>0</v>
      </c>
      <c r="O418" s="171">
        <f>IFERROR(VLOOKUP($K418,Feb!$H$5:$R$791,10,FALSE),0)  + IFERROR(VLOOKUP($K418,Feb!$H$5:$R$791,11,FALSE),0)</f>
        <v>0</v>
      </c>
      <c r="P418" s="171">
        <f>IFERROR(VLOOKUP($K418,Mar!$H$5:$R$791,10,FALSE),0)  + IFERROR(VLOOKUP($K418,Mar!$H$5:$R$791,11,FALSE),0)</f>
        <v>0</v>
      </c>
      <c r="Q418" s="171">
        <f>IFERROR(VLOOKUP($K418,Abr!$H$5:$R$791,10,FALSE),0)  + IFERROR(VLOOKUP($K418,Abr!$H$5:$R$791,11,FALSE),0)</f>
        <v>0</v>
      </c>
      <c r="R418" s="171">
        <f>IFERROR(VLOOKUP($K418,May!$H$5:$R$791,10,FALSE),0)  + IFERROR(VLOOKUP($K418,May!$H$5:$R$791,11,FALSE),0)</f>
        <v>0</v>
      </c>
      <c r="S418" s="171">
        <f>IFERROR(VLOOKUP($K418,Jun!$H$5:$R$791,10,FALSE),0)  + IFERROR(VLOOKUP($K418,Jun!$H$5:$R$791,11,FALSE),0)</f>
        <v>0</v>
      </c>
      <c r="T418" s="171">
        <f>IFERROR(VLOOKUP($K418,Jul!$H$5:$R$791,10,FALSE),0)  + IFERROR(VLOOKUP($K418,Jul!$H$5:$R$791,11,FALSE),0)</f>
        <v>0</v>
      </c>
      <c r="U418" s="171">
        <f>IFERROR(VLOOKUP($K418,Ago!$H$5:$R$791,10,FALSE),0)  + IFERROR(VLOOKUP($K418,Ago!$H$5:$R$791,11,FALSE),0)</f>
        <v>0</v>
      </c>
      <c r="V418" s="171">
        <f>IFERROR(VLOOKUP($K418,Set!$H$5:$R$791,10,FALSE),0)  + IFERROR(VLOOKUP($K418,Set!$H$5:$R$791,11,FALSE),0)</f>
        <v>0</v>
      </c>
      <c r="W418" s="171">
        <f>IFERROR(VLOOKUP($K418,Oct!$H$5:$R$791,10,FALSE),0)  + IFERROR(VLOOKUP($K418,Oct!$H$5:$R$791,11,FALSE),0)</f>
        <v>0</v>
      </c>
      <c r="X418" s="171">
        <f>IFERROR(VLOOKUP($K418,Nov!$H$5:$R$791,10,FALSE),0)  + IFERROR(VLOOKUP($K418,Nov!$H$5:$R$791,11,FALSE),0)</f>
        <v>0</v>
      </c>
      <c r="Y418" s="171">
        <f>IFERROR(VLOOKUP($K418,Dic!$H$5:$R$791,10,FALSE),0)  + IFERROR(VLOOKUP($K418,Dic!$H$5:$R$791,11,FALSE),0)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IFERROR(VLOOKUP($K419,Metas!$D$4:$V$477,19,FALSE),0)</f>
        <v>0</v>
      </c>
      <c r="N419" s="171">
        <f>IFERROR(VLOOKUP($K419,Ene!$H$5:$R$791,10,FALSE),0)  + IFERROR(VLOOKUP($K419,Ene!$H$5:$R$791,11,FALSE),0)</f>
        <v>0</v>
      </c>
      <c r="O419" s="171">
        <f>IFERROR(VLOOKUP($K419,Feb!$H$5:$R$791,10,FALSE),0)  + IFERROR(VLOOKUP($K419,Feb!$H$5:$R$791,11,FALSE),0)</f>
        <v>0</v>
      </c>
      <c r="P419" s="171">
        <f>IFERROR(VLOOKUP($K419,Mar!$H$5:$R$791,10,FALSE),0)  + IFERROR(VLOOKUP($K419,Mar!$H$5:$R$791,11,FALSE),0)</f>
        <v>0</v>
      </c>
      <c r="Q419" s="171">
        <f>IFERROR(VLOOKUP($K419,Abr!$H$5:$R$791,10,FALSE),0)  + IFERROR(VLOOKUP($K419,Abr!$H$5:$R$791,11,FALSE),0)</f>
        <v>0</v>
      </c>
      <c r="R419" s="171">
        <f>IFERROR(VLOOKUP($K419,May!$H$5:$R$791,10,FALSE),0)  + IFERROR(VLOOKUP($K419,May!$H$5:$R$791,11,FALSE),0)</f>
        <v>0</v>
      </c>
      <c r="S419" s="171">
        <f>IFERROR(VLOOKUP($K419,Jun!$H$5:$R$791,10,FALSE),0)  + IFERROR(VLOOKUP($K419,Jun!$H$5:$R$791,11,FALSE),0)</f>
        <v>0</v>
      </c>
      <c r="T419" s="171">
        <f>IFERROR(VLOOKUP($K419,Jul!$H$5:$R$791,10,FALSE),0)  + IFERROR(VLOOKUP($K419,Jul!$H$5:$R$791,11,FALSE),0)</f>
        <v>0</v>
      </c>
      <c r="U419" s="171">
        <f>IFERROR(VLOOKUP($K419,Ago!$H$5:$R$791,10,FALSE),0)  + IFERROR(VLOOKUP($K419,Ago!$H$5:$R$791,11,FALSE),0)</f>
        <v>0</v>
      </c>
      <c r="V419" s="171">
        <f>IFERROR(VLOOKUP($K419,Set!$H$5:$R$791,10,FALSE),0)  + IFERROR(VLOOKUP($K419,Set!$H$5:$R$791,11,FALSE),0)</f>
        <v>0</v>
      </c>
      <c r="W419" s="171">
        <f>IFERROR(VLOOKUP($K419,Oct!$H$5:$R$791,10,FALSE),0)  + IFERROR(VLOOKUP($K419,Oct!$H$5:$R$791,11,FALSE),0)</f>
        <v>0</v>
      </c>
      <c r="X419" s="171">
        <f>IFERROR(VLOOKUP($K419,Nov!$H$5:$R$791,10,FALSE),0)  + IFERROR(VLOOKUP($K419,Nov!$H$5:$R$791,11,FALSE),0)</f>
        <v>0</v>
      </c>
      <c r="Y419" s="171">
        <f>IFERROR(VLOOKUP($K419,Dic!$H$5:$R$791,10,FALSE),0)  + IFERROR(VLOOKUP($K419,Dic!$H$5:$R$791,11,FALSE),0)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IFERROR(VLOOKUP($K420,Metas!$D$4:$V$477,19,FALSE),0)</f>
        <v>88</v>
      </c>
      <c r="N420" s="171">
        <f>IFERROR(VLOOKUP($K420,Ene!$H$5:$R$791,10,FALSE),0)  + IFERROR(VLOOKUP($K420,Ene!$H$5:$R$791,11,FALSE),0)</f>
        <v>0</v>
      </c>
      <c r="O420" s="171">
        <f>IFERROR(VLOOKUP($K420,Feb!$H$5:$R$791,10,FALSE),0)  + IFERROR(VLOOKUP($K420,Feb!$H$5:$R$791,11,FALSE),0)</f>
        <v>0</v>
      </c>
      <c r="P420" s="171">
        <f>IFERROR(VLOOKUP($K420,Mar!$H$5:$R$791,10,FALSE),0)  + IFERROR(VLOOKUP($K420,Mar!$H$5:$R$791,11,FALSE),0)</f>
        <v>0</v>
      </c>
      <c r="Q420" s="171">
        <f>IFERROR(VLOOKUP($K420,Abr!$H$5:$R$791,10,FALSE),0)  + IFERROR(VLOOKUP($K420,Abr!$H$5:$R$791,11,FALSE),0)</f>
        <v>0</v>
      </c>
      <c r="R420" s="171">
        <f>IFERROR(VLOOKUP($K420,May!$H$5:$R$791,10,FALSE),0)  + IFERROR(VLOOKUP($K420,May!$H$5:$R$791,11,FALSE),0)</f>
        <v>0</v>
      </c>
      <c r="S420" s="171">
        <f>IFERROR(VLOOKUP($K420,Jun!$H$5:$R$791,10,FALSE),0)  + IFERROR(VLOOKUP($K420,Jun!$H$5:$R$791,11,FALSE),0)</f>
        <v>0</v>
      </c>
      <c r="T420" s="171">
        <f>IFERROR(VLOOKUP($K420,Jul!$H$5:$R$791,10,FALSE),0)  + IFERROR(VLOOKUP($K420,Jul!$H$5:$R$791,11,FALSE),0)</f>
        <v>0</v>
      </c>
      <c r="U420" s="171">
        <f>IFERROR(VLOOKUP($K420,Ago!$H$5:$R$791,10,FALSE),0)  + IFERROR(VLOOKUP($K420,Ago!$H$5:$R$791,11,FALSE),0)</f>
        <v>0</v>
      </c>
      <c r="V420" s="171">
        <f>IFERROR(VLOOKUP($K420,Set!$H$5:$R$791,10,FALSE),0)  + IFERROR(VLOOKUP($K420,Set!$H$5:$R$791,11,FALSE),0)</f>
        <v>0</v>
      </c>
      <c r="W420" s="171">
        <f>IFERROR(VLOOKUP($K420,Oct!$H$5:$R$791,10,FALSE),0)  + IFERROR(VLOOKUP($K420,Oct!$H$5:$R$791,11,FALSE),0)</f>
        <v>0</v>
      </c>
      <c r="X420" s="171">
        <f>IFERROR(VLOOKUP($K420,Nov!$H$5:$R$791,10,FALSE),0)  + IFERROR(VLOOKUP($K420,Nov!$H$5:$R$791,11,FALSE),0)</f>
        <v>0</v>
      </c>
      <c r="Y420" s="171">
        <f>IFERROR(VLOOKUP($K420,Dic!$H$5:$R$791,10,FALSE),0)  + IFERROR(VLOOKUP($K420,Dic!$H$5:$R$791,11,FALSE),0)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IFERROR(VLOOKUP($K421,Metas!$D$4:$V$477,19,FALSE),0)</f>
        <v>0</v>
      </c>
      <c r="N421" s="171">
        <f>IFERROR(VLOOKUP($K421,Ene!$H$5:$R$791,10,FALSE),0)  + IFERROR(VLOOKUP($K421,Ene!$H$5:$R$791,11,FALSE),0)</f>
        <v>0</v>
      </c>
      <c r="O421" s="171">
        <f>IFERROR(VLOOKUP($K421,Feb!$H$5:$R$791,10,FALSE),0)  + IFERROR(VLOOKUP($K421,Feb!$H$5:$R$791,11,FALSE),0)</f>
        <v>0</v>
      </c>
      <c r="P421" s="171">
        <f>IFERROR(VLOOKUP($K421,Mar!$H$5:$R$791,10,FALSE),0)  + IFERROR(VLOOKUP($K421,Mar!$H$5:$R$791,11,FALSE),0)</f>
        <v>0</v>
      </c>
      <c r="Q421" s="171">
        <f>IFERROR(VLOOKUP($K421,Abr!$H$5:$R$791,10,FALSE),0)  + IFERROR(VLOOKUP($K421,Abr!$H$5:$R$791,11,FALSE),0)</f>
        <v>0</v>
      </c>
      <c r="R421" s="171">
        <f>IFERROR(VLOOKUP($K421,May!$H$5:$R$791,10,FALSE),0)  + IFERROR(VLOOKUP($K421,May!$H$5:$R$791,11,FALSE),0)</f>
        <v>0</v>
      </c>
      <c r="S421" s="171">
        <f>IFERROR(VLOOKUP($K421,Jun!$H$5:$R$791,10,FALSE),0)  + IFERROR(VLOOKUP($K421,Jun!$H$5:$R$791,11,FALSE),0)</f>
        <v>0</v>
      </c>
      <c r="T421" s="171">
        <f>IFERROR(VLOOKUP($K421,Jul!$H$5:$R$791,10,FALSE),0)  + IFERROR(VLOOKUP($K421,Jul!$H$5:$R$791,11,FALSE),0)</f>
        <v>0</v>
      </c>
      <c r="U421" s="171">
        <f>IFERROR(VLOOKUP($K421,Ago!$H$5:$R$791,10,FALSE),0)  + IFERROR(VLOOKUP($K421,Ago!$H$5:$R$791,11,FALSE),0)</f>
        <v>0</v>
      </c>
      <c r="V421" s="171">
        <f>IFERROR(VLOOKUP($K421,Set!$H$5:$R$791,10,FALSE),0)  + IFERROR(VLOOKUP($K421,Set!$H$5:$R$791,11,FALSE),0)</f>
        <v>0</v>
      </c>
      <c r="W421" s="171">
        <f>IFERROR(VLOOKUP($K421,Oct!$H$5:$R$791,10,FALSE),0)  + IFERROR(VLOOKUP($K421,Oct!$H$5:$R$791,11,FALSE),0)</f>
        <v>0</v>
      </c>
      <c r="X421" s="171">
        <f>IFERROR(VLOOKUP($K421,Nov!$H$5:$R$791,10,FALSE),0)  + IFERROR(VLOOKUP($K421,Nov!$H$5:$R$791,11,FALSE),0)</f>
        <v>0</v>
      </c>
      <c r="Y421" s="171">
        <f>IFERROR(VLOOKUP($K421,Dic!$H$5:$R$791,10,FALSE),0)  + IFERROR(VLOOKUP($K421,Dic!$H$5:$R$791,11,FALSE),0)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IFERROR(VLOOKUP($K422,Metas!$D$4:$V$477,19,FALSE),0)</f>
        <v>102</v>
      </c>
      <c r="N422" s="171">
        <f>IFERROR(VLOOKUP($K422,Ene!$H$5:$R$791,10,FALSE),0)  + IFERROR(VLOOKUP($K422,Ene!$H$5:$R$791,11,FALSE),0)</f>
        <v>0</v>
      </c>
      <c r="O422" s="171">
        <f>IFERROR(VLOOKUP($K422,Feb!$H$5:$R$791,10,FALSE),0)  + IFERROR(VLOOKUP($K422,Feb!$H$5:$R$791,11,FALSE),0)</f>
        <v>0</v>
      </c>
      <c r="P422" s="171">
        <f>IFERROR(VLOOKUP($K422,Mar!$H$5:$R$791,10,FALSE),0)  + IFERROR(VLOOKUP($K422,Mar!$H$5:$R$791,11,FALSE),0)</f>
        <v>1</v>
      </c>
      <c r="Q422" s="171">
        <f>IFERROR(VLOOKUP($K422,Abr!$H$5:$R$791,10,FALSE),0)  + IFERROR(VLOOKUP($K422,Abr!$H$5:$R$791,11,FALSE),0)</f>
        <v>0</v>
      </c>
      <c r="R422" s="171">
        <f>IFERROR(VLOOKUP($K422,May!$H$5:$R$791,10,FALSE),0)  + IFERROR(VLOOKUP($K422,May!$H$5:$R$791,11,FALSE),0)</f>
        <v>0</v>
      </c>
      <c r="S422" s="171">
        <f>IFERROR(VLOOKUP($K422,Jun!$H$5:$R$791,10,FALSE),0)  + IFERROR(VLOOKUP($K422,Jun!$H$5:$R$791,11,FALSE),0)</f>
        <v>0</v>
      </c>
      <c r="T422" s="171">
        <f>IFERROR(VLOOKUP($K422,Jul!$H$5:$R$791,10,FALSE),0)  + IFERROR(VLOOKUP($K422,Jul!$H$5:$R$791,11,FALSE),0)</f>
        <v>0</v>
      </c>
      <c r="U422" s="171">
        <f>IFERROR(VLOOKUP($K422,Ago!$H$5:$R$791,10,FALSE),0)  + IFERROR(VLOOKUP($K422,Ago!$H$5:$R$791,11,FALSE),0)</f>
        <v>0</v>
      </c>
      <c r="V422" s="171">
        <f>IFERROR(VLOOKUP($K422,Set!$H$5:$R$791,10,FALSE),0)  + IFERROR(VLOOKUP($K422,Set!$H$5:$R$791,11,FALSE),0)</f>
        <v>0</v>
      </c>
      <c r="W422" s="171">
        <f>IFERROR(VLOOKUP($K422,Oct!$H$5:$R$791,10,FALSE),0)  + IFERROR(VLOOKUP($K422,Oct!$H$5:$R$791,11,FALSE),0)</f>
        <v>0</v>
      </c>
      <c r="X422" s="171">
        <f>IFERROR(VLOOKUP($K422,Nov!$H$5:$R$791,10,FALSE),0)  + IFERROR(VLOOKUP($K422,Nov!$H$5:$R$791,11,FALSE),0)</f>
        <v>0</v>
      </c>
      <c r="Y422" s="171">
        <f>IFERROR(VLOOKUP($K422,Dic!$H$5:$R$791,10,FALSE),0)  + IFERROR(VLOOKUP($K422,Dic!$H$5:$R$791,11,FALSE),0)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IFERROR(VLOOKUP($K423,Metas!$D$4:$V$477,19,FALSE),0)</f>
        <v>72</v>
      </c>
      <c r="N423" s="171">
        <f>IFERROR(VLOOKUP($K423,Ene!$H$5:$R$791,10,FALSE),0)  + IFERROR(VLOOKUP($K423,Ene!$H$5:$R$791,11,FALSE),0)</f>
        <v>1</v>
      </c>
      <c r="O423" s="171">
        <f>IFERROR(VLOOKUP($K423,Feb!$H$5:$R$791,10,FALSE),0)  + IFERROR(VLOOKUP($K423,Feb!$H$5:$R$791,11,FALSE),0)</f>
        <v>0</v>
      </c>
      <c r="P423" s="171">
        <f>IFERROR(VLOOKUP($K423,Mar!$H$5:$R$791,10,FALSE),0)  + IFERROR(VLOOKUP($K423,Mar!$H$5:$R$791,11,FALSE),0)</f>
        <v>0</v>
      </c>
      <c r="Q423" s="171">
        <f>IFERROR(VLOOKUP($K423,Abr!$H$5:$R$791,10,FALSE),0)  + IFERROR(VLOOKUP($K423,Abr!$H$5:$R$791,11,FALSE),0)</f>
        <v>0</v>
      </c>
      <c r="R423" s="171">
        <f>IFERROR(VLOOKUP($K423,May!$H$5:$R$791,10,FALSE),0)  + IFERROR(VLOOKUP($K423,May!$H$5:$R$791,11,FALSE),0)</f>
        <v>0</v>
      </c>
      <c r="S423" s="171">
        <f>IFERROR(VLOOKUP($K423,Jun!$H$5:$R$791,10,FALSE),0)  + IFERROR(VLOOKUP($K423,Jun!$H$5:$R$791,11,FALSE),0)</f>
        <v>0</v>
      </c>
      <c r="T423" s="171">
        <f>IFERROR(VLOOKUP($K423,Jul!$H$5:$R$791,10,FALSE),0)  + IFERROR(VLOOKUP($K423,Jul!$H$5:$R$791,11,FALSE),0)</f>
        <v>0</v>
      </c>
      <c r="U423" s="171">
        <f>IFERROR(VLOOKUP($K423,Ago!$H$5:$R$791,10,FALSE),0)  + IFERROR(VLOOKUP($K423,Ago!$H$5:$R$791,11,FALSE),0)</f>
        <v>0</v>
      </c>
      <c r="V423" s="171">
        <f>IFERROR(VLOOKUP($K423,Set!$H$5:$R$791,10,FALSE),0)  + IFERROR(VLOOKUP($K423,Set!$H$5:$R$791,11,FALSE),0)</f>
        <v>0</v>
      </c>
      <c r="W423" s="171">
        <f>IFERROR(VLOOKUP($K423,Oct!$H$5:$R$791,10,FALSE),0)  + IFERROR(VLOOKUP($K423,Oct!$H$5:$R$791,11,FALSE),0)</f>
        <v>0</v>
      </c>
      <c r="X423" s="171">
        <f>IFERROR(VLOOKUP($K423,Nov!$H$5:$R$791,10,FALSE),0)  + IFERROR(VLOOKUP($K423,Nov!$H$5:$R$791,11,FALSE),0)</f>
        <v>0</v>
      </c>
      <c r="Y423" s="171">
        <f>IFERROR(VLOOKUP($K423,Dic!$H$5:$R$791,10,FALSE),0)  + IFERROR(VLOOKUP($K423,Dic!$H$5:$R$791,11,FALSE),0)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IFERROR(VLOOKUP($K424,Metas!$D$4:$V$477,19,FALSE),0)</f>
        <v>0</v>
      </c>
      <c r="N424" s="171">
        <f>IFERROR(VLOOKUP($K424,Ene!$H$5:$R$791,10,FALSE),0)  + IFERROR(VLOOKUP($K424,Ene!$H$5:$R$791,11,FALSE),0)</f>
        <v>0</v>
      </c>
      <c r="O424" s="171">
        <f>IFERROR(VLOOKUP($K424,Feb!$H$5:$R$791,10,FALSE),0)  + IFERROR(VLOOKUP($K424,Feb!$H$5:$R$791,11,FALSE),0)</f>
        <v>0</v>
      </c>
      <c r="P424" s="171">
        <f>IFERROR(VLOOKUP($K424,Mar!$H$5:$R$791,10,FALSE),0)  + IFERROR(VLOOKUP($K424,Mar!$H$5:$R$791,11,FALSE),0)</f>
        <v>1</v>
      </c>
      <c r="Q424" s="171">
        <f>IFERROR(VLOOKUP($K424,Abr!$H$5:$R$791,10,FALSE),0)  + IFERROR(VLOOKUP($K424,Abr!$H$5:$R$791,11,FALSE),0)</f>
        <v>0</v>
      </c>
      <c r="R424" s="171">
        <f>IFERROR(VLOOKUP($K424,May!$H$5:$R$791,10,FALSE),0)  + IFERROR(VLOOKUP($K424,May!$H$5:$R$791,11,FALSE),0)</f>
        <v>0</v>
      </c>
      <c r="S424" s="171">
        <f>IFERROR(VLOOKUP($K424,Jun!$H$5:$R$791,10,FALSE),0)  + IFERROR(VLOOKUP($K424,Jun!$H$5:$R$791,11,FALSE),0)</f>
        <v>0</v>
      </c>
      <c r="T424" s="171">
        <f>IFERROR(VLOOKUP($K424,Jul!$H$5:$R$791,10,FALSE),0)  + IFERROR(VLOOKUP($K424,Jul!$H$5:$R$791,11,FALSE),0)</f>
        <v>0</v>
      </c>
      <c r="U424" s="171">
        <f>IFERROR(VLOOKUP($K424,Ago!$H$5:$R$791,10,FALSE),0)  + IFERROR(VLOOKUP($K424,Ago!$H$5:$R$791,11,FALSE),0)</f>
        <v>0</v>
      </c>
      <c r="V424" s="171">
        <f>IFERROR(VLOOKUP($K424,Set!$H$5:$R$791,10,FALSE),0)  + IFERROR(VLOOKUP($K424,Set!$H$5:$R$791,11,FALSE),0)</f>
        <v>0</v>
      </c>
      <c r="W424" s="171">
        <f>IFERROR(VLOOKUP($K424,Oct!$H$5:$R$791,10,FALSE),0)  + IFERROR(VLOOKUP($K424,Oct!$H$5:$R$791,11,FALSE),0)</f>
        <v>0</v>
      </c>
      <c r="X424" s="171">
        <f>IFERROR(VLOOKUP($K424,Nov!$H$5:$R$791,10,FALSE),0)  + IFERROR(VLOOKUP($K424,Nov!$H$5:$R$791,11,FALSE),0)</f>
        <v>0</v>
      </c>
      <c r="Y424" s="171">
        <f>IFERROR(VLOOKUP($K424,Dic!$H$5:$R$791,10,FALSE),0)  + IFERROR(VLOOKUP($K424,Dic!$H$5:$R$791,11,FALSE),0)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IFERROR(VLOOKUP($K425,Metas!$D$4:$V$477,19,FALSE),0)</f>
        <v>0</v>
      </c>
      <c r="N425" s="171">
        <f>IFERROR(VLOOKUP($K425,Ene!$H$5:$R$791,10,FALSE),0)  + IFERROR(VLOOKUP($K425,Ene!$H$5:$R$791,11,FALSE),0)</f>
        <v>0</v>
      </c>
      <c r="O425" s="171">
        <f>IFERROR(VLOOKUP($K425,Feb!$H$5:$R$791,10,FALSE),0)  + IFERROR(VLOOKUP($K425,Feb!$H$5:$R$791,11,FALSE),0)</f>
        <v>0</v>
      </c>
      <c r="P425" s="171">
        <f>IFERROR(VLOOKUP($K425,Mar!$H$5:$R$791,10,FALSE),0)  + IFERROR(VLOOKUP($K425,Mar!$H$5:$R$791,11,FALSE),0)</f>
        <v>0</v>
      </c>
      <c r="Q425" s="171">
        <f>IFERROR(VLOOKUP($K425,Abr!$H$5:$R$791,10,FALSE),0)  + IFERROR(VLOOKUP($K425,Abr!$H$5:$R$791,11,FALSE),0)</f>
        <v>0</v>
      </c>
      <c r="R425" s="171">
        <f>IFERROR(VLOOKUP($K425,May!$H$5:$R$791,10,FALSE),0)  + IFERROR(VLOOKUP($K425,May!$H$5:$R$791,11,FALSE),0)</f>
        <v>0</v>
      </c>
      <c r="S425" s="171">
        <f>IFERROR(VLOOKUP($K425,Jun!$H$5:$R$791,10,FALSE),0)  + IFERROR(VLOOKUP($K425,Jun!$H$5:$R$791,11,FALSE),0)</f>
        <v>0</v>
      </c>
      <c r="T425" s="171">
        <f>IFERROR(VLOOKUP($K425,Jul!$H$5:$R$791,10,FALSE),0)  + IFERROR(VLOOKUP($K425,Jul!$H$5:$R$791,11,FALSE),0)</f>
        <v>0</v>
      </c>
      <c r="U425" s="171">
        <f>IFERROR(VLOOKUP($K425,Ago!$H$5:$R$791,10,FALSE),0)  + IFERROR(VLOOKUP($K425,Ago!$H$5:$R$791,11,FALSE),0)</f>
        <v>0</v>
      </c>
      <c r="V425" s="171">
        <f>IFERROR(VLOOKUP($K425,Set!$H$5:$R$791,10,FALSE),0)  + IFERROR(VLOOKUP($K425,Set!$H$5:$R$791,11,FALSE),0)</f>
        <v>0</v>
      </c>
      <c r="W425" s="171">
        <f>IFERROR(VLOOKUP($K425,Oct!$H$5:$R$791,10,FALSE),0)  + IFERROR(VLOOKUP($K425,Oct!$H$5:$R$791,11,FALSE),0)</f>
        <v>0</v>
      </c>
      <c r="X425" s="171">
        <f>IFERROR(VLOOKUP($K425,Nov!$H$5:$R$791,10,FALSE),0)  + IFERROR(VLOOKUP($K425,Nov!$H$5:$R$791,11,FALSE),0)</f>
        <v>0</v>
      </c>
      <c r="Y425" s="171">
        <f>IFERROR(VLOOKUP($K425,Dic!$H$5:$R$791,10,FALSE),0)  + IFERROR(VLOOKUP($K425,Dic!$H$5:$R$791,11,FALSE),0)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IFERROR(VLOOKUP($K426,Metas!$D$4:$V$477,19,FALSE),0)</f>
        <v>0</v>
      </c>
      <c r="N426" s="171">
        <f>IFERROR(VLOOKUP($K426,Ene!$H$5:$R$791,10,FALSE),0)  + IFERROR(VLOOKUP($K426,Ene!$H$5:$R$791,11,FALSE),0)</f>
        <v>0</v>
      </c>
      <c r="O426" s="171">
        <f>IFERROR(VLOOKUP($K426,Feb!$H$5:$R$791,10,FALSE),0)  + IFERROR(VLOOKUP($K426,Feb!$H$5:$R$791,11,FALSE),0)</f>
        <v>0</v>
      </c>
      <c r="P426" s="171">
        <f>IFERROR(VLOOKUP($K426,Mar!$H$5:$R$791,10,FALSE),0)  + IFERROR(VLOOKUP($K426,Mar!$H$5:$R$791,11,FALSE),0)</f>
        <v>0</v>
      </c>
      <c r="Q426" s="171">
        <f>IFERROR(VLOOKUP($K426,Abr!$H$5:$R$791,10,FALSE),0)  + IFERROR(VLOOKUP($K426,Abr!$H$5:$R$791,11,FALSE),0)</f>
        <v>0</v>
      </c>
      <c r="R426" s="171">
        <f>IFERROR(VLOOKUP($K426,May!$H$5:$R$791,10,FALSE),0)  + IFERROR(VLOOKUP($K426,May!$H$5:$R$791,11,FALSE),0)</f>
        <v>0</v>
      </c>
      <c r="S426" s="171">
        <f>IFERROR(VLOOKUP($K426,Jun!$H$5:$R$791,10,FALSE),0)  + IFERROR(VLOOKUP($K426,Jun!$H$5:$R$791,11,FALSE),0)</f>
        <v>0</v>
      </c>
      <c r="T426" s="171">
        <f>IFERROR(VLOOKUP($K426,Jul!$H$5:$R$791,10,FALSE),0)  + IFERROR(VLOOKUP($K426,Jul!$H$5:$R$791,11,FALSE),0)</f>
        <v>0</v>
      </c>
      <c r="U426" s="171">
        <f>IFERROR(VLOOKUP($K426,Ago!$H$5:$R$791,10,FALSE),0)  + IFERROR(VLOOKUP($K426,Ago!$H$5:$R$791,11,FALSE),0)</f>
        <v>0</v>
      </c>
      <c r="V426" s="171">
        <f>IFERROR(VLOOKUP($K426,Set!$H$5:$R$791,10,FALSE),0)  + IFERROR(VLOOKUP($K426,Set!$H$5:$R$791,11,FALSE),0)</f>
        <v>0</v>
      </c>
      <c r="W426" s="171">
        <f>IFERROR(VLOOKUP($K426,Oct!$H$5:$R$791,10,FALSE),0)  + IFERROR(VLOOKUP($K426,Oct!$H$5:$R$791,11,FALSE),0)</f>
        <v>0</v>
      </c>
      <c r="X426" s="171">
        <f>IFERROR(VLOOKUP($K426,Nov!$H$5:$R$791,10,FALSE),0)  + IFERROR(VLOOKUP($K426,Nov!$H$5:$R$791,11,FALSE),0)</f>
        <v>0</v>
      </c>
      <c r="Y426" s="171">
        <f>IFERROR(VLOOKUP($K426,Dic!$H$5:$R$791,10,FALSE),0)  + IFERROR(VLOOKUP($K426,Dic!$H$5:$R$791,11,FALSE),0)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IFERROR(VLOOKUP($K427,Metas!$D$4:$V$477,19,FALSE),0)</f>
        <v>0</v>
      </c>
      <c r="N427" s="171">
        <f>IFERROR(VLOOKUP($K427,Ene!$H$5:$R$791,10,FALSE),0)  + IFERROR(VLOOKUP($K427,Ene!$H$5:$R$791,11,FALSE),0)</f>
        <v>0</v>
      </c>
      <c r="O427" s="171">
        <f>IFERROR(VLOOKUP($K427,Feb!$H$5:$R$791,10,FALSE),0)  + IFERROR(VLOOKUP($K427,Feb!$H$5:$R$791,11,FALSE),0)</f>
        <v>0</v>
      </c>
      <c r="P427" s="171">
        <f>IFERROR(VLOOKUP($K427,Mar!$H$5:$R$791,10,FALSE),0)  + IFERROR(VLOOKUP($K427,Mar!$H$5:$R$791,11,FALSE),0)</f>
        <v>0</v>
      </c>
      <c r="Q427" s="171">
        <f>IFERROR(VLOOKUP($K427,Abr!$H$5:$R$791,10,FALSE),0)  + IFERROR(VLOOKUP($K427,Abr!$H$5:$R$791,11,FALSE),0)</f>
        <v>0</v>
      </c>
      <c r="R427" s="171">
        <f>IFERROR(VLOOKUP($K427,May!$H$5:$R$791,10,FALSE),0)  + IFERROR(VLOOKUP($K427,May!$H$5:$R$791,11,FALSE),0)</f>
        <v>0</v>
      </c>
      <c r="S427" s="171">
        <f>IFERROR(VLOOKUP($K427,Jun!$H$5:$R$791,10,FALSE),0)  + IFERROR(VLOOKUP($K427,Jun!$H$5:$R$791,11,FALSE),0)</f>
        <v>0</v>
      </c>
      <c r="T427" s="171">
        <f>IFERROR(VLOOKUP($K427,Jul!$H$5:$R$791,10,FALSE),0)  + IFERROR(VLOOKUP($K427,Jul!$H$5:$R$791,11,FALSE),0)</f>
        <v>0</v>
      </c>
      <c r="U427" s="171">
        <f>IFERROR(VLOOKUP($K427,Ago!$H$5:$R$791,10,FALSE),0)  + IFERROR(VLOOKUP($K427,Ago!$H$5:$R$791,11,FALSE),0)</f>
        <v>0</v>
      </c>
      <c r="V427" s="171">
        <f>IFERROR(VLOOKUP($K427,Set!$H$5:$R$791,10,FALSE),0)  + IFERROR(VLOOKUP($K427,Set!$H$5:$R$791,11,FALSE),0)</f>
        <v>0</v>
      </c>
      <c r="W427" s="171">
        <f>IFERROR(VLOOKUP($K427,Oct!$H$5:$R$791,10,FALSE),0)  + IFERROR(VLOOKUP($K427,Oct!$H$5:$R$791,11,FALSE),0)</f>
        <v>0</v>
      </c>
      <c r="X427" s="171">
        <f>IFERROR(VLOOKUP($K427,Nov!$H$5:$R$791,10,FALSE),0)  + IFERROR(VLOOKUP($K427,Nov!$H$5:$R$791,11,FALSE),0)</f>
        <v>0</v>
      </c>
      <c r="Y427" s="171">
        <f>IFERROR(VLOOKUP($K427,Dic!$H$5:$R$791,10,FALSE),0)  + IFERROR(VLOOKUP($K427,Dic!$H$5:$R$791,11,FALSE),0)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IFERROR(VLOOKUP($K428,Metas!$D$4:$V$477,19,FALSE),0)</f>
        <v>0</v>
      </c>
      <c r="N428" s="171">
        <f>IFERROR(VLOOKUP($K428,Ene!$H$5:$R$791,10,FALSE),0)  + IFERROR(VLOOKUP($K428,Ene!$H$5:$R$791,11,FALSE),0)</f>
        <v>0</v>
      </c>
      <c r="O428" s="171">
        <f>IFERROR(VLOOKUP($K428,Feb!$H$5:$R$791,10,FALSE),0)  + IFERROR(VLOOKUP($K428,Feb!$H$5:$R$791,11,FALSE),0)</f>
        <v>0</v>
      </c>
      <c r="P428" s="171">
        <f>IFERROR(VLOOKUP($K428,Mar!$H$5:$R$791,10,FALSE),0)  + IFERROR(VLOOKUP($K428,Mar!$H$5:$R$791,11,FALSE),0)</f>
        <v>0</v>
      </c>
      <c r="Q428" s="171">
        <f>IFERROR(VLOOKUP($K428,Abr!$H$5:$R$791,10,FALSE),0)  + IFERROR(VLOOKUP($K428,Abr!$H$5:$R$791,11,FALSE),0)</f>
        <v>0</v>
      </c>
      <c r="R428" s="171">
        <f>IFERROR(VLOOKUP($K428,May!$H$5:$R$791,10,FALSE),0)  + IFERROR(VLOOKUP($K428,May!$H$5:$R$791,11,FALSE),0)</f>
        <v>0</v>
      </c>
      <c r="S428" s="171">
        <f>IFERROR(VLOOKUP($K428,Jun!$H$5:$R$791,10,FALSE),0)  + IFERROR(VLOOKUP($K428,Jun!$H$5:$R$791,11,FALSE),0)</f>
        <v>0</v>
      </c>
      <c r="T428" s="171">
        <f>IFERROR(VLOOKUP($K428,Jul!$H$5:$R$791,10,FALSE),0)  + IFERROR(VLOOKUP($K428,Jul!$H$5:$R$791,11,FALSE),0)</f>
        <v>0</v>
      </c>
      <c r="U428" s="171">
        <f>IFERROR(VLOOKUP($K428,Ago!$H$5:$R$791,10,FALSE),0)  + IFERROR(VLOOKUP($K428,Ago!$H$5:$R$791,11,FALSE),0)</f>
        <v>0</v>
      </c>
      <c r="V428" s="171">
        <f>IFERROR(VLOOKUP($K428,Set!$H$5:$R$791,10,FALSE),0)  + IFERROR(VLOOKUP($K428,Set!$H$5:$R$791,11,FALSE),0)</f>
        <v>0</v>
      </c>
      <c r="W428" s="171">
        <f>IFERROR(VLOOKUP($K428,Oct!$H$5:$R$791,10,FALSE),0)  + IFERROR(VLOOKUP($K428,Oct!$H$5:$R$791,11,FALSE),0)</f>
        <v>0</v>
      </c>
      <c r="X428" s="171">
        <f>IFERROR(VLOOKUP($K428,Nov!$H$5:$R$791,10,FALSE),0)  + IFERROR(VLOOKUP($K428,Nov!$H$5:$R$791,11,FALSE),0)</f>
        <v>0</v>
      </c>
      <c r="Y428" s="171">
        <f>IFERROR(VLOOKUP($K428,Dic!$H$5:$R$791,10,FALSE),0)  + IFERROR(VLOOKUP($K428,Dic!$H$5:$R$791,11,FALSE),0)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IFERROR(VLOOKUP($K429,Metas!$D$4:$V$477,19,FALSE),0)</f>
        <v>0</v>
      </c>
      <c r="N429" s="171">
        <f>IFERROR(VLOOKUP($K429,Ene!$H$5:$R$791,10,FALSE),0)  + IFERROR(VLOOKUP($K429,Ene!$H$5:$R$791,11,FALSE),0)</f>
        <v>1</v>
      </c>
      <c r="O429" s="171">
        <f>IFERROR(VLOOKUP($K429,Feb!$H$5:$R$791,10,FALSE),0)  + IFERROR(VLOOKUP($K429,Feb!$H$5:$R$791,11,FALSE),0)</f>
        <v>2</v>
      </c>
      <c r="P429" s="171">
        <f>IFERROR(VLOOKUP($K429,Mar!$H$5:$R$791,10,FALSE),0)  + IFERROR(VLOOKUP($K429,Mar!$H$5:$R$791,11,FALSE),0)</f>
        <v>0</v>
      </c>
      <c r="Q429" s="171">
        <f>IFERROR(VLOOKUP($K429,Abr!$H$5:$R$791,10,FALSE),0)  + IFERROR(VLOOKUP($K429,Abr!$H$5:$R$791,11,FALSE),0)</f>
        <v>0</v>
      </c>
      <c r="R429" s="171">
        <f>IFERROR(VLOOKUP($K429,May!$H$5:$R$791,10,FALSE),0)  + IFERROR(VLOOKUP($K429,May!$H$5:$R$791,11,FALSE),0)</f>
        <v>0</v>
      </c>
      <c r="S429" s="171">
        <f>IFERROR(VLOOKUP($K429,Jun!$H$5:$R$791,10,FALSE),0)  + IFERROR(VLOOKUP($K429,Jun!$H$5:$R$791,11,FALSE),0)</f>
        <v>0</v>
      </c>
      <c r="T429" s="171">
        <f>IFERROR(VLOOKUP($K429,Jul!$H$5:$R$791,10,FALSE),0)  + IFERROR(VLOOKUP($K429,Jul!$H$5:$R$791,11,FALSE),0)</f>
        <v>0</v>
      </c>
      <c r="U429" s="171">
        <f>IFERROR(VLOOKUP($K429,Ago!$H$5:$R$791,10,FALSE),0)  + IFERROR(VLOOKUP($K429,Ago!$H$5:$R$791,11,FALSE),0)</f>
        <v>0</v>
      </c>
      <c r="V429" s="171">
        <f>IFERROR(VLOOKUP($K429,Set!$H$5:$R$791,10,FALSE),0)  + IFERROR(VLOOKUP($K429,Set!$H$5:$R$791,11,FALSE),0)</f>
        <v>0</v>
      </c>
      <c r="W429" s="171">
        <f>IFERROR(VLOOKUP($K429,Oct!$H$5:$R$791,10,FALSE),0)  + IFERROR(VLOOKUP($K429,Oct!$H$5:$R$791,11,FALSE),0)</f>
        <v>0</v>
      </c>
      <c r="X429" s="171">
        <f>IFERROR(VLOOKUP($K429,Nov!$H$5:$R$791,10,FALSE),0)  + IFERROR(VLOOKUP($K429,Nov!$H$5:$R$791,11,FALSE),0)</f>
        <v>0</v>
      </c>
      <c r="Y429" s="171">
        <f>IFERROR(VLOOKUP($K429,Dic!$H$5:$R$791,10,FALSE),0)  + IFERROR(VLOOKUP($K429,Dic!$H$5:$R$791,11,FALSE),0)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IFERROR(VLOOKUP($K430,Metas!$D$4:$V$477,19,FALSE),0)</f>
        <v>0</v>
      </c>
      <c r="N430" s="171">
        <f>IFERROR(VLOOKUP($K430,Ene!$H$5:$R$791,10,FALSE),0)  + IFERROR(VLOOKUP($K430,Ene!$H$5:$R$791,11,FALSE),0)</f>
        <v>0</v>
      </c>
      <c r="O430" s="171">
        <f>IFERROR(VLOOKUP($K430,Feb!$H$5:$R$791,10,FALSE),0)  + IFERROR(VLOOKUP($K430,Feb!$H$5:$R$791,11,FALSE),0)</f>
        <v>0</v>
      </c>
      <c r="P430" s="171">
        <f>IFERROR(VLOOKUP($K430,Mar!$H$5:$R$791,10,FALSE),0)  + IFERROR(VLOOKUP($K430,Mar!$H$5:$R$791,11,FALSE),0)</f>
        <v>0</v>
      </c>
      <c r="Q430" s="171">
        <f>IFERROR(VLOOKUP($K430,Abr!$H$5:$R$791,10,FALSE),0)  + IFERROR(VLOOKUP($K430,Abr!$H$5:$R$791,11,FALSE),0)</f>
        <v>0</v>
      </c>
      <c r="R430" s="171">
        <f>IFERROR(VLOOKUP($K430,May!$H$5:$R$791,10,FALSE),0)  + IFERROR(VLOOKUP($K430,May!$H$5:$R$791,11,FALSE),0)</f>
        <v>0</v>
      </c>
      <c r="S430" s="171">
        <f>IFERROR(VLOOKUP($K430,Jun!$H$5:$R$791,10,FALSE),0)  + IFERROR(VLOOKUP($K430,Jun!$H$5:$R$791,11,FALSE),0)</f>
        <v>0</v>
      </c>
      <c r="T430" s="171">
        <f>IFERROR(VLOOKUP($K430,Jul!$H$5:$R$791,10,FALSE),0)  + IFERROR(VLOOKUP($K430,Jul!$H$5:$R$791,11,FALSE),0)</f>
        <v>0</v>
      </c>
      <c r="U430" s="171">
        <f>IFERROR(VLOOKUP($K430,Ago!$H$5:$R$791,10,FALSE),0)  + IFERROR(VLOOKUP($K430,Ago!$H$5:$R$791,11,FALSE),0)</f>
        <v>0</v>
      </c>
      <c r="V430" s="171">
        <f>IFERROR(VLOOKUP($K430,Set!$H$5:$R$791,10,FALSE),0)  + IFERROR(VLOOKUP($K430,Set!$H$5:$R$791,11,FALSE),0)</f>
        <v>0</v>
      </c>
      <c r="W430" s="171">
        <f>IFERROR(VLOOKUP($K430,Oct!$H$5:$R$791,10,FALSE),0)  + IFERROR(VLOOKUP($K430,Oct!$H$5:$R$791,11,FALSE),0)</f>
        <v>0</v>
      </c>
      <c r="X430" s="171">
        <f>IFERROR(VLOOKUP($K430,Nov!$H$5:$R$791,10,FALSE),0)  + IFERROR(VLOOKUP($K430,Nov!$H$5:$R$791,11,FALSE),0)</f>
        <v>0</v>
      </c>
      <c r="Y430" s="171">
        <f>IFERROR(VLOOKUP($K430,Dic!$H$5:$R$791,10,FALSE),0)  + IFERROR(VLOOKUP($K430,Dic!$H$5:$R$791,11,FALSE),0)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IFERROR(VLOOKUP($K431,Metas!$D$4:$V$477,19,FALSE),0)</f>
        <v>140</v>
      </c>
      <c r="N431" s="171">
        <f>IFERROR(VLOOKUP($K431,Ene!$H$5:$R$791,10,FALSE),0)  + IFERROR(VLOOKUP($K431,Ene!$H$5:$R$791,11,FALSE),0)</f>
        <v>9</v>
      </c>
      <c r="O431" s="171">
        <f>IFERROR(VLOOKUP($K431,Feb!$H$5:$R$791,10,FALSE),0)  + IFERROR(VLOOKUP($K431,Feb!$H$5:$R$791,11,FALSE),0)</f>
        <v>2</v>
      </c>
      <c r="P431" s="171">
        <f>IFERROR(VLOOKUP($K431,Mar!$H$5:$R$791,10,FALSE),0)  + IFERROR(VLOOKUP($K431,Mar!$H$5:$R$791,11,FALSE),0)</f>
        <v>6</v>
      </c>
      <c r="Q431" s="171">
        <f>IFERROR(VLOOKUP($K431,Abr!$H$5:$R$791,10,FALSE),0)  + IFERROR(VLOOKUP($K431,Abr!$H$5:$R$791,11,FALSE),0)</f>
        <v>0</v>
      </c>
      <c r="R431" s="171">
        <f>IFERROR(VLOOKUP($K431,May!$H$5:$R$791,10,FALSE),0)  + IFERROR(VLOOKUP($K431,May!$H$5:$R$791,11,FALSE),0)</f>
        <v>0</v>
      </c>
      <c r="S431" s="171">
        <f>IFERROR(VLOOKUP($K431,Jun!$H$5:$R$791,10,FALSE),0)  + IFERROR(VLOOKUP($K431,Jun!$H$5:$R$791,11,FALSE),0)</f>
        <v>0</v>
      </c>
      <c r="T431" s="171">
        <f>IFERROR(VLOOKUP($K431,Jul!$H$5:$R$791,10,FALSE),0)  + IFERROR(VLOOKUP($K431,Jul!$H$5:$R$791,11,FALSE),0)</f>
        <v>0</v>
      </c>
      <c r="U431" s="171">
        <f>IFERROR(VLOOKUP($K431,Ago!$H$5:$R$791,10,FALSE),0)  + IFERROR(VLOOKUP($K431,Ago!$H$5:$R$791,11,FALSE),0)</f>
        <v>0</v>
      </c>
      <c r="V431" s="171">
        <f>IFERROR(VLOOKUP($K431,Set!$H$5:$R$791,10,FALSE),0)  + IFERROR(VLOOKUP($K431,Set!$H$5:$R$791,11,FALSE),0)</f>
        <v>0</v>
      </c>
      <c r="W431" s="171">
        <f>IFERROR(VLOOKUP($K431,Oct!$H$5:$R$791,10,FALSE),0)  + IFERROR(VLOOKUP($K431,Oct!$H$5:$R$791,11,FALSE),0)</f>
        <v>0</v>
      </c>
      <c r="X431" s="171">
        <f>IFERROR(VLOOKUP($K431,Nov!$H$5:$R$791,10,FALSE),0)  + IFERROR(VLOOKUP($K431,Nov!$H$5:$R$791,11,FALSE),0)</f>
        <v>0</v>
      </c>
      <c r="Y431" s="171">
        <f>IFERROR(VLOOKUP($K431,Dic!$H$5:$R$791,10,FALSE),0)  + IFERROR(VLOOKUP($K431,Dic!$H$5:$R$791,11,FALSE),0)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IFERROR(VLOOKUP($K432,Metas!$D$4:$V$477,19,FALSE),0)</f>
        <v>0</v>
      </c>
      <c r="N432" s="171">
        <f>IFERROR(VLOOKUP($K432,Ene!$H$5:$R$791,10,FALSE),0)  + IFERROR(VLOOKUP($K432,Ene!$H$5:$R$791,11,FALSE),0)</f>
        <v>0</v>
      </c>
      <c r="O432" s="171">
        <f>IFERROR(VLOOKUP($K432,Feb!$H$5:$R$791,10,FALSE),0)  + IFERROR(VLOOKUP($K432,Feb!$H$5:$R$791,11,FALSE),0)</f>
        <v>1</v>
      </c>
      <c r="P432" s="171">
        <f>IFERROR(VLOOKUP($K432,Mar!$H$5:$R$791,10,FALSE),0)  + IFERROR(VLOOKUP($K432,Mar!$H$5:$R$791,11,FALSE),0)</f>
        <v>2</v>
      </c>
      <c r="Q432" s="171">
        <f>IFERROR(VLOOKUP($K432,Abr!$H$5:$R$791,10,FALSE),0)  + IFERROR(VLOOKUP($K432,Abr!$H$5:$R$791,11,FALSE),0)</f>
        <v>0</v>
      </c>
      <c r="R432" s="171">
        <f>IFERROR(VLOOKUP($K432,May!$H$5:$R$791,10,FALSE),0)  + IFERROR(VLOOKUP($K432,May!$H$5:$R$791,11,FALSE),0)</f>
        <v>0</v>
      </c>
      <c r="S432" s="171">
        <f>IFERROR(VLOOKUP($K432,Jun!$H$5:$R$791,10,FALSE),0)  + IFERROR(VLOOKUP($K432,Jun!$H$5:$R$791,11,FALSE),0)</f>
        <v>0</v>
      </c>
      <c r="T432" s="171">
        <f>IFERROR(VLOOKUP($K432,Jul!$H$5:$R$791,10,FALSE),0)  + IFERROR(VLOOKUP($K432,Jul!$H$5:$R$791,11,FALSE),0)</f>
        <v>0</v>
      </c>
      <c r="U432" s="171">
        <f>IFERROR(VLOOKUP($K432,Ago!$H$5:$R$791,10,FALSE),0)  + IFERROR(VLOOKUP($K432,Ago!$H$5:$R$791,11,FALSE),0)</f>
        <v>0</v>
      </c>
      <c r="V432" s="171">
        <f>IFERROR(VLOOKUP($K432,Set!$H$5:$R$791,10,FALSE),0)  + IFERROR(VLOOKUP($K432,Set!$H$5:$R$791,11,FALSE),0)</f>
        <v>0</v>
      </c>
      <c r="W432" s="171">
        <f>IFERROR(VLOOKUP($K432,Oct!$H$5:$R$791,10,FALSE),0)  + IFERROR(VLOOKUP($K432,Oct!$H$5:$R$791,11,FALSE),0)</f>
        <v>0</v>
      </c>
      <c r="X432" s="171">
        <f>IFERROR(VLOOKUP($K432,Nov!$H$5:$R$791,10,FALSE),0)  + IFERROR(VLOOKUP($K432,Nov!$H$5:$R$791,11,FALSE),0)</f>
        <v>0</v>
      </c>
      <c r="Y432" s="171">
        <f>IFERROR(VLOOKUP($K432,Dic!$H$5:$R$791,10,FALSE),0)  + IFERROR(VLOOKUP($K432,Dic!$H$5:$R$791,11,FALSE),0)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IFERROR(VLOOKUP($K433,Metas!$D$4:$V$477,19,FALSE),0)</f>
        <v>67</v>
      </c>
      <c r="N433" s="171">
        <f>IFERROR(VLOOKUP($K433,Ene!$H$5:$R$791,10,FALSE),0)  + IFERROR(VLOOKUP($K433,Ene!$H$5:$R$791,11,FALSE),0)</f>
        <v>4</v>
      </c>
      <c r="O433" s="171">
        <f>IFERROR(VLOOKUP($K433,Feb!$H$5:$R$791,10,FALSE),0)  + IFERROR(VLOOKUP($K433,Feb!$H$5:$R$791,11,FALSE),0)</f>
        <v>8</v>
      </c>
      <c r="P433" s="171">
        <f>IFERROR(VLOOKUP($K433,Mar!$H$5:$R$791,10,FALSE),0)  + IFERROR(VLOOKUP($K433,Mar!$H$5:$R$791,11,FALSE),0)</f>
        <v>2</v>
      </c>
      <c r="Q433" s="171">
        <f>IFERROR(VLOOKUP($K433,Abr!$H$5:$R$791,10,FALSE),0)  + IFERROR(VLOOKUP($K433,Abr!$H$5:$R$791,11,FALSE),0)</f>
        <v>0</v>
      </c>
      <c r="R433" s="171">
        <f>IFERROR(VLOOKUP($K433,May!$H$5:$R$791,10,FALSE),0)  + IFERROR(VLOOKUP($K433,May!$H$5:$R$791,11,FALSE),0)</f>
        <v>0</v>
      </c>
      <c r="S433" s="171">
        <f>IFERROR(VLOOKUP($K433,Jun!$H$5:$R$791,10,FALSE),0)  + IFERROR(VLOOKUP($K433,Jun!$H$5:$R$791,11,FALSE),0)</f>
        <v>0</v>
      </c>
      <c r="T433" s="171">
        <f>IFERROR(VLOOKUP($K433,Jul!$H$5:$R$791,10,FALSE),0)  + IFERROR(VLOOKUP($K433,Jul!$H$5:$R$791,11,FALSE),0)</f>
        <v>0</v>
      </c>
      <c r="U433" s="171">
        <f>IFERROR(VLOOKUP($K433,Ago!$H$5:$R$791,10,FALSE),0)  + IFERROR(VLOOKUP($K433,Ago!$H$5:$R$791,11,FALSE),0)</f>
        <v>0</v>
      </c>
      <c r="V433" s="171">
        <f>IFERROR(VLOOKUP($K433,Set!$H$5:$R$791,10,FALSE),0)  + IFERROR(VLOOKUP($K433,Set!$H$5:$R$791,11,FALSE),0)</f>
        <v>0</v>
      </c>
      <c r="W433" s="171">
        <f>IFERROR(VLOOKUP($K433,Oct!$H$5:$R$791,10,FALSE),0)  + IFERROR(VLOOKUP($K433,Oct!$H$5:$R$791,11,FALSE),0)</f>
        <v>0</v>
      </c>
      <c r="X433" s="171">
        <f>IFERROR(VLOOKUP($K433,Nov!$H$5:$R$791,10,FALSE),0)  + IFERROR(VLOOKUP($K433,Nov!$H$5:$R$791,11,FALSE),0)</f>
        <v>0</v>
      </c>
      <c r="Y433" s="171">
        <f>IFERROR(VLOOKUP($K433,Dic!$H$5:$R$791,10,FALSE),0)  + IFERROR(VLOOKUP($K433,Dic!$H$5:$R$791,11,FALSE),0)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IFERROR(VLOOKUP($K434,Metas!$D$4:$V$477,19,FALSE),0)</f>
        <v>60</v>
      </c>
      <c r="N434" s="171">
        <f>IFERROR(VLOOKUP($K434,Ene!$H$5:$R$791,10,FALSE),0)  + IFERROR(VLOOKUP($K434,Ene!$H$5:$R$791,11,FALSE),0)</f>
        <v>4</v>
      </c>
      <c r="O434" s="171">
        <f>IFERROR(VLOOKUP($K434,Feb!$H$5:$R$791,10,FALSE),0)  + IFERROR(VLOOKUP($K434,Feb!$H$5:$R$791,11,FALSE),0)</f>
        <v>1</v>
      </c>
      <c r="P434" s="171">
        <f>IFERROR(VLOOKUP($K434,Mar!$H$5:$R$791,10,FALSE),0)  + IFERROR(VLOOKUP($K434,Mar!$H$5:$R$791,11,FALSE),0)</f>
        <v>5</v>
      </c>
      <c r="Q434" s="171">
        <f>IFERROR(VLOOKUP($K434,Abr!$H$5:$R$791,10,FALSE),0)  + IFERROR(VLOOKUP($K434,Abr!$H$5:$R$791,11,FALSE),0)</f>
        <v>0</v>
      </c>
      <c r="R434" s="171">
        <f>IFERROR(VLOOKUP($K434,May!$H$5:$R$791,10,FALSE),0)  + IFERROR(VLOOKUP($K434,May!$H$5:$R$791,11,FALSE),0)</f>
        <v>0</v>
      </c>
      <c r="S434" s="171">
        <f>IFERROR(VLOOKUP($K434,Jun!$H$5:$R$791,10,FALSE),0)  + IFERROR(VLOOKUP($K434,Jun!$H$5:$R$791,11,FALSE),0)</f>
        <v>0</v>
      </c>
      <c r="T434" s="171">
        <f>IFERROR(VLOOKUP($K434,Jul!$H$5:$R$791,10,FALSE),0)  + IFERROR(VLOOKUP($K434,Jul!$H$5:$R$791,11,FALSE),0)</f>
        <v>0</v>
      </c>
      <c r="U434" s="171">
        <f>IFERROR(VLOOKUP($K434,Ago!$H$5:$R$791,10,FALSE),0)  + IFERROR(VLOOKUP($K434,Ago!$H$5:$R$791,11,FALSE),0)</f>
        <v>0</v>
      </c>
      <c r="V434" s="171">
        <f>IFERROR(VLOOKUP($K434,Set!$H$5:$R$791,10,FALSE),0)  + IFERROR(VLOOKUP($K434,Set!$H$5:$R$791,11,FALSE),0)</f>
        <v>0</v>
      </c>
      <c r="W434" s="171">
        <f>IFERROR(VLOOKUP($K434,Oct!$H$5:$R$791,10,FALSE),0)  + IFERROR(VLOOKUP($K434,Oct!$H$5:$R$791,11,FALSE),0)</f>
        <v>0</v>
      </c>
      <c r="X434" s="171">
        <f>IFERROR(VLOOKUP($K434,Nov!$H$5:$R$791,10,FALSE),0)  + IFERROR(VLOOKUP($K434,Nov!$H$5:$R$791,11,FALSE),0)</f>
        <v>0</v>
      </c>
      <c r="Y434" s="171">
        <f>IFERROR(VLOOKUP($K434,Dic!$H$5:$R$791,10,FALSE),0)  + IFERROR(VLOOKUP($K434,Dic!$H$5:$R$791,11,FALSE),0)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IFERROR(VLOOKUP($K435,Metas!$D$4:$V$477,19,FALSE),0)</f>
        <v>65</v>
      </c>
      <c r="N435" s="171">
        <f>IFERROR(VLOOKUP($K435,Ene!$H$5:$R$791,10,FALSE),0)  + IFERROR(VLOOKUP($K435,Ene!$H$5:$R$791,11,FALSE),0)</f>
        <v>1</v>
      </c>
      <c r="O435" s="171">
        <f>IFERROR(VLOOKUP($K435,Feb!$H$5:$R$791,10,FALSE),0)  + IFERROR(VLOOKUP($K435,Feb!$H$5:$R$791,11,FALSE),0)</f>
        <v>0</v>
      </c>
      <c r="P435" s="171">
        <f>IFERROR(VLOOKUP($K435,Mar!$H$5:$R$791,10,FALSE),0)  + IFERROR(VLOOKUP($K435,Mar!$H$5:$R$791,11,FALSE),0)</f>
        <v>0</v>
      </c>
      <c r="Q435" s="171">
        <f>IFERROR(VLOOKUP($K435,Abr!$H$5:$R$791,10,FALSE),0)  + IFERROR(VLOOKUP($K435,Abr!$H$5:$R$791,11,FALSE),0)</f>
        <v>0</v>
      </c>
      <c r="R435" s="171">
        <f>IFERROR(VLOOKUP($K435,May!$H$5:$R$791,10,FALSE),0)  + IFERROR(VLOOKUP($K435,May!$H$5:$R$791,11,FALSE),0)</f>
        <v>0</v>
      </c>
      <c r="S435" s="171">
        <f>IFERROR(VLOOKUP($K435,Jun!$H$5:$R$791,10,FALSE),0)  + IFERROR(VLOOKUP($K435,Jun!$H$5:$R$791,11,FALSE),0)</f>
        <v>0</v>
      </c>
      <c r="T435" s="171">
        <f>IFERROR(VLOOKUP($K435,Jul!$H$5:$R$791,10,FALSE),0)  + IFERROR(VLOOKUP($K435,Jul!$H$5:$R$791,11,FALSE),0)</f>
        <v>0</v>
      </c>
      <c r="U435" s="171">
        <f>IFERROR(VLOOKUP($K435,Ago!$H$5:$R$791,10,FALSE),0)  + IFERROR(VLOOKUP($K435,Ago!$H$5:$R$791,11,FALSE),0)</f>
        <v>0</v>
      </c>
      <c r="V435" s="171">
        <f>IFERROR(VLOOKUP($K435,Set!$H$5:$R$791,10,FALSE),0)  + IFERROR(VLOOKUP($K435,Set!$H$5:$R$791,11,FALSE),0)</f>
        <v>0</v>
      </c>
      <c r="W435" s="171">
        <f>IFERROR(VLOOKUP($K435,Oct!$H$5:$R$791,10,FALSE),0)  + IFERROR(VLOOKUP($K435,Oct!$H$5:$R$791,11,FALSE),0)</f>
        <v>0</v>
      </c>
      <c r="X435" s="171">
        <f>IFERROR(VLOOKUP($K435,Nov!$H$5:$R$791,10,FALSE),0)  + IFERROR(VLOOKUP($K435,Nov!$H$5:$R$791,11,FALSE),0)</f>
        <v>0</v>
      </c>
      <c r="Y435" s="171">
        <f>IFERROR(VLOOKUP($K435,Dic!$H$5:$R$791,10,FALSE),0)  + IFERROR(VLOOKUP($K435,Dic!$H$5:$R$791,11,FALSE),0)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IFERROR(VLOOKUP($K436,Metas!$D$4:$V$477,19,FALSE),0)</f>
        <v>0</v>
      </c>
      <c r="N436" s="171">
        <f>IFERROR(VLOOKUP($K436,Ene!$H$5:$R$791,10,FALSE),0)  + IFERROR(VLOOKUP($K436,Ene!$H$5:$R$791,11,FALSE),0)</f>
        <v>0</v>
      </c>
      <c r="O436" s="171">
        <f>IFERROR(VLOOKUP($K436,Feb!$H$5:$R$791,10,FALSE),0)  + IFERROR(VLOOKUP($K436,Feb!$H$5:$R$791,11,FALSE),0)</f>
        <v>0</v>
      </c>
      <c r="P436" s="171">
        <f>IFERROR(VLOOKUP($K436,Mar!$H$5:$R$791,10,FALSE),0)  + IFERROR(VLOOKUP($K436,Mar!$H$5:$R$791,11,FALSE),0)</f>
        <v>0</v>
      </c>
      <c r="Q436" s="171">
        <f>IFERROR(VLOOKUP($K436,Abr!$H$5:$R$791,10,FALSE),0)  + IFERROR(VLOOKUP($K436,Abr!$H$5:$R$791,11,FALSE),0)</f>
        <v>0</v>
      </c>
      <c r="R436" s="171">
        <f>IFERROR(VLOOKUP($K436,May!$H$5:$R$791,10,FALSE),0)  + IFERROR(VLOOKUP($K436,May!$H$5:$R$791,11,FALSE),0)</f>
        <v>0</v>
      </c>
      <c r="S436" s="171">
        <f>IFERROR(VLOOKUP($K436,Jun!$H$5:$R$791,10,FALSE),0)  + IFERROR(VLOOKUP($K436,Jun!$H$5:$R$791,11,FALSE),0)</f>
        <v>0</v>
      </c>
      <c r="T436" s="171">
        <f>IFERROR(VLOOKUP($K436,Jul!$H$5:$R$791,10,FALSE),0)  + IFERROR(VLOOKUP($K436,Jul!$H$5:$R$791,11,FALSE),0)</f>
        <v>0</v>
      </c>
      <c r="U436" s="171">
        <f>IFERROR(VLOOKUP($K436,Ago!$H$5:$R$791,10,FALSE),0)  + IFERROR(VLOOKUP($K436,Ago!$H$5:$R$791,11,FALSE),0)</f>
        <v>0</v>
      </c>
      <c r="V436" s="171">
        <f>IFERROR(VLOOKUP($K436,Set!$H$5:$R$791,10,FALSE),0)  + IFERROR(VLOOKUP($K436,Set!$H$5:$R$791,11,FALSE),0)</f>
        <v>0</v>
      </c>
      <c r="W436" s="171">
        <f>IFERROR(VLOOKUP($K436,Oct!$H$5:$R$791,10,FALSE),0)  + IFERROR(VLOOKUP($K436,Oct!$H$5:$R$791,11,FALSE),0)</f>
        <v>0</v>
      </c>
      <c r="X436" s="171">
        <f>IFERROR(VLOOKUP($K436,Nov!$H$5:$R$791,10,FALSE),0)  + IFERROR(VLOOKUP($K436,Nov!$H$5:$R$791,11,FALSE),0)</f>
        <v>0</v>
      </c>
      <c r="Y436" s="171">
        <f>IFERROR(VLOOKUP($K436,Dic!$H$5:$R$791,10,FALSE),0)  + IFERROR(VLOOKUP($K436,Dic!$H$5:$R$791,11,FALSE),0)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IFERROR(VLOOKUP($K437,Metas!$D$4:$V$477,19,FALSE),0)</f>
        <v>0</v>
      </c>
      <c r="N437" s="171">
        <f>IFERROR(VLOOKUP($K437,Ene!$H$5:$R$791,10,FALSE),0)  + IFERROR(VLOOKUP($K437,Ene!$H$5:$R$791,11,FALSE),0)</f>
        <v>0</v>
      </c>
      <c r="O437" s="171">
        <f>IFERROR(VLOOKUP($K437,Feb!$H$5:$R$791,10,FALSE),0)  + IFERROR(VLOOKUP($K437,Feb!$H$5:$R$791,11,FALSE),0)</f>
        <v>0</v>
      </c>
      <c r="P437" s="171">
        <f>IFERROR(VLOOKUP($K437,Mar!$H$5:$R$791,10,FALSE),0)  + IFERROR(VLOOKUP($K437,Mar!$H$5:$R$791,11,FALSE),0)</f>
        <v>0</v>
      </c>
      <c r="Q437" s="171">
        <f>IFERROR(VLOOKUP($K437,Abr!$H$5:$R$791,10,FALSE),0)  + IFERROR(VLOOKUP($K437,Abr!$H$5:$R$791,11,FALSE),0)</f>
        <v>0</v>
      </c>
      <c r="R437" s="171">
        <f>IFERROR(VLOOKUP($K437,May!$H$5:$R$791,10,FALSE),0)  + IFERROR(VLOOKUP($K437,May!$H$5:$R$791,11,FALSE),0)</f>
        <v>0</v>
      </c>
      <c r="S437" s="171">
        <f>IFERROR(VLOOKUP($K437,Jun!$H$5:$R$791,10,FALSE),0)  + IFERROR(VLOOKUP($K437,Jun!$H$5:$R$791,11,FALSE),0)</f>
        <v>0</v>
      </c>
      <c r="T437" s="171">
        <f>IFERROR(VLOOKUP($K437,Jul!$H$5:$R$791,10,FALSE),0)  + IFERROR(VLOOKUP($K437,Jul!$H$5:$R$791,11,FALSE),0)</f>
        <v>0</v>
      </c>
      <c r="U437" s="171">
        <f>IFERROR(VLOOKUP($K437,Ago!$H$5:$R$791,10,FALSE),0)  + IFERROR(VLOOKUP($K437,Ago!$H$5:$R$791,11,FALSE),0)</f>
        <v>0</v>
      </c>
      <c r="V437" s="171">
        <f>IFERROR(VLOOKUP($K437,Set!$H$5:$R$791,10,FALSE),0)  + IFERROR(VLOOKUP($K437,Set!$H$5:$R$791,11,FALSE),0)</f>
        <v>0</v>
      </c>
      <c r="W437" s="171">
        <f>IFERROR(VLOOKUP($K437,Oct!$H$5:$R$791,10,FALSE),0)  + IFERROR(VLOOKUP($K437,Oct!$H$5:$R$791,11,FALSE),0)</f>
        <v>0</v>
      </c>
      <c r="X437" s="171">
        <f>IFERROR(VLOOKUP($K437,Nov!$H$5:$R$791,10,FALSE),0)  + IFERROR(VLOOKUP($K437,Nov!$H$5:$R$791,11,FALSE),0)</f>
        <v>0</v>
      </c>
      <c r="Y437" s="171">
        <f>IFERROR(VLOOKUP($K437,Dic!$H$5:$R$791,10,FALSE),0)  + IFERROR(VLOOKUP($K437,Dic!$H$5:$R$791,11,FALSE),0)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IFERROR(VLOOKUP($K438,Metas!$D$4:$V$477,19,FALSE),0)</f>
        <v>0</v>
      </c>
      <c r="N438" s="171">
        <f>IFERROR(VLOOKUP($K438,Ene!$H$5:$R$791,10,FALSE),0)  + IFERROR(VLOOKUP($K438,Ene!$H$5:$R$791,11,FALSE),0)</f>
        <v>0</v>
      </c>
      <c r="O438" s="171">
        <f>IFERROR(VLOOKUP($K438,Feb!$H$5:$R$791,10,FALSE),0)  + IFERROR(VLOOKUP($K438,Feb!$H$5:$R$791,11,FALSE),0)</f>
        <v>0</v>
      </c>
      <c r="P438" s="171">
        <f>IFERROR(VLOOKUP($K438,Mar!$H$5:$R$791,10,FALSE),0)  + IFERROR(VLOOKUP($K438,Mar!$H$5:$R$791,11,FALSE),0)</f>
        <v>0</v>
      </c>
      <c r="Q438" s="171">
        <f>IFERROR(VLOOKUP($K438,Abr!$H$5:$R$791,10,FALSE),0)  + IFERROR(VLOOKUP($K438,Abr!$H$5:$R$791,11,FALSE),0)</f>
        <v>0</v>
      </c>
      <c r="R438" s="171">
        <f>IFERROR(VLOOKUP($K438,May!$H$5:$R$791,10,FALSE),0)  + IFERROR(VLOOKUP($K438,May!$H$5:$R$791,11,FALSE),0)</f>
        <v>0</v>
      </c>
      <c r="S438" s="171">
        <f>IFERROR(VLOOKUP($K438,Jun!$H$5:$R$791,10,FALSE),0)  + IFERROR(VLOOKUP($K438,Jun!$H$5:$R$791,11,FALSE),0)</f>
        <v>0</v>
      </c>
      <c r="T438" s="171">
        <f>IFERROR(VLOOKUP($K438,Jul!$H$5:$R$791,10,FALSE),0)  + IFERROR(VLOOKUP($K438,Jul!$H$5:$R$791,11,FALSE),0)</f>
        <v>0</v>
      </c>
      <c r="U438" s="171">
        <f>IFERROR(VLOOKUP($K438,Ago!$H$5:$R$791,10,FALSE),0)  + IFERROR(VLOOKUP($K438,Ago!$H$5:$R$791,11,FALSE),0)</f>
        <v>0</v>
      </c>
      <c r="V438" s="171">
        <f>IFERROR(VLOOKUP($K438,Set!$H$5:$R$791,10,FALSE),0)  + IFERROR(VLOOKUP($K438,Set!$H$5:$R$791,11,FALSE),0)</f>
        <v>0</v>
      </c>
      <c r="W438" s="171">
        <f>IFERROR(VLOOKUP($K438,Oct!$H$5:$R$791,10,FALSE),0)  + IFERROR(VLOOKUP($K438,Oct!$H$5:$R$791,11,FALSE),0)</f>
        <v>0</v>
      </c>
      <c r="X438" s="171">
        <f>IFERROR(VLOOKUP($K438,Nov!$H$5:$R$791,10,FALSE),0)  + IFERROR(VLOOKUP($K438,Nov!$H$5:$R$791,11,FALSE),0)</f>
        <v>0</v>
      </c>
      <c r="Y438" s="171">
        <f>IFERROR(VLOOKUP($K438,Dic!$H$5:$R$791,10,FALSE),0)  + IFERROR(VLOOKUP($K438,Dic!$H$5:$R$791,11,FALSE),0)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IFERROR(VLOOKUP($K439,Metas!$D$4:$V$477,19,FALSE),0)</f>
        <v>0</v>
      </c>
      <c r="N439" s="171">
        <f>IFERROR(VLOOKUP($K439,Ene!$H$5:$R$791,10,FALSE),0)  + IFERROR(VLOOKUP($K439,Ene!$H$5:$R$791,11,FALSE),0)</f>
        <v>0</v>
      </c>
      <c r="O439" s="171">
        <f>IFERROR(VLOOKUP($K439,Feb!$H$5:$R$791,10,FALSE),0)  + IFERROR(VLOOKUP($K439,Feb!$H$5:$R$791,11,FALSE),0)</f>
        <v>0</v>
      </c>
      <c r="P439" s="171">
        <f>IFERROR(VLOOKUP($K439,Mar!$H$5:$R$791,10,FALSE),0)  + IFERROR(VLOOKUP($K439,Mar!$H$5:$R$791,11,FALSE),0)</f>
        <v>0</v>
      </c>
      <c r="Q439" s="171">
        <f>IFERROR(VLOOKUP($K439,Abr!$H$5:$R$791,10,FALSE),0)  + IFERROR(VLOOKUP($K439,Abr!$H$5:$R$791,11,FALSE),0)</f>
        <v>0</v>
      </c>
      <c r="R439" s="171">
        <f>IFERROR(VLOOKUP($K439,May!$H$5:$R$791,10,FALSE),0)  + IFERROR(VLOOKUP($K439,May!$H$5:$R$791,11,FALSE),0)</f>
        <v>0</v>
      </c>
      <c r="S439" s="171">
        <f>IFERROR(VLOOKUP($K439,Jun!$H$5:$R$791,10,FALSE),0)  + IFERROR(VLOOKUP($K439,Jun!$H$5:$R$791,11,FALSE),0)</f>
        <v>0</v>
      </c>
      <c r="T439" s="171">
        <f>IFERROR(VLOOKUP($K439,Jul!$H$5:$R$791,10,FALSE),0)  + IFERROR(VLOOKUP($K439,Jul!$H$5:$R$791,11,FALSE),0)</f>
        <v>0</v>
      </c>
      <c r="U439" s="171">
        <f>IFERROR(VLOOKUP($K439,Ago!$H$5:$R$791,10,FALSE),0)  + IFERROR(VLOOKUP($K439,Ago!$H$5:$R$791,11,FALSE),0)</f>
        <v>0</v>
      </c>
      <c r="V439" s="171">
        <f>IFERROR(VLOOKUP($K439,Set!$H$5:$R$791,10,FALSE),0)  + IFERROR(VLOOKUP($K439,Set!$H$5:$R$791,11,FALSE),0)</f>
        <v>0</v>
      </c>
      <c r="W439" s="171">
        <f>IFERROR(VLOOKUP($K439,Oct!$H$5:$R$791,10,FALSE),0)  + IFERROR(VLOOKUP($K439,Oct!$H$5:$R$791,11,FALSE),0)</f>
        <v>0</v>
      </c>
      <c r="X439" s="171">
        <f>IFERROR(VLOOKUP($K439,Nov!$H$5:$R$791,10,FALSE),0)  + IFERROR(VLOOKUP($K439,Nov!$H$5:$R$791,11,FALSE),0)</f>
        <v>0</v>
      </c>
      <c r="Y439" s="171">
        <f>IFERROR(VLOOKUP($K439,Dic!$H$5:$R$791,10,FALSE),0)  + IFERROR(VLOOKUP($K439,Dic!$H$5:$R$791,11,FALSE),0)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IFERROR(VLOOKUP($K440,Metas!$D$4:$V$477,19,FALSE),0)</f>
        <v>0</v>
      </c>
      <c r="N440" s="171">
        <f>IFERROR(VLOOKUP($K440,Ene!$H$5:$R$791,10,FALSE),0)  + IFERROR(VLOOKUP($K440,Ene!$H$5:$R$791,11,FALSE),0)</f>
        <v>0</v>
      </c>
      <c r="O440" s="171">
        <f>IFERROR(VLOOKUP($K440,Feb!$H$5:$R$791,10,FALSE),0)  + IFERROR(VLOOKUP($K440,Feb!$H$5:$R$791,11,FALSE),0)</f>
        <v>0</v>
      </c>
      <c r="P440" s="171">
        <f>IFERROR(VLOOKUP($K440,Mar!$H$5:$R$791,10,FALSE),0)  + IFERROR(VLOOKUP($K440,Mar!$H$5:$R$791,11,FALSE),0)</f>
        <v>0</v>
      </c>
      <c r="Q440" s="171">
        <f>IFERROR(VLOOKUP($K440,Abr!$H$5:$R$791,10,FALSE),0)  + IFERROR(VLOOKUP($K440,Abr!$H$5:$R$791,11,FALSE),0)</f>
        <v>0</v>
      </c>
      <c r="R440" s="171">
        <f>IFERROR(VLOOKUP($K440,May!$H$5:$R$791,10,FALSE),0)  + IFERROR(VLOOKUP($K440,May!$H$5:$R$791,11,FALSE),0)</f>
        <v>0</v>
      </c>
      <c r="S440" s="171">
        <f>IFERROR(VLOOKUP($K440,Jun!$H$5:$R$791,10,FALSE),0)  + IFERROR(VLOOKUP($K440,Jun!$H$5:$R$791,11,FALSE),0)</f>
        <v>0</v>
      </c>
      <c r="T440" s="171">
        <f>IFERROR(VLOOKUP($K440,Jul!$H$5:$R$791,10,FALSE),0)  + IFERROR(VLOOKUP($K440,Jul!$H$5:$R$791,11,FALSE),0)</f>
        <v>0</v>
      </c>
      <c r="U440" s="171">
        <f>IFERROR(VLOOKUP($K440,Ago!$H$5:$R$791,10,FALSE),0)  + IFERROR(VLOOKUP($K440,Ago!$H$5:$R$791,11,FALSE),0)</f>
        <v>0</v>
      </c>
      <c r="V440" s="171">
        <f>IFERROR(VLOOKUP($K440,Set!$H$5:$R$791,10,FALSE),0)  + IFERROR(VLOOKUP($K440,Set!$H$5:$R$791,11,FALSE),0)</f>
        <v>0</v>
      </c>
      <c r="W440" s="171">
        <f>IFERROR(VLOOKUP($K440,Oct!$H$5:$R$791,10,FALSE),0)  + IFERROR(VLOOKUP($K440,Oct!$H$5:$R$791,11,FALSE),0)</f>
        <v>0</v>
      </c>
      <c r="X440" s="171">
        <f>IFERROR(VLOOKUP($K440,Nov!$H$5:$R$791,10,FALSE),0)  + IFERROR(VLOOKUP($K440,Nov!$H$5:$R$791,11,FALSE),0)</f>
        <v>0</v>
      </c>
      <c r="Y440" s="171">
        <f>IFERROR(VLOOKUP($K440,Dic!$H$5:$R$791,10,FALSE),0)  + IFERROR(VLOOKUP($K440,Dic!$H$5:$R$791,11,FALSE),0)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IFERROR(VLOOKUP($K441,Metas!$D$4:$V$477,19,FALSE),0)</f>
        <v>0</v>
      </c>
      <c r="N441" s="171">
        <f>IFERROR(VLOOKUP($K441,Ene!$H$5:$R$791,10,FALSE),0)  + IFERROR(VLOOKUP($K441,Ene!$H$5:$R$791,11,FALSE),0)</f>
        <v>0</v>
      </c>
      <c r="O441" s="171">
        <f>IFERROR(VLOOKUP($K441,Feb!$H$5:$R$791,10,FALSE),0)  + IFERROR(VLOOKUP($K441,Feb!$H$5:$R$791,11,FALSE),0)</f>
        <v>0</v>
      </c>
      <c r="P441" s="171">
        <f>IFERROR(VLOOKUP($K441,Mar!$H$5:$R$791,10,FALSE),0)  + IFERROR(VLOOKUP($K441,Mar!$H$5:$R$791,11,FALSE),0)</f>
        <v>0</v>
      </c>
      <c r="Q441" s="171">
        <f>IFERROR(VLOOKUP($K441,Abr!$H$5:$R$791,10,FALSE),0)  + IFERROR(VLOOKUP($K441,Abr!$H$5:$R$791,11,FALSE),0)</f>
        <v>0</v>
      </c>
      <c r="R441" s="171">
        <f>IFERROR(VLOOKUP($K441,May!$H$5:$R$791,10,FALSE),0)  + IFERROR(VLOOKUP($K441,May!$H$5:$R$791,11,FALSE),0)</f>
        <v>0</v>
      </c>
      <c r="S441" s="171">
        <f>IFERROR(VLOOKUP($K441,Jun!$H$5:$R$791,10,FALSE),0)  + IFERROR(VLOOKUP($K441,Jun!$H$5:$R$791,11,FALSE),0)</f>
        <v>0</v>
      </c>
      <c r="T441" s="171">
        <f>IFERROR(VLOOKUP($K441,Jul!$H$5:$R$791,10,FALSE),0)  + IFERROR(VLOOKUP($K441,Jul!$H$5:$R$791,11,FALSE),0)</f>
        <v>0</v>
      </c>
      <c r="U441" s="171">
        <f>IFERROR(VLOOKUP($K441,Ago!$H$5:$R$791,10,FALSE),0)  + IFERROR(VLOOKUP($K441,Ago!$H$5:$R$791,11,FALSE),0)</f>
        <v>0</v>
      </c>
      <c r="V441" s="171">
        <f>IFERROR(VLOOKUP($K441,Set!$H$5:$R$791,10,FALSE),0)  + IFERROR(VLOOKUP($K441,Set!$H$5:$R$791,11,FALSE),0)</f>
        <v>0</v>
      </c>
      <c r="W441" s="171">
        <f>IFERROR(VLOOKUP($K441,Oct!$H$5:$R$791,10,FALSE),0)  + IFERROR(VLOOKUP($K441,Oct!$H$5:$R$791,11,FALSE),0)</f>
        <v>0</v>
      </c>
      <c r="X441" s="171">
        <f>IFERROR(VLOOKUP($K441,Nov!$H$5:$R$791,10,FALSE),0)  + IFERROR(VLOOKUP($K441,Nov!$H$5:$R$791,11,FALSE),0)</f>
        <v>0</v>
      </c>
      <c r="Y441" s="171">
        <f>IFERROR(VLOOKUP($K441,Dic!$H$5:$R$791,10,FALSE),0)  + IFERROR(VLOOKUP($K441,Dic!$H$5:$R$791,11,FALSE),0)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IFERROR(VLOOKUP($K442,Metas!$D$4:$V$477,19,FALSE),0)</f>
        <v>85</v>
      </c>
      <c r="N442" s="171">
        <f>IFERROR(VLOOKUP($K442,Ene!$H$5:$R$791,10,FALSE),0)  + IFERROR(VLOOKUP($K442,Ene!$H$5:$R$791,11,FALSE),0)</f>
        <v>0</v>
      </c>
      <c r="O442" s="171">
        <f>IFERROR(VLOOKUP($K442,Feb!$H$5:$R$791,10,FALSE),0)  + IFERROR(VLOOKUP($K442,Feb!$H$5:$R$791,11,FALSE),0)</f>
        <v>4</v>
      </c>
      <c r="P442" s="171">
        <f>IFERROR(VLOOKUP($K442,Mar!$H$5:$R$791,10,FALSE),0)  + IFERROR(VLOOKUP($K442,Mar!$H$5:$R$791,11,FALSE),0)</f>
        <v>6</v>
      </c>
      <c r="Q442" s="171">
        <f>IFERROR(VLOOKUP($K442,Abr!$H$5:$R$791,10,FALSE),0)  + IFERROR(VLOOKUP($K442,Abr!$H$5:$R$791,11,FALSE),0)</f>
        <v>0</v>
      </c>
      <c r="R442" s="171">
        <f>IFERROR(VLOOKUP($K442,May!$H$5:$R$791,10,FALSE),0)  + IFERROR(VLOOKUP($K442,May!$H$5:$R$791,11,FALSE),0)</f>
        <v>0</v>
      </c>
      <c r="S442" s="171">
        <f>IFERROR(VLOOKUP($K442,Jun!$H$5:$R$791,10,FALSE),0)  + IFERROR(VLOOKUP($K442,Jun!$H$5:$R$791,11,FALSE),0)</f>
        <v>0</v>
      </c>
      <c r="T442" s="171">
        <f>IFERROR(VLOOKUP($K442,Jul!$H$5:$R$791,10,FALSE),0)  + IFERROR(VLOOKUP($K442,Jul!$H$5:$R$791,11,FALSE),0)</f>
        <v>0</v>
      </c>
      <c r="U442" s="171">
        <f>IFERROR(VLOOKUP($K442,Ago!$H$5:$R$791,10,FALSE),0)  + IFERROR(VLOOKUP($K442,Ago!$H$5:$R$791,11,FALSE),0)</f>
        <v>0</v>
      </c>
      <c r="V442" s="171">
        <f>IFERROR(VLOOKUP($K442,Set!$H$5:$R$791,10,FALSE),0)  + IFERROR(VLOOKUP($K442,Set!$H$5:$R$791,11,FALSE),0)</f>
        <v>0</v>
      </c>
      <c r="W442" s="171">
        <f>IFERROR(VLOOKUP($K442,Oct!$H$5:$R$791,10,FALSE),0)  + IFERROR(VLOOKUP($K442,Oct!$H$5:$R$791,11,FALSE),0)</f>
        <v>0</v>
      </c>
      <c r="X442" s="171">
        <f>IFERROR(VLOOKUP($K442,Nov!$H$5:$R$791,10,FALSE),0)  + IFERROR(VLOOKUP($K442,Nov!$H$5:$R$791,11,FALSE),0)</f>
        <v>0</v>
      </c>
      <c r="Y442" s="171">
        <f>IFERROR(VLOOKUP($K442,Dic!$H$5:$R$791,10,FALSE),0)  + IFERROR(VLOOKUP($K442,Dic!$H$5:$R$791,11,FALSE),0)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IFERROR(VLOOKUP($K443,Metas!$D$4:$V$477,19,FALSE),0)</f>
        <v>0</v>
      </c>
      <c r="N443" s="171">
        <f>IFERROR(VLOOKUP($K443,Ene!$H$5:$R$791,10,FALSE),0)  + IFERROR(VLOOKUP($K443,Ene!$H$5:$R$791,11,FALSE),0)</f>
        <v>0</v>
      </c>
      <c r="O443" s="171">
        <f>IFERROR(VLOOKUP($K443,Feb!$H$5:$R$791,10,FALSE),0)  + IFERROR(VLOOKUP($K443,Feb!$H$5:$R$791,11,FALSE),0)</f>
        <v>0</v>
      </c>
      <c r="P443" s="171">
        <f>IFERROR(VLOOKUP($K443,Mar!$H$5:$R$791,10,FALSE),0)  + IFERROR(VLOOKUP($K443,Mar!$H$5:$R$791,11,FALSE),0)</f>
        <v>0</v>
      </c>
      <c r="Q443" s="171">
        <f>IFERROR(VLOOKUP($K443,Abr!$H$5:$R$791,10,FALSE),0)  + IFERROR(VLOOKUP($K443,Abr!$H$5:$R$791,11,FALSE),0)</f>
        <v>0</v>
      </c>
      <c r="R443" s="171">
        <f>IFERROR(VLOOKUP($K443,May!$H$5:$R$791,10,FALSE),0)  + IFERROR(VLOOKUP($K443,May!$H$5:$R$791,11,FALSE),0)</f>
        <v>0</v>
      </c>
      <c r="S443" s="171">
        <f>IFERROR(VLOOKUP($K443,Jun!$H$5:$R$791,10,FALSE),0)  + IFERROR(VLOOKUP($K443,Jun!$H$5:$R$791,11,FALSE),0)</f>
        <v>0</v>
      </c>
      <c r="T443" s="171">
        <f>IFERROR(VLOOKUP($K443,Jul!$H$5:$R$791,10,FALSE),0)  + IFERROR(VLOOKUP($K443,Jul!$H$5:$R$791,11,FALSE),0)</f>
        <v>0</v>
      </c>
      <c r="U443" s="171">
        <f>IFERROR(VLOOKUP($K443,Ago!$H$5:$R$791,10,FALSE),0)  + IFERROR(VLOOKUP($K443,Ago!$H$5:$R$791,11,FALSE),0)</f>
        <v>0</v>
      </c>
      <c r="V443" s="171">
        <f>IFERROR(VLOOKUP($K443,Set!$H$5:$R$791,10,FALSE),0)  + IFERROR(VLOOKUP($K443,Set!$H$5:$R$791,11,FALSE),0)</f>
        <v>0</v>
      </c>
      <c r="W443" s="171">
        <f>IFERROR(VLOOKUP($K443,Oct!$H$5:$R$791,10,FALSE),0)  + IFERROR(VLOOKUP($K443,Oct!$H$5:$R$791,11,FALSE),0)</f>
        <v>0</v>
      </c>
      <c r="X443" s="171">
        <f>IFERROR(VLOOKUP($K443,Nov!$H$5:$R$791,10,FALSE),0)  + IFERROR(VLOOKUP($K443,Nov!$H$5:$R$791,11,FALSE),0)</f>
        <v>0</v>
      </c>
      <c r="Y443" s="171">
        <f>IFERROR(VLOOKUP($K443,Dic!$H$5:$R$791,10,FALSE),0)  + IFERROR(VLOOKUP($K443,Dic!$H$5:$R$791,11,FALSE),0)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IFERROR(VLOOKUP($K444,Metas!$D$4:$V$477,19,FALSE),0)</f>
        <v>0</v>
      </c>
      <c r="N444" s="171">
        <f>IFERROR(VLOOKUP($K444,Ene!$H$5:$R$791,10,FALSE),0)  + IFERROR(VLOOKUP($K444,Ene!$H$5:$R$791,11,FALSE),0)</f>
        <v>0</v>
      </c>
      <c r="O444" s="171">
        <f>IFERROR(VLOOKUP($K444,Feb!$H$5:$R$791,10,FALSE),0)  + IFERROR(VLOOKUP($K444,Feb!$H$5:$R$791,11,FALSE),0)</f>
        <v>0</v>
      </c>
      <c r="P444" s="171">
        <f>IFERROR(VLOOKUP($K444,Mar!$H$5:$R$791,10,FALSE),0)  + IFERROR(VLOOKUP($K444,Mar!$H$5:$R$791,11,FALSE),0)</f>
        <v>0</v>
      </c>
      <c r="Q444" s="171">
        <f>IFERROR(VLOOKUP($K444,Abr!$H$5:$R$791,10,FALSE),0)  + IFERROR(VLOOKUP($K444,Abr!$H$5:$R$791,11,FALSE),0)</f>
        <v>0</v>
      </c>
      <c r="R444" s="171">
        <f>IFERROR(VLOOKUP($K444,May!$H$5:$R$791,10,FALSE),0)  + IFERROR(VLOOKUP($K444,May!$H$5:$R$791,11,FALSE),0)</f>
        <v>0</v>
      </c>
      <c r="S444" s="171">
        <f>IFERROR(VLOOKUP($K444,Jun!$H$5:$R$791,10,FALSE),0)  + IFERROR(VLOOKUP($K444,Jun!$H$5:$R$791,11,FALSE),0)</f>
        <v>0</v>
      </c>
      <c r="T444" s="171">
        <f>IFERROR(VLOOKUP($K444,Jul!$H$5:$R$791,10,FALSE),0)  + IFERROR(VLOOKUP($K444,Jul!$H$5:$R$791,11,FALSE),0)</f>
        <v>0</v>
      </c>
      <c r="U444" s="171">
        <f>IFERROR(VLOOKUP($K444,Ago!$H$5:$R$791,10,FALSE),0)  + IFERROR(VLOOKUP($K444,Ago!$H$5:$R$791,11,FALSE),0)</f>
        <v>0</v>
      </c>
      <c r="V444" s="171">
        <f>IFERROR(VLOOKUP($K444,Set!$H$5:$R$791,10,FALSE),0)  + IFERROR(VLOOKUP($K444,Set!$H$5:$R$791,11,FALSE),0)</f>
        <v>0</v>
      </c>
      <c r="W444" s="171">
        <f>IFERROR(VLOOKUP($K444,Oct!$H$5:$R$791,10,FALSE),0)  + IFERROR(VLOOKUP($K444,Oct!$H$5:$R$791,11,FALSE),0)</f>
        <v>0</v>
      </c>
      <c r="X444" s="171">
        <f>IFERROR(VLOOKUP($K444,Nov!$H$5:$R$791,10,FALSE),0)  + IFERROR(VLOOKUP($K444,Nov!$H$5:$R$791,11,FALSE),0)</f>
        <v>0</v>
      </c>
      <c r="Y444" s="171">
        <f>IFERROR(VLOOKUP($K444,Dic!$H$5:$R$791,10,FALSE),0)  + IFERROR(VLOOKUP($K444,Dic!$H$5:$R$791,11,FALSE),0)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IFERROR(VLOOKUP($K445,Metas!$D$4:$V$477,19,FALSE),0)</f>
        <v>0</v>
      </c>
      <c r="N445" s="171">
        <f>IFERROR(VLOOKUP($K445,Ene!$H$5:$R$791,10,FALSE),0)  + IFERROR(VLOOKUP($K445,Ene!$H$5:$R$791,11,FALSE),0)</f>
        <v>0</v>
      </c>
      <c r="O445" s="171">
        <f>IFERROR(VLOOKUP($K445,Feb!$H$5:$R$791,10,FALSE),0)  + IFERROR(VLOOKUP($K445,Feb!$H$5:$R$791,11,FALSE),0)</f>
        <v>0</v>
      </c>
      <c r="P445" s="171">
        <f>IFERROR(VLOOKUP($K445,Mar!$H$5:$R$791,10,FALSE),0)  + IFERROR(VLOOKUP($K445,Mar!$H$5:$R$791,11,FALSE),0)</f>
        <v>0</v>
      </c>
      <c r="Q445" s="171">
        <f>IFERROR(VLOOKUP($K445,Abr!$H$5:$R$791,10,FALSE),0)  + IFERROR(VLOOKUP($K445,Abr!$H$5:$R$791,11,FALSE),0)</f>
        <v>0</v>
      </c>
      <c r="R445" s="171">
        <f>IFERROR(VLOOKUP($K445,May!$H$5:$R$791,10,FALSE),0)  + IFERROR(VLOOKUP($K445,May!$H$5:$R$791,11,FALSE),0)</f>
        <v>0</v>
      </c>
      <c r="S445" s="171">
        <f>IFERROR(VLOOKUP($K445,Jun!$H$5:$R$791,10,FALSE),0)  + IFERROR(VLOOKUP($K445,Jun!$H$5:$R$791,11,FALSE),0)</f>
        <v>0</v>
      </c>
      <c r="T445" s="171">
        <f>IFERROR(VLOOKUP($K445,Jul!$H$5:$R$791,10,FALSE),0)  + IFERROR(VLOOKUP($K445,Jul!$H$5:$R$791,11,FALSE),0)</f>
        <v>0</v>
      </c>
      <c r="U445" s="171">
        <f>IFERROR(VLOOKUP($K445,Ago!$H$5:$R$791,10,FALSE),0)  + IFERROR(VLOOKUP($K445,Ago!$H$5:$R$791,11,FALSE),0)</f>
        <v>0</v>
      </c>
      <c r="V445" s="171">
        <f>IFERROR(VLOOKUP($K445,Set!$H$5:$R$791,10,FALSE),0)  + IFERROR(VLOOKUP($K445,Set!$H$5:$R$791,11,FALSE),0)</f>
        <v>0</v>
      </c>
      <c r="W445" s="171">
        <f>IFERROR(VLOOKUP($K445,Oct!$H$5:$R$791,10,FALSE),0)  + IFERROR(VLOOKUP($K445,Oct!$H$5:$R$791,11,FALSE),0)</f>
        <v>0</v>
      </c>
      <c r="X445" s="171">
        <f>IFERROR(VLOOKUP($K445,Nov!$H$5:$R$791,10,FALSE),0)  + IFERROR(VLOOKUP($K445,Nov!$H$5:$R$791,11,FALSE),0)</f>
        <v>0</v>
      </c>
      <c r="Y445" s="171">
        <f>IFERROR(VLOOKUP($K445,Dic!$H$5:$R$791,10,FALSE),0)  + IFERROR(VLOOKUP($K445,Dic!$H$5:$R$791,11,FALSE),0)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IFERROR(VLOOKUP($K446,Metas!$D$4:$V$477,19,FALSE),0)</f>
        <v>0</v>
      </c>
      <c r="N446" s="171">
        <f>IFERROR(VLOOKUP($K446,Ene!$H$5:$R$791,10,FALSE),0)  + IFERROR(VLOOKUP($K446,Ene!$H$5:$R$791,11,FALSE),0)</f>
        <v>0</v>
      </c>
      <c r="O446" s="171">
        <f>IFERROR(VLOOKUP($K446,Feb!$H$5:$R$791,10,FALSE),0)  + IFERROR(VLOOKUP($K446,Feb!$H$5:$R$791,11,FALSE),0)</f>
        <v>1</v>
      </c>
      <c r="P446" s="171">
        <f>IFERROR(VLOOKUP($K446,Mar!$H$5:$R$791,10,FALSE),0)  + IFERROR(VLOOKUP($K446,Mar!$H$5:$R$791,11,FALSE),0)</f>
        <v>0</v>
      </c>
      <c r="Q446" s="171">
        <f>IFERROR(VLOOKUP($K446,Abr!$H$5:$R$791,10,FALSE),0)  + IFERROR(VLOOKUP($K446,Abr!$H$5:$R$791,11,FALSE),0)</f>
        <v>0</v>
      </c>
      <c r="R446" s="171">
        <f>IFERROR(VLOOKUP($K446,May!$H$5:$R$791,10,FALSE),0)  + IFERROR(VLOOKUP($K446,May!$H$5:$R$791,11,FALSE),0)</f>
        <v>0</v>
      </c>
      <c r="S446" s="171">
        <f>IFERROR(VLOOKUP($K446,Jun!$H$5:$R$791,10,FALSE),0)  + IFERROR(VLOOKUP($K446,Jun!$H$5:$R$791,11,FALSE),0)</f>
        <v>0</v>
      </c>
      <c r="T446" s="171">
        <f>IFERROR(VLOOKUP($K446,Jul!$H$5:$R$791,10,FALSE),0)  + IFERROR(VLOOKUP($K446,Jul!$H$5:$R$791,11,FALSE),0)</f>
        <v>0</v>
      </c>
      <c r="U446" s="171">
        <f>IFERROR(VLOOKUP($K446,Ago!$H$5:$R$791,10,FALSE),0)  + IFERROR(VLOOKUP($K446,Ago!$H$5:$R$791,11,FALSE),0)</f>
        <v>0</v>
      </c>
      <c r="V446" s="171">
        <f>IFERROR(VLOOKUP($K446,Set!$H$5:$R$791,10,FALSE),0)  + IFERROR(VLOOKUP($K446,Set!$H$5:$R$791,11,FALSE),0)</f>
        <v>0</v>
      </c>
      <c r="W446" s="171">
        <f>IFERROR(VLOOKUP($K446,Oct!$H$5:$R$791,10,FALSE),0)  + IFERROR(VLOOKUP($K446,Oct!$H$5:$R$791,11,FALSE),0)</f>
        <v>0</v>
      </c>
      <c r="X446" s="171">
        <f>IFERROR(VLOOKUP($K446,Nov!$H$5:$R$791,10,FALSE),0)  + IFERROR(VLOOKUP($K446,Nov!$H$5:$R$791,11,FALSE),0)</f>
        <v>0</v>
      </c>
      <c r="Y446" s="171">
        <f>IFERROR(VLOOKUP($K446,Dic!$H$5:$R$791,10,FALSE),0)  + IFERROR(VLOOKUP($K446,Dic!$H$5:$R$791,11,FALSE),0)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IFERROR(VLOOKUP($K447,Metas!$D$4:$V$477,19,FALSE),0)</f>
        <v>0</v>
      </c>
      <c r="N447" s="171">
        <f>IFERROR(VLOOKUP($K447,Ene!$H$5:$R$791,10,FALSE),0)  + IFERROR(VLOOKUP($K447,Ene!$H$5:$R$791,11,FALSE),0)</f>
        <v>0</v>
      </c>
      <c r="O447" s="171">
        <f>IFERROR(VLOOKUP($K447,Feb!$H$5:$R$791,10,FALSE),0)  + IFERROR(VLOOKUP($K447,Feb!$H$5:$R$791,11,FALSE),0)</f>
        <v>0</v>
      </c>
      <c r="P447" s="171">
        <f>IFERROR(VLOOKUP($K447,Mar!$H$5:$R$791,10,FALSE),0)  + IFERROR(VLOOKUP($K447,Mar!$H$5:$R$791,11,FALSE),0)</f>
        <v>0</v>
      </c>
      <c r="Q447" s="171">
        <f>IFERROR(VLOOKUP($K447,Abr!$H$5:$R$791,10,FALSE),0)  + IFERROR(VLOOKUP($K447,Abr!$H$5:$R$791,11,FALSE),0)</f>
        <v>0</v>
      </c>
      <c r="R447" s="171">
        <f>IFERROR(VLOOKUP($K447,May!$H$5:$R$791,10,FALSE),0)  + IFERROR(VLOOKUP($K447,May!$H$5:$R$791,11,FALSE),0)</f>
        <v>0</v>
      </c>
      <c r="S447" s="171">
        <f>IFERROR(VLOOKUP($K447,Jun!$H$5:$R$791,10,FALSE),0)  + IFERROR(VLOOKUP($K447,Jun!$H$5:$R$791,11,FALSE),0)</f>
        <v>0</v>
      </c>
      <c r="T447" s="171">
        <f>IFERROR(VLOOKUP($K447,Jul!$H$5:$R$791,10,FALSE),0)  + IFERROR(VLOOKUP($K447,Jul!$H$5:$R$791,11,FALSE),0)</f>
        <v>0</v>
      </c>
      <c r="U447" s="171">
        <f>IFERROR(VLOOKUP($K447,Ago!$H$5:$R$791,10,FALSE),0)  + IFERROR(VLOOKUP($K447,Ago!$H$5:$R$791,11,FALSE),0)</f>
        <v>0</v>
      </c>
      <c r="V447" s="171">
        <f>IFERROR(VLOOKUP($K447,Set!$H$5:$R$791,10,FALSE),0)  + IFERROR(VLOOKUP($K447,Set!$H$5:$R$791,11,FALSE),0)</f>
        <v>0</v>
      </c>
      <c r="W447" s="171">
        <f>IFERROR(VLOOKUP($K447,Oct!$H$5:$R$791,10,FALSE),0)  + IFERROR(VLOOKUP($K447,Oct!$H$5:$R$791,11,FALSE),0)</f>
        <v>0</v>
      </c>
      <c r="X447" s="171">
        <f>IFERROR(VLOOKUP($K447,Nov!$H$5:$R$791,10,FALSE),0)  + IFERROR(VLOOKUP($K447,Nov!$H$5:$R$791,11,FALSE),0)</f>
        <v>0</v>
      </c>
      <c r="Y447" s="171">
        <f>IFERROR(VLOOKUP($K447,Dic!$H$5:$R$791,10,FALSE),0)  + IFERROR(VLOOKUP($K447,Dic!$H$5:$R$791,11,FALSE),0)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IFERROR(VLOOKUP($K448,Metas!$D$4:$V$477,19,FALSE),0)</f>
        <v>0</v>
      </c>
      <c r="N448" s="171">
        <f>IFERROR(VLOOKUP($K448,Ene!$H$5:$R$791,10,FALSE),0)  + IFERROR(VLOOKUP($K448,Ene!$H$5:$R$791,11,FALSE),0)</f>
        <v>0</v>
      </c>
      <c r="O448" s="171">
        <f>IFERROR(VLOOKUP($K448,Feb!$H$5:$R$791,10,FALSE),0)  + IFERROR(VLOOKUP($K448,Feb!$H$5:$R$791,11,FALSE),0)</f>
        <v>0</v>
      </c>
      <c r="P448" s="171">
        <f>IFERROR(VLOOKUP($K448,Mar!$H$5:$R$791,10,FALSE),0)  + IFERROR(VLOOKUP($K448,Mar!$H$5:$R$791,11,FALSE),0)</f>
        <v>0</v>
      </c>
      <c r="Q448" s="171">
        <f>IFERROR(VLOOKUP($K448,Abr!$H$5:$R$791,10,FALSE),0)  + IFERROR(VLOOKUP($K448,Abr!$H$5:$R$791,11,FALSE),0)</f>
        <v>0</v>
      </c>
      <c r="R448" s="171">
        <f>IFERROR(VLOOKUP($K448,May!$H$5:$R$791,10,FALSE),0)  + IFERROR(VLOOKUP($K448,May!$H$5:$R$791,11,FALSE),0)</f>
        <v>0</v>
      </c>
      <c r="S448" s="171">
        <f>IFERROR(VLOOKUP($K448,Jun!$H$5:$R$791,10,FALSE),0)  + IFERROR(VLOOKUP($K448,Jun!$H$5:$R$791,11,FALSE),0)</f>
        <v>0</v>
      </c>
      <c r="T448" s="171">
        <f>IFERROR(VLOOKUP($K448,Jul!$H$5:$R$791,10,FALSE),0)  + IFERROR(VLOOKUP($K448,Jul!$H$5:$R$791,11,FALSE),0)</f>
        <v>0</v>
      </c>
      <c r="U448" s="171">
        <f>IFERROR(VLOOKUP($K448,Ago!$H$5:$R$791,10,FALSE),0)  + IFERROR(VLOOKUP($K448,Ago!$H$5:$R$791,11,FALSE),0)</f>
        <v>0</v>
      </c>
      <c r="V448" s="171">
        <f>IFERROR(VLOOKUP($K448,Set!$H$5:$R$791,10,FALSE),0)  + IFERROR(VLOOKUP($K448,Set!$H$5:$R$791,11,FALSE),0)</f>
        <v>0</v>
      </c>
      <c r="W448" s="171">
        <f>IFERROR(VLOOKUP($K448,Oct!$H$5:$R$791,10,FALSE),0)  + IFERROR(VLOOKUP($K448,Oct!$H$5:$R$791,11,FALSE),0)</f>
        <v>0</v>
      </c>
      <c r="X448" s="171">
        <f>IFERROR(VLOOKUP($K448,Nov!$H$5:$R$791,10,FALSE),0)  + IFERROR(VLOOKUP($K448,Nov!$H$5:$R$791,11,FALSE),0)</f>
        <v>0</v>
      </c>
      <c r="Y448" s="171">
        <f>IFERROR(VLOOKUP($K448,Dic!$H$5:$R$791,10,FALSE),0)  + IFERROR(VLOOKUP($K448,Dic!$H$5:$R$791,11,FALSE),0)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IFERROR(VLOOKUP($K449,Metas!$D$4:$V$477,19,FALSE),0)</f>
        <v>0</v>
      </c>
      <c r="N449" s="171">
        <f>IFERROR(VLOOKUP($K449,Ene!$H$5:$R$791,10,FALSE),0)  + IFERROR(VLOOKUP($K449,Ene!$H$5:$R$791,11,FALSE),0)</f>
        <v>0</v>
      </c>
      <c r="O449" s="171">
        <f>IFERROR(VLOOKUP($K449,Feb!$H$5:$R$791,10,FALSE),0)  + IFERROR(VLOOKUP($K449,Feb!$H$5:$R$791,11,FALSE),0)</f>
        <v>0</v>
      </c>
      <c r="P449" s="171">
        <f>IFERROR(VLOOKUP($K449,Mar!$H$5:$R$791,10,FALSE),0)  + IFERROR(VLOOKUP($K449,Mar!$H$5:$R$791,11,FALSE),0)</f>
        <v>0</v>
      </c>
      <c r="Q449" s="171">
        <f>IFERROR(VLOOKUP($K449,Abr!$H$5:$R$791,10,FALSE),0)  + IFERROR(VLOOKUP($K449,Abr!$H$5:$R$791,11,FALSE),0)</f>
        <v>0</v>
      </c>
      <c r="R449" s="171">
        <f>IFERROR(VLOOKUP($K449,May!$H$5:$R$791,10,FALSE),0)  + IFERROR(VLOOKUP($K449,May!$H$5:$R$791,11,FALSE),0)</f>
        <v>0</v>
      </c>
      <c r="S449" s="171">
        <f>IFERROR(VLOOKUP($K449,Jun!$H$5:$R$791,10,FALSE),0)  + IFERROR(VLOOKUP($K449,Jun!$H$5:$R$791,11,FALSE),0)</f>
        <v>0</v>
      </c>
      <c r="T449" s="171">
        <f>IFERROR(VLOOKUP($K449,Jul!$H$5:$R$791,10,FALSE),0)  + IFERROR(VLOOKUP($K449,Jul!$H$5:$R$791,11,FALSE),0)</f>
        <v>0</v>
      </c>
      <c r="U449" s="171">
        <f>IFERROR(VLOOKUP($K449,Ago!$H$5:$R$791,10,FALSE),0)  + IFERROR(VLOOKUP($K449,Ago!$H$5:$R$791,11,FALSE),0)</f>
        <v>0</v>
      </c>
      <c r="V449" s="171">
        <f>IFERROR(VLOOKUP($K449,Set!$H$5:$R$791,10,FALSE),0)  + IFERROR(VLOOKUP($K449,Set!$H$5:$R$791,11,FALSE),0)</f>
        <v>0</v>
      </c>
      <c r="W449" s="171">
        <f>IFERROR(VLOOKUP($K449,Oct!$H$5:$R$791,10,FALSE),0)  + IFERROR(VLOOKUP($K449,Oct!$H$5:$R$791,11,FALSE),0)</f>
        <v>0</v>
      </c>
      <c r="X449" s="171">
        <f>IFERROR(VLOOKUP($K449,Nov!$H$5:$R$791,10,FALSE),0)  + IFERROR(VLOOKUP($K449,Nov!$H$5:$R$791,11,FALSE),0)</f>
        <v>0</v>
      </c>
      <c r="Y449" s="171">
        <f>IFERROR(VLOOKUP($K449,Dic!$H$5:$R$791,10,FALSE),0)  + IFERROR(VLOOKUP($K449,Dic!$H$5:$R$791,11,FALSE),0)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IFERROR(VLOOKUP($K450,Metas!$D$4:$V$477,19,FALSE),0)</f>
        <v>0</v>
      </c>
      <c r="N450" s="171">
        <f>IFERROR(VLOOKUP($K450,Ene!$H$5:$R$791,10,FALSE),0)  + IFERROR(VLOOKUP($K450,Ene!$H$5:$R$791,11,FALSE),0)</f>
        <v>0</v>
      </c>
      <c r="O450" s="171">
        <f>IFERROR(VLOOKUP($K450,Feb!$H$5:$R$791,10,FALSE),0)  + IFERROR(VLOOKUP($K450,Feb!$H$5:$R$791,11,FALSE),0)</f>
        <v>0</v>
      </c>
      <c r="P450" s="171">
        <f>IFERROR(VLOOKUP($K450,Mar!$H$5:$R$791,10,FALSE),0)  + IFERROR(VLOOKUP($K450,Mar!$H$5:$R$791,11,FALSE),0)</f>
        <v>0</v>
      </c>
      <c r="Q450" s="171">
        <f>IFERROR(VLOOKUP($K450,Abr!$H$5:$R$791,10,FALSE),0)  + IFERROR(VLOOKUP($K450,Abr!$H$5:$R$791,11,FALSE),0)</f>
        <v>0</v>
      </c>
      <c r="R450" s="171">
        <f>IFERROR(VLOOKUP($K450,May!$H$5:$R$791,10,FALSE),0)  + IFERROR(VLOOKUP($K450,May!$H$5:$R$791,11,FALSE),0)</f>
        <v>0</v>
      </c>
      <c r="S450" s="171">
        <f>IFERROR(VLOOKUP($K450,Jun!$H$5:$R$791,10,FALSE),0)  + IFERROR(VLOOKUP($K450,Jun!$H$5:$R$791,11,FALSE),0)</f>
        <v>0</v>
      </c>
      <c r="T450" s="171">
        <f>IFERROR(VLOOKUP($K450,Jul!$H$5:$R$791,10,FALSE),0)  + IFERROR(VLOOKUP($K450,Jul!$H$5:$R$791,11,FALSE),0)</f>
        <v>0</v>
      </c>
      <c r="U450" s="171">
        <f>IFERROR(VLOOKUP($K450,Ago!$H$5:$R$791,10,FALSE),0)  + IFERROR(VLOOKUP($K450,Ago!$H$5:$R$791,11,FALSE),0)</f>
        <v>0</v>
      </c>
      <c r="V450" s="171">
        <f>IFERROR(VLOOKUP($K450,Set!$H$5:$R$791,10,FALSE),0)  + IFERROR(VLOOKUP($K450,Set!$H$5:$R$791,11,FALSE),0)</f>
        <v>0</v>
      </c>
      <c r="W450" s="171">
        <f>IFERROR(VLOOKUP($K450,Oct!$H$5:$R$791,10,FALSE),0)  + IFERROR(VLOOKUP($K450,Oct!$H$5:$R$791,11,FALSE),0)</f>
        <v>0</v>
      </c>
      <c r="X450" s="171">
        <f>IFERROR(VLOOKUP($K450,Nov!$H$5:$R$791,10,FALSE),0)  + IFERROR(VLOOKUP($K450,Nov!$H$5:$R$791,11,FALSE),0)</f>
        <v>0</v>
      </c>
      <c r="Y450" s="171">
        <f>IFERROR(VLOOKUP($K450,Dic!$H$5:$R$791,10,FALSE),0)  + IFERROR(VLOOKUP($K450,Dic!$H$5:$R$791,11,FALSE),0)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IFERROR(VLOOKUP($K451,Metas!$D$4:$V$477,19,FALSE),0)</f>
        <v>0</v>
      </c>
      <c r="N451" s="171">
        <f>IFERROR(VLOOKUP($K451,Ene!$H$5:$R$791,10,FALSE),0)  + IFERROR(VLOOKUP($K451,Ene!$H$5:$R$791,11,FALSE),0)</f>
        <v>0</v>
      </c>
      <c r="O451" s="171">
        <f>IFERROR(VLOOKUP($K451,Feb!$H$5:$R$791,10,FALSE),0)  + IFERROR(VLOOKUP($K451,Feb!$H$5:$R$791,11,FALSE),0)</f>
        <v>0</v>
      </c>
      <c r="P451" s="171">
        <f>IFERROR(VLOOKUP($K451,Mar!$H$5:$R$791,10,FALSE),0)  + IFERROR(VLOOKUP($K451,Mar!$H$5:$R$791,11,FALSE),0)</f>
        <v>0</v>
      </c>
      <c r="Q451" s="171">
        <f>IFERROR(VLOOKUP($K451,Abr!$H$5:$R$791,10,FALSE),0)  + IFERROR(VLOOKUP($K451,Abr!$H$5:$R$791,11,FALSE),0)</f>
        <v>0</v>
      </c>
      <c r="R451" s="171">
        <f>IFERROR(VLOOKUP($K451,May!$H$5:$R$791,10,FALSE),0)  + IFERROR(VLOOKUP($K451,May!$H$5:$R$791,11,FALSE),0)</f>
        <v>0</v>
      </c>
      <c r="S451" s="171">
        <f>IFERROR(VLOOKUP($K451,Jun!$H$5:$R$791,10,FALSE),0)  + IFERROR(VLOOKUP($K451,Jun!$H$5:$R$791,11,FALSE),0)</f>
        <v>0</v>
      </c>
      <c r="T451" s="171">
        <f>IFERROR(VLOOKUP($K451,Jul!$H$5:$R$791,10,FALSE),0)  + IFERROR(VLOOKUP($K451,Jul!$H$5:$R$791,11,FALSE),0)</f>
        <v>0</v>
      </c>
      <c r="U451" s="171">
        <f>IFERROR(VLOOKUP($K451,Ago!$H$5:$R$791,10,FALSE),0)  + IFERROR(VLOOKUP($K451,Ago!$H$5:$R$791,11,FALSE),0)</f>
        <v>0</v>
      </c>
      <c r="V451" s="171">
        <f>IFERROR(VLOOKUP($K451,Set!$H$5:$R$791,10,FALSE),0)  + IFERROR(VLOOKUP($K451,Set!$H$5:$R$791,11,FALSE),0)</f>
        <v>0</v>
      </c>
      <c r="W451" s="171">
        <f>IFERROR(VLOOKUP($K451,Oct!$H$5:$R$791,10,FALSE),0)  + IFERROR(VLOOKUP($K451,Oct!$H$5:$R$791,11,FALSE),0)</f>
        <v>0</v>
      </c>
      <c r="X451" s="171">
        <f>IFERROR(VLOOKUP($K451,Nov!$H$5:$R$791,10,FALSE),0)  + IFERROR(VLOOKUP($K451,Nov!$H$5:$R$791,11,FALSE),0)</f>
        <v>0</v>
      </c>
      <c r="Y451" s="171">
        <f>IFERROR(VLOOKUP($K451,Dic!$H$5:$R$791,10,FALSE),0)  + IFERROR(VLOOKUP($K451,Dic!$H$5:$R$791,11,FALSE),0)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IFERROR(VLOOKUP($K452,Metas!$D$4:$V$477,19,FALSE),0)</f>
        <v>0</v>
      </c>
      <c r="N452" s="171">
        <f>IFERROR(VLOOKUP($K452,Ene!$H$5:$R$791,10,FALSE),0)  + IFERROR(VLOOKUP($K452,Ene!$H$5:$R$791,11,FALSE),0)</f>
        <v>0</v>
      </c>
      <c r="O452" s="171">
        <f>IFERROR(VLOOKUP($K452,Feb!$H$5:$R$791,10,FALSE),0)  + IFERROR(VLOOKUP($K452,Feb!$H$5:$R$791,11,FALSE),0)</f>
        <v>0</v>
      </c>
      <c r="P452" s="171">
        <f>IFERROR(VLOOKUP($K452,Mar!$H$5:$R$791,10,FALSE),0)  + IFERROR(VLOOKUP($K452,Mar!$H$5:$R$791,11,FALSE),0)</f>
        <v>0</v>
      </c>
      <c r="Q452" s="171">
        <f>IFERROR(VLOOKUP($K452,Abr!$H$5:$R$791,10,FALSE),0)  + IFERROR(VLOOKUP($K452,Abr!$H$5:$R$791,11,FALSE),0)</f>
        <v>0</v>
      </c>
      <c r="R452" s="171">
        <f>IFERROR(VLOOKUP($K452,May!$H$5:$R$791,10,FALSE),0)  + IFERROR(VLOOKUP($K452,May!$H$5:$R$791,11,FALSE),0)</f>
        <v>0</v>
      </c>
      <c r="S452" s="171">
        <f>IFERROR(VLOOKUP($K452,Jun!$H$5:$R$791,10,FALSE),0)  + IFERROR(VLOOKUP($K452,Jun!$H$5:$R$791,11,FALSE),0)</f>
        <v>0</v>
      </c>
      <c r="T452" s="171">
        <f>IFERROR(VLOOKUP($K452,Jul!$H$5:$R$791,10,FALSE),0)  + IFERROR(VLOOKUP($K452,Jul!$H$5:$R$791,11,FALSE),0)</f>
        <v>0</v>
      </c>
      <c r="U452" s="171">
        <f>IFERROR(VLOOKUP($K452,Ago!$H$5:$R$791,10,FALSE),0)  + IFERROR(VLOOKUP($K452,Ago!$H$5:$R$791,11,FALSE),0)</f>
        <v>0</v>
      </c>
      <c r="V452" s="171">
        <f>IFERROR(VLOOKUP($K452,Set!$H$5:$R$791,10,FALSE),0)  + IFERROR(VLOOKUP($K452,Set!$H$5:$R$791,11,FALSE),0)</f>
        <v>0</v>
      </c>
      <c r="W452" s="171">
        <f>IFERROR(VLOOKUP($K452,Oct!$H$5:$R$791,10,FALSE),0)  + IFERROR(VLOOKUP($K452,Oct!$H$5:$R$791,11,FALSE),0)</f>
        <v>0</v>
      </c>
      <c r="X452" s="171">
        <f>IFERROR(VLOOKUP($K452,Nov!$H$5:$R$791,10,FALSE),0)  + IFERROR(VLOOKUP($K452,Nov!$H$5:$R$791,11,FALSE),0)</f>
        <v>0</v>
      </c>
      <c r="Y452" s="171">
        <f>IFERROR(VLOOKUP($K452,Dic!$H$5:$R$791,10,FALSE),0)  + IFERROR(VLOOKUP($K452,Dic!$H$5:$R$791,11,FALSE),0)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IFERROR(VLOOKUP($K453,Metas!$D$4:$V$477,19,FALSE),0)</f>
        <v>0</v>
      </c>
      <c r="N453" s="171">
        <f>IFERROR(VLOOKUP($K453,Ene!$H$5:$R$791,10,FALSE),0)  + IFERROR(VLOOKUP($K453,Ene!$H$5:$R$791,11,FALSE),0)</f>
        <v>0</v>
      </c>
      <c r="O453" s="171">
        <f>IFERROR(VLOOKUP($K453,Feb!$H$5:$R$791,10,FALSE),0)  + IFERROR(VLOOKUP($K453,Feb!$H$5:$R$791,11,FALSE),0)</f>
        <v>0</v>
      </c>
      <c r="P453" s="171">
        <f>IFERROR(VLOOKUP($K453,Mar!$H$5:$R$791,10,FALSE),0)  + IFERROR(VLOOKUP($K453,Mar!$H$5:$R$791,11,FALSE),0)</f>
        <v>0</v>
      </c>
      <c r="Q453" s="171">
        <f>IFERROR(VLOOKUP($K453,Abr!$H$5:$R$791,10,FALSE),0)  + IFERROR(VLOOKUP($K453,Abr!$H$5:$R$791,11,FALSE),0)</f>
        <v>0</v>
      </c>
      <c r="R453" s="171">
        <f>IFERROR(VLOOKUP($K453,May!$H$5:$R$791,10,FALSE),0)  + IFERROR(VLOOKUP($K453,May!$H$5:$R$791,11,FALSE),0)</f>
        <v>0</v>
      </c>
      <c r="S453" s="171">
        <f>IFERROR(VLOOKUP($K453,Jun!$H$5:$R$791,10,FALSE),0)  + IFERROR(VLOOKUP($K453,Jun!$H$5:$R$791,11,FALSE),0)</f>
        <v>0</v>
      </c>
      <c r="T453" s="171">
        <f>IFERROR(VLOOKUP($K453,Jul!$H$5:$R$791,10,FALSE),0)  + IFERROR(VLOOKUP($K453,Jul!$H$5:$R$791,11,FALSE),0)</f>
        <v>0</v>
      </c>
      <c r="U453" s="171">
        <f>IFERROR(VLOOKUP($K453,Ago!$H$5:$R$791,10,FALSE),0)  + IFERROR(VLOOKUP($K453,Ago!$H$5:$R$791,11,FALSE),0)</f>
        <v>0</v>
      </c>
      <c r="V453" s="171">
        <f>IFERROR(VLOOKUP($K453,Set!$H$5:$R$791,10,FALSE),0)  + IFERROR(VLOOKUP($K453,Set!$H$5:$R$791,11,FALSE),0)</f>
        <v>0</v>
      </c>
      <c r="W453" s="171">
        <f>IFERROR(VLOOKUP($K453,Oct!$H$5:$R$791,10,FALSE),0)  + IFERROR(VLOOKUP($K453,Oct!$H$5:$R$791,11,FALSE),0)</f>
        <v>0</v>
      </c>
      <c r="X453" s="171">
        <f>IFERROR(VLOOKUP($K453,Nov!$H$5:$R$791,10,FALSE),0)  + IFERROR(VLOOKUP($K453,Nov!$H$5:$R$791,11,FALSE),0)</f>
        <v>0</v>
      </c>
      <c r="Y453" s="171">
        <f>IFERROR(VLOOKUP($K453,Dic!$H$5:$R$791,10,FALSE),0)  + IFERROR(VLOOKUP($K453,Dic!$H$5:$R$791,11,FALSE),0)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IFERROR(VLOOKUP($K454,Metas!$D$4:$V$477,19,FALSE),0)</f>
        <v>0</v>
      </c>
      <c r="N454" s="171">
        <f>IFERROR(VLOOKUP($K454,Ene!$H$5:$R$791,10,FALSE),0)  + IFERROR(VLOOKUP($K454,Ene!$H$5:$R$791,11,FALSE),0)</f>
        <v>0</v>
      </c>
      <c r="O454" s="171">
        <f>IFERROR(VLOOKUP($K454,Feb!$H$5:$R$791,10,FALSE),0)  + IFERROR(VLOOKUP($K454,Feb!$H$5:$R$791,11,FALSE),0)</f>
        <v>0</v>
      </c>
      <c r="P454" s="171">
        <f>IFERROR(VLOOKUP($K454,Mar!$H$5:$R$791,10,FALSE),0)  + IFERROR(VLOOKUP($K454,Mar!$H$5:$R$791,11,FALSE),0)</f>
        <v>0</v>
      </c>
      <c r="Q454" s="171">
        <f>IFERROR(VLOOKUP($K454,Abr!$H$5:$R$791,10,FALSE),0)  + IFERROR(VLOOKUP($K454,Abr!$H$5:$R$791,11,FALSE),0)</f>
        <v>0</v>
      </c>
      <c r="R454" s="171">
        <f>IFERROR(VLOOKUP($K454,May!$H$5:$R$791,10,FALSE),0)  + IFERROR(VLOOKUP($K454,May!$H$5:$R$791,11,FALSE),0)</f>
        <v>0</v>
      </c>
      <c r="S454" s="171">
        <f>IFERROR(VLOOKUP($K454,Jun!$H$5:$R$791,10,FALSE),0)  + IFERROR(VLOOKUP($K454,Jun!$H$5:$R$791,11,FALSE),0)</f>
        <v>0</v>
      </c>
      <c r="T454" s="171">
        <f>IFERROR(VLOOKUP($K454,Jul!$H$5:$R$791,10,FALSE),0)  + IFERROR(VLOOKUP($K454,Jul!$H$5:$R$791,11,FALSE),0)</f>
        <v>0</v>
      </c>
      <c r="U454" s="171">
        <f>IFERROR(VLOOKUP($K454,Ago!$H$5:$R$791,10,FALSE),0)  + IFERROR(VLOOKUP($K454,Ago!$H$5:$R$791,11,FALSE),0)</f>
        <v>0</v>
      </c>
      <c r="V454" s="171">
        <f>IFERROR(VLOOKUP($K454,Set!$H$5:$R$791,10,FALSE),0)  + IFERROR(VLOOKUP($K454,Set!$H$5:$R$791,11,FALSE),0)</f>
        <v>0</v>
      </c>
      <c r="W454" s="171">
        <f>IFERROR(VLOOKUP($K454,Oct!$H$5:$R$791,10,FALSE),0)  + IFERROR(VLOOKUP($K454,Oct!$H$5:$R$791,11,FALSE),0)</f>
        <v>0</v>
      </c>
      <c r="X454" s="171">
        <f>IFERROR(VLOOKUP($K454,Nov!$H$5:$R$791,10,FALSE),0)  + IFERROR(VLOOKUP($K454,Nov!$H$5:$R$791,11,FALSE),0)</f>
        <v>0</v>
      </c>
      <c r="Y454" s="171">
        <f>IFERROR(VLOOKUP($K454,Dic!$H$5:$R$791,10,FALSE),0)  + IFERROR(VLOOKUP($K454,Dic!$H$5:$R$791,11,FALSE),0)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IFERROR(VLOOKUP($K455,Metas!$D$4:$V$477,19,FALSE),0)</f>
        <v>0</v>
      </c>
      <c r="N455" s="171">
        <f>IFERROR(VLOOKUP($K455,Ene!$H$5:$R$791,10,FALSE),0)  + IFERROR(VLOOKUP($K455,Ene!$H$5:$R$791,11,FALSE),0)</f>
        <v>0</v>
      </c>
      <c r="O455" s="171">
        <f>IFERROR(VLOOKUP($K455,Feb!$H$5:$R$791,10,FALSE),0)  + IFERROR(VLOOKUP($K455,Feb!$H$5:$R$791,11,FALSE),0)</f>
        <v>0</v>
      </c>
      <c r="P455" s="171">
        <f>IFERROR(VLOOKUP($K455,Mar!$H$5:$R$791,10,FALSE),0)  + IFERROR(VLOOKUP($K455,Mar!$H$5:$R$791,11,FALSE),0)</f>
        <v>0</v>
      </c>
      <c r="Q455" s="171">
        <f>IFERROR(VLOOKUP($K455,Abr!$H$5:$R$791,10,FALSE),0)  + IFERROR(VLOOKUP($K455,Abr!$H$5:$R$791,11,FALSE),0)</f>
        <v>0</v>
      </c>
      <c r="R455" s="171">
        <f>IFERROR(VLOOKUP($K455,May!$H$5:$R$791,10,FALSE),0)  + IFERROR(VLOOKUP($K455,May!$H$5:$R$791,11,FALSE),0)</f>
        <v>0</v>
      </c>
      <c r="S455" s="171">
        <f>IFERROR(VLOOKUP($K455,Jun!$H$5:$R$791,10,FALSE),0)  + IFERROR(VLOOKUP($K455,Jun!$H$5:$R$791,11,FALSE),0)</f>
        <v>0</v>
      </c>
      <c r="T455" s="171">
        <f>IFERROR(VLOOKUP($K455,Jul!$H$5:$R$791,10,FALSE),0)  + IFERROR(VLOOKUP($K455,Jul!$H$5:$R$791,11,FALSE),0)</f>
        <v>0</v>
      </c>
      <c r="U455" s="171">
        <f>IFERROR(VLOOKUP($K455,Ago!$H$5:$R$791,10,FALSE),0)  + IFERROR(VLOOKUP($K455,Ago!$H$5:$R$791,11,FALSE),0)</f>
        <v>0</v>
      </c>
      <c r="V455" s="171">
        <f>IFERROR(VLOOKUP($K455,Set!$H$5:$R$791,10,FALSE),0)  + IFERROR(VLOOKUP($K455,Set!$H$5:$R$791,11,FALSE),0)</f>
        <v>0</v>
      </c>
      <c r="W455" s="171">
        <f>IFERROR(VLOOKUP($K455,Oct!$H$5:$R$791,10,FALSE),0)  + IFERROR(VLOOKUP($K455,Oct!$H$5:$R$791,11,FALSE),0)</f>
        <v>0</v>
      </c>
      <c r="X455" s="171">
        <f>IFERROR(VLOOKUP($K455,Nov!$H$5:$R$791,10,FALSE),0)  + IFERROR(VLOOKUP($K455,Nov!$H$5:$R$791,11,FALSE),0)</f>
        <v>0</v>
      </c>
      <c r="Y455" s="171">
        <f>IFERROR(VLOOKUP($K455,Dic!$H$5:$R$791,10,FALSE),0)  + IFERROR(VLOOKUP($K455,Dic!$H$5:$R$791,11,FALSE),0)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IFERROR(VLOOKUP($K456,Metas!$D$4:$V$477,19,FALSE),0)</f>
        <v>0</v>
      </c>
      <c r="N456" s="171">
        <f>IFERROR(VLOOKUP($K456,Ene!$H$5:$R$791,10,FALSE),0)  + IFERROR(VLOOKUP($K456,Ene!$H$5:$R$791,11,FALSE),0)</f>
        <v>0</v>
      </c>
      <c r="O456" s="171">
        <f>IFERROR(VLOOKUP($K456,Feb!$H$5:$R$791,10,FALSE),0)  + IFERROR(VLOOKUP($K456,Feb!$H$5:$R$791,11,FALSE),0)</f>
        <v>0</v>
      </c>
      <c r="P456" s="171">
        <f>IFERROR(VLOOKUP($K456,Mar!$H$5:$R$791,10,FALSE),0)  + IFERROR(VLOOKUP($K456,Mar!$H$5:$R$791,11,FALSE),0)</f>
        <v>0</v>
      </c>
      <c r="Q456" s="171">
        <f>IFERROR(VLOOKUP($K456,Abr!$H$5:$R$791,10,FALSE),0)  + IFERROR(VLOOKUP($K456,Abr!$H$5:$R$791,11,FALSE),0)</f>
        <v>0</v>
      </c>
      <c r="R456" s="171">
        <f>IFERROR(VLOOKUP($K456,May!$H$5:$R$791,10,FALSE),0)  + IFERROR(VLOOKUP($K456,May!$H$5:$R$791,11,FALSE),0)</f>
        <v>0</v>
      </c>
      <c r="S456" s="171">
        <f>IFERROR(VLOOKUP($K456,Jun!$H$5:$R$791,10,FALSE),0)  + IFERROR(VLOOKUP($K456,Jun!$H$5:$R$791,11,FALSE),0)</f>
        <v>0</v>
      </c>
      <c r="T456" s="171">
        <f>IFERROR(VLOOKUP($K456,Jul!$H$5:$R$791,10,FALSE),0)  + IFERROR(VLOOKUP($K456,Jul!$H$5:$R$791,11,FALSE),0)</f>
        <v>0</v>
      </c>
      <c r="U456" s="171">
        <f>IFERROR(VLOOKUP($K456,Ago!$H$5:$R$791,10,FALSE),0)  + IFERROR(VLOOKUP($K456,Ago!$H$5:$R$791,11,FALSE),0)</f>
        <v>0</v>
      </c>
      <c r="V456" s="171">
        <f>IFERROR(VLOOKUP($K456,Set!$H$5:$R$791,10,FALSE),0)  + IFERROR(VLOOKUP($K456,Set!$H$5:$R$791,11,FALSE),0)</f>
        <v>0</v>
      </c>
      <c r="W456" s="171">
        <f>IFERROR(VLOOKUP($K456,Oct!$H$5:$R$791,10,FALSE),0)  + IFERROR(VLOOKUP($K456,Oct!$H$5:$R$791,11,FALSE),0)</f>
        <v>0</v>
      </c>
      <c r="X456" s="171">
        <f>IFERROR(VLOOKUP($K456,Nov!$H$5:$R$791,10,FALSE),0)  + IFERROR(VLOOKUP($K456,Nov!$H$5:$R$791,11,FALSE),0)</f>
        <v>0</v>
      </c>
      <c r="Y456" s="171">
        <f>IFERROR(VLOOKUP($K456,Dic!$H$5:$R$791,10,FALSE),0)  + IFERROR(VLOOKUP($K456,Dic!$H$5:$R$791,11,FALSE),0)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IFERROR(VLOOKUP($K457,Metas!$D$4:$V$477,19,FALSE),0)</f>
        <v>0</v>
      </c>
      <c r="N457" s="171">
        <f>IFERROR(VLOOKUP($K457,Ene!$H$5:$R$791,10,FALSE),0)  + IFERROR(VLOOKUP($K457,Ene!$H$5:$R$791,11,FALSE),0)</f>
        <v>0</v>
      </c>
      <c r="O457" s="171">
        <f>IFERROR(VLOOKUP($K457,Feb!$H$5:$R$791,10,FALSE),0)  + IFERROR(VLOOKUP($K457,Feb!$H$5:$R$791,11,FALSE),0)</f>
        <v>0</v>
      </c>
      <c r="P457" s="171">
        <f>IFERROR(VLOOKUP($K457,Mar!$H$5:$R$791,10,FALSE),0)  + IFERROR(VLOOKUP($K457,Mar!$H$5:$R$791,11,FALSE),0)</f>
        <v>0</v>
      </c>
      <c r="Q457" s="171">
        <f>IFERROR(VLOOKUP($K457,Abr!$H$5:$R$791,10,FALSE),0)  + IFERROR(VLOOKUP($K457,Abr!$H$5:$R$791,11,FALSE),0)</f>
        <v>0</v>
      </c>
      <c r="R457" s="171">
        <f>IFERROR(VLOOKUP($K457,May!$H$5:$R$791,10,FALSE),0)  + IFERROR(VLOOKUP($K457,May!$H$5:$R$791,11,FALSE),0)</f>
        <v>0</v>
      </c>
      <c r="S457" s="171">
        <f>IFERROR(VLOOKUP($K457,Jun!$H$5:$R$791,10,FALSE),0)  + IFERROR(VLOOKUP($K457,Jun!$H$5:$R$791,11,FALSE),0)</f>
        <v>0</v>
      </c>
      <c r="T457" s="171">
        <f>IFERROR(VLOOKUP($K457,Jul!$H$5:$R$791,10,FALSE),0)  + IFERROR(VLOOKUP($K457,Jul!$H$5:$R$791,11,FALSE),0)</f>
        <v>0</v>
      </c>
      <c r="U457" s="171">
        <f>IFERROR(VLOOKUP($K457,Ago!$H$5:$R$791,10,FALSE),0)  + IFERROR(VLOOKUP($K457,Ago!$H$5:$R$791,11,FALSE),0)</f>
        <v>0</v>
      </c>
      <c r="V457" s="171">
        <f>IFERROR(VLOOKUP($K457,Set!$H$5:$R$791,10,FALSE),0)  + IFERROR(VLOOKUP($K457,Set!$H$5:$R$791,11,FALSE),0)</f>
        <v>0</v>
      </c>
      <c r="W457" s="171">
        <f>IFERROR(VLOOKUP($K457,Oct!$H$5:$R$791,10,FALSE),0)  + IFERROR(VLOOKUP($K457,Oct!$H$5:$R$791,11,FALSE),0)</f>
        <v>0</v>
      </c>
      <c r="X457" s="171">
        <f>IFERROR(VLOOKUP($K457,Nov!$H$5:$R$791,10,FALSE),0)  + IFERROR(VLOOKUP($K457,Nov!$H$5:$R$791,11,FALSE),0)</f>
        <v>0</v>
      </c>
      <c r="Y457" s="171">
        <f>IFERROR(VLOOKUP($K457,Dic!$H$5:$R$791,10,FALSE),0)  + IFERROR(VLOOKUP($K457,Dic!$H$5:$R$791,11,FALSE),0)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IFERROR(VLOOKUP($K458,Metas!$D$4:$V$477,19,FALSE),0)</f>
        <v>0</v>
      </c>
      <c r="N458" s="171">
        <f>IFERROR(VLOOKUP($K458,Ene!$H$5:$R$791,10,FALSE),0)  + IFERROR(VLOOKUP($K458,Ene!$H$5:$R$791,11,FALSE),0)</f>
        <v>0</v>
      </c>
      <c r="O458" s="171">
        <f>IFERROR(VLOOKUP($K458,Feb!$H$5:$R$791,10,FALSE),0)  + IFERROR(VLOOKUP($K458,Feb!$H$5:$R$791,11,FALSE),0)</f>
        <v>0</v>
      </c>
      <c r="P458" s="171">
        <f>IFERROR(VLOOKUP($K458,Mar!$H$5:$R$791,10,FALSE),0)  + IFERROR(VLOOKUP($K458,Mar!$H$5:$R$791,11,FALSE),0)</f>
        <v>0</v>
      </c>
      <c r="Q458" s="171">
        <f>IFERROR(VLOOKUP($K458,Abr!$H$5:$R$791,10,FALSE),0)  + IFERROR(VLOOKUP($K458,Abr!$H$5:$R$791,11,FALSE),0)</f>
        <v>0</v>
      </c>
      <c r="R458" s="171">
        <f>IFERROR(VLOOKUP($K458,May!$H$5:$R$791,10,FALSE),0)  + IFERROR(VLOOKUP($K458,May!$H$5:$R$791,11,FALSE),0)</f>
        <v>0</v>
      </c>
      <c r="S458" s="171">
        <f>IFERROR(VLOOKUP($K458,Jun!$H$5:$R$791,10,FALSE),0)  + IFERROR(VLOOKUP($K458,Jun!$H$5:$R$791,11,FALSE),0)</f>
        <v>0</v>
      </c>
      <c r="T458" s="171">
        <f>IFERROR(VLOOKUP($K458,Jul!$H$5:$R$791,10,FALSE),0)  + IFERROR(VLOOKUP($K458,Jul!$H$5:$R$791,11,FALSE),0)</f>
        <v>0</v>
      </c>
      <c r="U458" s="171">
        <f>IFERROR(VLOOKUP($K458,Ago!$H$5:$R$791,10,FALSE),0)  + IFERROR(VLOOKUP($K458,Ago!$H$5:$R$791,11,FALSE),0)</f>
        <v>0</v>
      </c>
      <c r="V458" s="171">
        <f>IFERROR(VLOOKUP($K458,Set!$H$5:$R$791,10,FALSE),0)  + IFERROR(VLOOKUP($K458,Set!$H$5:$R$791,11,FALSE),0)</f>
        <v>0</v>
      </c>
      <c r="W458" s="171">
        <f>IFERROR(VLOOKUP($K458,Oct!$H$5:$R$791,10,FALSE),0)  + IFERROR(VLOOKUP($K458,Oct!$H$5:$R$791,11,FALSE),0)</f>
        <v>0</v>
      </c>
      <c r="X458" s="171">
        <f>IFERROR(VLOOKUP($K458,Nov!$H$5:$R$791,10,FALSE),0)  + IFERROR(VLOOKUP($K458,Nov!$H$5:$R$791,11,FALSE),0)</f>
        <v>0</v>
      </c>
      <c r="Y458" s="171">
        <f>IFERROR(VLOOKUP($K458,Dic!$H$5:$R$791,10,FALSE),0)  + IFERROR(VLOOKUP($K458,Dic!$H$5:$R$791,11,FALSE),0)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IFERROR(VLOOKUP($K459,Metas!$D$4:$V$477,19,FALSE),0)</f>
        <v>0</v>
      </c>
      <c r="N459" s="171">
        <f>IFERROR(VLOOKUP($K459,Ene!$H$5:$R$791,10,FALSE),0)  + IFERROR(VLOOKUP($K459,Ene!$H$5:$R$791,11,FALSE),0)</f>
        <v>0</v>
      </c>
      <c r="O459" s="171">
        <f>IFERROR(VLOOKUP($K459,Feb!$H$5:$R$791,10,FALSE),0)  + IFERROR(VLOOKUP($K459,Feb!$H$5:$R$791,11,FALSE),0)</f>
        <v>0</v>
      </c>
      <c r="P459" s="171">
        <f>IFERROR(VLOOKUP($K459,Mar!$H$5:$R$791,10,FALSE),0)  + IFERROR(VLOOKUP($K459,Mar!$H$5:$R$791,11,FALSE),0)</f>
        <v>0</v>
      </c>
      <c r="Q459" s="171">
        <f>IFERROR(VLOOKUP($K459,Abr!$H$5:$R$791,10,FALSE),0)  + IFERROR(VLOOKUP($K459,Abr!$H$5:$R$791,11,FALSE),0)</f>
        <v>0</v>
      </c>
      <c r="R459" s="171">
        <f>IFERROR(VLOOKUP($K459,May!$H$5:$R$791,10,FALSE),0)  + IFERROR(VLOOKUP($K459,May!$H$5:$R$791,11,FALSE),0)</f>
        <v>0</v>
      </c>
      <c r="S459" s="171">
        <f>IFERROR(VLOOKUP($K459,Jun!$H$5:$R$791,10,FALSE),0)  + IFERROR(VLOOKUP($K459,Jun!$H$5:$R$791,11,FALSE),0)</f>
        <v>0</v>
      </c>
      <c r="T459" s="171">
        <f>IFERROR(VLOOKUP($K459,Jul!$H$5:$R$791,10,FALSE),0)  + IFERROR(VLOOKUP($K459,Jul!$H$5:$R$791,11,FALSE),0)</f>
        <v>0</v>
      </c>
      <c r="U459" s="171">
        <f>IFERROR(VLOOKUP($K459,Ago!$H$5:$R$791,10,FALSE),0)  + IFERROR(VLOOKUP($K459,Ago!$H$5:$R$791,11,FALSE),0)</f>
        <v>0</v>
      </c>
      <c r="V459" s="171">
        <f>IFERROR(VLOOKUP($K459,Set!$H$5:$R$791,10,FALSE),0)  + IFERROR(VLOOKUP($K459,Set!$H$5:$R$791,11,FALSE),0)</f>
        <v>0</v>
      </c>
      <c r="W459" s="171">
        <f>IFERROR(VLOOKUP($K459,Oct!$H$5:$R$791,10,FALSE),0)  + IFERROR(VLOOKUP($K459,Oct!$H$5:$R$791,11,FALSE),0)</f>
        <v>0</v>
      </c>
      <c r="X459" s="171">
        <f>IFERROR(VLOOKUP($K459,Nov!$H$5:$R$791,10,FALSE),0)  + IFERROR(VLOOKUP($K459,Nov!$H$5:$R$791,11,FALSE),0)</f>
        <v>0</v>
      </c>
      <c r="Y459" s="171">
        <f>IFERROR(VLOOKUP($K459,Dic!$H$5:$R$791,10,FALSE),0)  + IFERROR(VLOOKUP($K459,Dic!$H$5:$R$791,11,FALSE),0)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IFERROR(VLOOKUP($K460,Metas!$D$4:$V$477,19,FALSE),0)</f>
        <v>0</v>
      </c>
      <c r="N460" s="171">
        <f>IFERROR(VLOOKUP($K460,Ene!$H$5:$R$791,10,FALSE),0)  + IFERROR(VLOOKUP($K460,Ene!$H$5:$R$791,11,FALSE),0)</f>
        <v>0</v>
      </c>
      <c r="O460" s="171">
        <f>IFERROR(VLOOKUP($K460,Feb!$H$5:$R$791,10,FALSE),0)  + IFERROR(VLOOKUP($K460,Feb!$H$5:$R$791,11,FALSE),0)</f>
        <v>0</v>
      </c>
      <c r="P460" s="171">
        <f>IFERROR(VLOOKUP($K460,Mar!$H$5:$R$791,10,FALSE),0)  + IFERROR(VLOOKUP($K460,Mar!$H$5:$R$791,11,FALSE),0)</f>
        <v>0</v>
      </c>
      <c r="Q460" s="171">
        <f>IFERROR(VLOOKUP($K460,Abr!$H$5:$R$791,10,FALSE),0)  + IFERROR(VLOOKUP($K460,Abr!$H$5:$R$791,11,FALSE),0)</f>
        <v>0</v>
      </c>
      <c r="R460" s="171">
        <f>IFERROR(VLOOKUP($K460,May!$H$5:$R$791,10,FALSE),0)  + IFERROR(VLOOKUP($K460,May!$H$5:$R$791,11,FALSE),0)</f>
        <v>0</v>
      </c>
      <c r="S460" s="171">
        <f>IFERROR(VLOOKUP($K460,Jun!$H$5:$R$791,10,FALSE),0)  + IFERROR(VLOOKUP($K460,Jun!$H$5:$R$791,11,FALSE),0)</f>
        <v>0</v>
      </c>
      <c r="T460" s="171">
        <f>IFERROR(VLOOKUP($K460,Jul!$H$5:$R$791,10,FALSE),0)  + IFERROR(VLOOKUP($K460,Jul!$H$5:$R$791,11,FALSE),0)</f>
        <v>0</v>
      </c>
      <c r="U460" s="171">
        <f>IFERROR(VLOOKUP($K460,Ago!$H$5:$R$791,10,FALSE),0)  + IFERROR(VLOOKUP($K460,Ago!$H$5:$R$791,11,FALSE),0)</f>
        <v>0</v>
      </c>
      <c r="V460" s="171">
        <f>IFERROR(VLOOKUP($K460,Set!$H$5:$R$791,10,FALSE),0)  + IFERROR(VLOOKUP($K460,Set!$H$5:$R$791,11,FALSE),0)</f>
        <v>0</v>
      </c>
      <c r="W460" s="171">
        <f>IFERROR(VLOOKUP($K460,Oct!$H$5:$R$791,10,FALSE),0)  + IFERROR(VLOOKUP($K460,Oct!$H$5:$R$791,11,FALSE),0)</f>
        <v>0</v>
      </c>
      <c r="X460" s="171">
        <f>IFERROR(VLOOKUP($K460,Nov!$H$5:$R$791,10,FALSE),0)  + IFERROR(VLOOKUP($K460,Nov!$H$5:$R$791,11,FALSE),0)</f>
        <v>0</v>
      </c>
      <c r="Y460" s="171">
        <f>IFERROR(VLOOKUP($K460,Dic!$H$5:$R$791,10,FALSE),0)  + IFERROR(VLOOKUP($K460,Dic!$H$5:$R$791,11,FALSE),0)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IFERROR(VLOOKUP($K461,Metas!$D$4:$V$477,19,FALSE),0)</f>
        <v>0</v>
      </c>
      <c r="N461" s="171">
        <f>IFERROR(VLOOKUP($K461,Ene!$H$5:$R$791,10,FALSE),0)  + IFERROR(VLOOKUP($K461,Ene!$H$5:$R$791,11,FALSE),0)</f>
        <v>0</v>
      </c>
      <c r="O461" s="171">
        <f>IFERROR(VLOOKUP($K461,Feb!$H$5:$R$791,10,FALSE),0)  + IFERROR(VLOOKUP($K461,Feb!$H$5:$R$791,11,FALSE),0)</f>
        <v>0</v>
      </c>
      <c r="P461" s="171">
        <f>IFERROR(VLOOKUP($K461,Mar!$H$5:$R$791,10,FALSE),0)  + IFERROR(VLOOKUP($K461,Mar!$H$5:$R$791,11,FALSE),0)</f>
        <v>0</v>
      </c>
      <c r="Q461" s="171">
        <f>IFERROR(VLOOKUP($K461,Abr!$H$5:$R$791,10,FALSE),0)  + IFERROR(VLOOKUP($K461,Abr!$H$5:$R$791,11,FALSE),0)</f>
        <v>0</v>
      </c>
      <c r="R461" s="171">
        <f>IFERROR(VLOOKUP($K461,May!$H$5:$R$791,10,FALSE),0)  + IFERROR(VLOOKUP($K461,May!$H$5:$R$791,11,FALSE),0)</f>
        <v>0</v>
      </c>
      <c r="S461" s="171">
        <f>IFERROR(VLOOKUP($K461,Jun!$H$5:$R$791,10,FALSE),0)  + IFERROR(VLOOKUP($K461,Jun!$H$5:$R$791,11,FALSE),0)</f>
        <v>0</v>
      </c>
      <c r="T461" s="171">
        <f>IFERROR(VLOOKUP($K461,Jul!$H$5:$R$791,10,FALSE),0)  + IFERROR(VLOOKUP($K461,Jul!$H$5:$R$791,11,FALSE),0)</f>
        <v>0</v>
      </c>
      <c r="U461" s="171">
        <f>IFERROR(VLOOKUP($K461,Ago!$H$5:$R$791,10,FALSE),0)  + IFERROR(VLOOKUP($K461,Ago!$H$5:$R$791,11,FALSE),0)</f>
        <v>0</v>
      </c>
      <c r="V461" s="171">
        <f>IFERROR(VLOOKUP($K461,Set!$H$5:$R$791,10,FALSE),0)  + IFERROR(VLOOKUP($K461,Set!$H$5:$R$791,11,FALSE),0)</f>
        <v>0</v>
      </c>
      <c r="W461" s="171">
        <f>IFERROR(VLOOKUP($K461,Oct!$H$5:$R$791,10,FALSE),0)  + IFERROR(VLOOKUP($K461,Oct!$H$5:$R$791,11,FALSE),0)</f>
        <v>0</v>
      </c>
      <c r="X461" s="171">
        <f>IFERROR(VLOOKUP($K461,Nov!$H$5:$R$791,10,FALSE),0)  + IFERROR(VLOOKUP($K461,Nov!$H$5:$R$791,11,FALSE),0)</f>
        <v>0</v>
      </c>
      <c r="Y461" s="171">
        <f>IFERROR(VLOOKUP($K461,Dic!$H$5:$R$791,10,FALSE),0)  + IFERROR(VLOOKUP($K461,Dic!$H$5:$R$791,11,FALSE),0)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IFERROR(VLOOKUP($K462,Metas!$D$4:$V$477,19,FALSE),0)</f>
        <v>0</v>
      </c>
      <c r="N462" s="171">
        <f>IFERROR(VLOOKUP($K462,Ene!$H$5:$R$791,10,FALSE),0)  + IFERROR(VLOOKUP($K462,Ene!$H$5:$R$791,11,FALSE),0)</f>
        <v>0</v>
      </c>
      <c r="O462" s="171">
        <f>IFERROR(VLOOKUP($K462,Feb!$H$5:$R$791,10,FALSE),0)  + IFERROR(VLOOKUP($K462,Feb!$H$5:$R$791,11,FALSE),0)</f>
        <v>0</v>
      </c>
      <c r="P462" s="171">
        <f>IFERROR(VLOOKUP($K462,Mar!$H$5:$R$791,10,FALSE),0)  + IFERROR(VLOOKUP($K462,Mar!$H$5:$R$791,11,FALSE),0)</f>
        <v>0</v>
      </c>
      <c r="Q462" s="171">
        <f>IFERROR(VLOOKUP($K462,Abr!$H$5:$R$791,10,FALSE),0)  + IFERROR(VLOOKUP($K462,Abr!$H$5:$R$791,11,FALSE),0)</f>
        <v>0</v>
      </c>
      <c r="R462" s="171">
        <f>IFERROR(VLOOKUP($K462,May!$H$5:$R$791,10,FALSE),0)  + IFERROR(VLOOKUP($K462,May!$H$5:$R$791,11,FALSE),0)</f>
        <v>0</v>
      </c>
      <c r="S462" s="171">
        <f>IFERROR(VLOOKUP($K462,Jun!$H$5:$R$791,10,FALSE),0)  + IFERROR(VLOOKUP($K462,Jun!$H$5:$R$791,11,FALSE),0)</f>
        <v>0</v>
      </c>
      <c r="T462" s="171">
        <f>IFERROR(VLOOKUP($K462,Jul!$H$5:$R$791,10,FALSE),0)  + IFERROR(VLOOKUP($K462,Jul!$H$5:$R$791,11,FALSE),0)</f>
        <v>0</v>
      </c>
      <c r="U462" s="171">
        <f>IFERROR(VLOOKUP($K462,Ago!$H$5:$R$791,10,FALSE),0)  + IFERROR(VLOOKUP($K462,Ago!$H$5:$R$791,11,FALSE),0)</f>
        <v>0</v>
      </c>
      <c r="V462" s="171">
        <f>IFERROR(VLOOKUP($K462,Set!$H$5:$R$791,10,FALSE),0)  + IFERROR(VLOOKUP($K462,Set!$H$5:$R$791,11,FALSE),0)</f>
        <v>0</v>
      </c>
      <c r="W462" s="171">
        <f>IFERROR(VLOOKUP($K462,Oct!$H$5:$R$791,10,FALSE),0)  + IFERROR(VLOOKUP($K462,Oct!$H$5:$R$791,11,FALSE),0)</f>
        <v>0</v>
      </c>
      <c r="X462" s="171">
        <f>IFERROR(VLOOKUP($K462,Nov!$H$5:$R$791,10,FALSE),0)  + IFERROR(VLOOKUP($K462,Nov!$H$5:$R$791,11,FALSE),0)</f>
        <v>0</v>
      </c>
      <c r="Y462" s="171">
        <f>IFERROR(VLOOKUP($K462,Dic!$H$5:$R$791,10,FALSE),0)  + IFERROR(VLOOKUP($K462,Dic!$H$5:$R$791,11,FALSE),0)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IFERROR(VLOOKUP($K463,Metas!$D$4:$V$477,19,FALSE),0)</f>
        <v>0</v>
      </c>
      <c r="N463" s="171">
        <f>IFERROR(VLOOKUP($K463,Ene!$H$5:$R$791,10,FALSE),0)  + IFERROR(VLOOKUP($K463,Ene!$H$5:$R$791,11,FALSE),0)</f>
        <v>0</v>
      </c>
      <c r="O463" s="171">
        <f>IFERROR(VLOOKUP($K463,Feb!$H$5:$R$791,10,FALSE),0)  + IFERROR(VLOOKUP($K463,Feb!$H$5:$R$791,11,FALSE),0)</f>
        <v>0</v>
      </c>
      <c r="P463" s="171">
        <f>IFERROR(VLOOKUP($K463,Mar!$H$5:$R$791,10,FALSE),0)  + IFERROR(VLOOKUP($K463,Mar!$H$5:$R$791,11,FALSE),0)</f>
        <v>0</v>
      </c>
      <c r="Q463" s="171">
        <f>IFERROR(VLOOKUP($K463,Abr!$H$5:$R$791,10,FALSE),0)  + IFERROR(VLOOKUP($K463,Abr!$H$5:$R$791,11,FALSE),0)</f>
        <v>0</v>
      </c>
      <c r="R463" s="171">
        <f>IFERROR(VLOOKUP($K463,May!$H$5:$R$791,10,FALSE),0)  + IFERROR(VLOOKUP($K463,May!$H$5:$R$791,11,FALSE),0)</f>
        <v>0</v>
      </c>
      <c r="S463" s="171">
        <f>IFERROR(VLOOKUP($K463,Jun!$H$5:$R$791,10,FALSE),0)  + IFERROR(VLOOKUP($K463,Jun!$H$5:$R$791,11,FALSE),0)</f>
        <v>0</v>
      </c>
      <c r="T463" s="171">
        <f>IFERROR(VLOOKUP($K463,Jul!$H$5:$R$791,10,FALSE),0)  + IFERROR(VLOOKUP($K463,Jul!$H$5:$R$791,11,FALSE),0)</f>
        <v>0</v>
      </c>
      <c r="U463" s="171">
        <f>IFERROR(VLOOKUP($K463,Ago!$H$5:$R$791,10,FALSE),0)  + IFERROR(VLOOKUP($K463,Ago!$H$5:$R$791,11,FALSE),0)</f>
        <v>0</v>
      </c>
      <c r="V463" s="171">
        <f>IFERROR(VLOOKUP($K463,Set!$H$5:$R$791,10,FALSE),0)  + IFERROR(VLOOKUP($K463,Set!$H$5:$R$791,11,FALSE),0)</f>
        <v>0</v>
      </c>
      <c r="W463" s="171">
        <f>IFERROR(VLOOKUP($K463,Oct!$H$5:$R$791,10,FALSE),0)  + IFERROR(VLOOKUP($K463,Oct!$H$5:$R$791,11,FALSE),0)</f>
        <v>0</v>
      </c>
      <c r="X463" s="171">
        <f>IFERROR(VLOOKUP($K463,Nov!$H$5:$R$791,10,FALSE),0)  + IFERROR(VLOOKUP($K463,Nov!$H$5:$R$791,11,FALSE),0)</f>
        <v>0</v>
      </c>
      <c r="Y463" s="171">
        <f>IFERROR(VLOOKUP($K463,Dic!$H$5:$R$791,10,FALSE),0)  + IFERROR(VLOOKUP($K463,Dic!$H$5:$R$791,11,FALSE),0)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IFERROR(VLOOKUP($K464,Metas!$D$4:$V$477,19,FALSE),0)</f>
        <v>0</v>
      </c>
      <c r="N464" s="171">
        <f>IFERROR(VLOOKUP($K464,Ene!$H$5:$R$791,10,FALSE),0)  + IFERROR(VLOOKUP($K464,Ene!$H$5:$R$791,11,FALSE),0)</f>
        <v>0</v>
      </c>
      <c r="O464" s="171">
        <f>IFERROR(VLOOKUP($K464,Feb!$H$5:$R$791,10,FALSE),0)  + IFERROR(VLOOKUP($K464,Feb!$H$5:$R$791,11,FALSE),0)</f>
        <v>0</v>
      </c>
      <c r="P464" s="171">
        <f>IFERROR(VLOOKUP($K464,Mar!$H$5:$R$791,10,FALSE),0)  + IFERROR(VLOOKUP($K464,Mar!$H$5:$R$791,11,FALSE),0)</f>
        <v>0</v>
      </c>
      <c r="Q464" s="171">
        <f>IFERROR(VLOOKUP($K464,Abr!$H$5:$R$791,10,FALSE),0)  + IFERROR(VLOOKUP($K464,Abr!$H$5:$R$791,11,FALSE),0)</f>
        <v>0</v>
      </c>
      <c r="R464" s="171">
        <f>IFERROR(VLOOKUP($K464,May!$H$5:$R$791,10,FALSE),0)  + IFERROR(VLOOKUP($K464,May!$H$5:$R$791,11,FALSE),0)</f>
        <v>0</v>
      </c>
      <c r="S464" s="171">
        <f>IFERROR(VLOOKUP($K464,Jun!$H$5:$R$791,10,FALSE),0)  + IFERROR(VLOOKUP($K464,Jun!$H$5:$R$791,11,FALSE),0)</f>
        <v>0</v>
      </c>
      <c r="T464" s="171">
        <f>IFERROR(VLOOKUP($K464,Jul!$H$5:$R$791,10,FALSE),0)  + IFERROR(VLOOKUP($K464,Jul!$H$5:$R$791,11,FALSE),0)</f>
        <v>0</v>
      </c>
      <c r="U464" s="171">
        <f>IFERROR(VLOOKUP($K464,Ago!$H$5:$R$791,10,FALSE),0)  + IFERROR(VLOOKUP($K464,Ago!$H$5:$R$791,11,FALSE),0)</f>
        <v>0</v>
      </c>
      <c r="V464" s="171">
        <f>IFERROR(VLOOKUP($K464,Set!$H$5:$R$791,10,FALSE),0)  + IFERROR(VLOOKUP($K464,Set!$H$5:$R$791,11,FALSE),0)</f>
        <v>0</v>
      </c>
      <c r="W464" s="171">
        <f>IFERROR(VLOOKUP($K464,Oct!$H$5:$R$791,10,FALSE),0)  + IFERROR(VLOOKUP($K464,Oct!$H$5:$R$791,11,FALSE),0)</f>
        <v>0</v>
      </c>
      <c r="X464" s="171">
        <f>IFERROR(VLOOKUP($K464,Nov!$H$5:$R$791,10,FALSE),0)  + IFERROR(VLOOKUP($K464,Nov!$H$5:$R$791,11,FALSE),0)</f>
        <v>0</v>
      </c>
      <c r="Y464" s="171">
        <f>IFERROR(VLOOKUP($K464,Dic!$H$5:$R$791,10,FALSE),0)  + IFERROR(VLOOKUP($K464,Dic!$H$5:$R$791,11,FALSE),0)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IFERROR(VLOOKUP($K465,Metas!$D$4:$V$477,19,FALSE),0)</f>
        <v>0</v>
      </c>
      <c r="N465" s="171">
        <f>IFERROR(VLOOKUP($K465,Ene!$H$5:$R$791,10,FALSE),0)  + IFERROR(VLOOKUP($K465,Ene!$H$5:$R$791,11,FALSE),0)</f>
        <v>0</v>
      </c>
      <c r="O465" s="171">
        <f>IFERROR(VLOOKUP($K465,Feb!$H$5:$R$791,10,FALSE),0)  + IFERROR(VLOOKUP($K465,Feb!$H$5:$R$791,11,FALSE),0)</f>
        <v>0</v>
      </c>
      <c r="P465" s="171">
        <f>IFERROR(VLOOKUP($K465,Mar!$H$5:$R$791,10,FALSE),0)  + IFERROR(VLOOKUP($K465,Mar!$H$5:$R$791,11,FALSE),0)</f>
        <v>0</v>
      </c>
      <c r="Q465" s="171">
        <f>IFERROR(VLOOKUP($K465,Abr!$H$5:$R$791,10,FALSE),0)  + IFERROR(VLOOKUP($K465,Abr!$H$5:$R$791,11,FALSE),0)</f>
        <v>0</v>
      </c>
      <c r="R465" s="171">
        <f>IFERROR(VLOOKUP($K465,May!$H$5:$R$791,10,FALSE),0)  + IFERROR(VLOOKUP($K465,May!$H$5:$R$791,11,FALSE),0)</f>
        <v>0</v>
      </c>
      <c r="S465" s="171">
        <f>IFERROR(VLOOKUP($K465,Jun!$H$5:$R$791,10,FALSE),0)  + IFERROR(VLOOKUP($K465,Jun!$H$5:$R$791,11,FALSE),0)</f>
        <v>0</v>
      </c>
      <c r="T465" s="171">
        <f>IFERROR(VLOOKUP($K465,Jul!$H$5:$R$791,10,FALSE),0)  + IFERROR(VLOOKUP($K465,Jul!$H$5:$R$791,11,FALSE),0)</f>
        <v>0</v>
      </c>
      <c r="U465" s="171">
        <f>IFERROR(VLOOKUP($K465,Ago!$H$5:$R$791,10,FALSE),0)  + IFERROR(VLOOKUP($K465,Ago!$H$5:$R$791,11,FALSE),0)</f>
        <v>0</v>
      </c>
      <c r="V465" s="171">
        <f>IFERROR(VLOOKUP($K465,Set!$H$5:$R$791,10,FALSE),0)  + IFERROR(VLOOKUP($K465,Set!$H$5:$R$791,11,FALSE),0)</f>
        <v>0</v>
      </c>
      <c r="W465" s="171">
        <f>IFERROR(VLOOKUP($K465,Oct!$H$5:$R$791,10,FALSE),0)  + IFERROR(VLOOKUP($K465,Oct!$H$5:$R$791,11,FALSE),0)</f>
        <v>0</v>
      </c>
      <c r="X465" s="171">
        <f>IFERROR(VLOOKUP($K465,Nov!$H$5:$R$791,10,FALSE),0)  + IFERROR(VLOOKUP($K465,Nov!$H$5:$R$791,11,FALSE),0)</f>
        <v>0</v>
      </c>
      <c r="Y465" s="171">
        <f>IFERROR(VLOOKUP($K465,Dic!$H$5:$R$791,10,FALSE),0)  + IFERROR(VLOOKUP($K465,Dic!$H$5:$R$791,11,FALSE),0)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IFERROR(VLOOKUP($K466,Metas!$D$4:$V$477,19,FALSE),0)</f>
        <v>0</v>
      </c>
      <c r="N466" s="171">
        <f>IFERROR(VLOOKUP($K466,Ene!$H$5:$R$791,10,FALSE),0)  + IFERROR(VLOOKUP($K466,Ene!$H$5:$R$791,11,FALSE),0)</f>
        <v>0</v>
      </c>
      <c r="O466" s="171">
        <f>IFERROR(VLOOKUP($K466,Feb!$H$5:$R$791,10,FALSE),0)  + IFERROR(VLOOKUP($K466,Feb!$H$5:$R$791,11,FALSE),0)</f>
        <v>0</v>
      </c>
      <c r="P466" s="171">
        <f>IFERROR(VLOOKUP($K466,Mar!$H$5:$R$791,10,FALSE),0)  + IFERROR(VLOOKUP($K466,Mar!$H$5:$R$791,11,FALSE),0)</f>
        <v>0</v>
      </c>
      <c r="Q466" s="171">
        <f>IFERROR(VLOOKUP($K466,Abr!$H$5:$R$791,10,FALSE),0)  + IFERROR(VLOOKUP($K466,Abr!$H$5:$R$791,11,FALSE),0)</f>
        <v>0</v>
      </c>
      <c r="R466" s="171">
        <f>IFERROR(VLOOKUP($K466,May!$H$5:$R$791,10,FALSE),0)  + IFERROR(VLOOKUP($K466,May!$H$5:$R$791,11,FALSE),0)</f>
        <v>0</v>
      </c>
      <c r="S466" s="171">
        <f>IFERROR(VLOOKUP($K466,Jun!$H$5:$R$791,10,FALSE),0)  + IFERROR(VLOOKUP($K466,Jun!$H$5:$R$791,11,FALSE),0)</f>
        <v>0</v>
      </c>
      <c r="T466" s="171">
        <f>IFERROR(VLOOKUP($K466,Jul!$H$5:$R$791,10,FALSE),0)  + IFERROR(VLOOKUP($K466,Jul!$H$5:$R$791,11,FALSE),0)</f>
        <v>0</v>
      </c>
      <c r="U466" s="171">
        <f>IFERROR(VLOOKUP($K466,Ago!$H$5:$R$791,10,FALSE),0)  + IFERROR(VLOOKUP($K466,Ago!$H$5:$R$791,11,FALSE),0)</f>
        <v>0</v>
      </c>
      <c r="V466" s="171">
        <f>IFERROR(VLOOKUP($K466,Set!$H$5:$R$791,10,FALSE),0)  + IFERROR(VLOOKUP($K466,Set!$H$5:$R$791,11,FALSE),0)</f>
        <v>0</v>
      </c>
      <c r="W466" s="171">
        <f>IFERROR(VLOOKUP($K466,Oct!$H$5:$R$791,10,FALSE),0)  + IFERROR(VLOOKUP($K466,Oct!$H$5:$R$791,11,FALSE),0)</f>
        <v>0</v>
      </c>
      <c r="X466" s="171">
        <f>IFERROR(VLOOKUP($K466,Nov!$H$5:$R$791,10,FALSE),0)  + IFERROR(VLOOKUP($K466,Nov!$H$5:$R$791,11,FALSE),0)</f>
        <v>0</v>
      </c>
      <c r="Y466" s="171">
        <f>IFERROR(VLOOKUP($K466,Dic!$H$5:$R$791,10,FALSE),0)  + IFERROR(VLOOKUP($K466,Dic!$H$5:$R$791,11,FALSE),0)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IFERROR(VLOOKUP($K467,Metas!$D$4:$V$477,19,FALSE),0)</f>
        <v>0</v>
      </c>
      <c r="N467" s="171">
        <f>IFERROR(VLOOKUP($K467,Ene!$H$5:$R$791,10,FALSE),0)  + IFERROR(VLOOKUP($K467,Ene!$H$5:$R$791,11,FALSE),0)</f>
        <v>0</v>
      </c>
      <c r="O467" s="171">
        <f>IFERROR(VLOOKUP($K467,Feb!$H$5:$R$791,10,FALSE),0)  + IFERROR(VLOOKUP($K467,Feb!$H$5:$R$791,11,FALSE),0)</f>
        <v>0</v>
      </c>
      <c r="P467" s="171">
        <f>IFERROR(VLOOKUP($K467,Mar!$H$5:$R$791,10,FALSE),0)  + IFERROR(VLOOKUP($K467,Mar!$H$5:$R$791,11,FALSE),0)</f>
        <v>0</v>
      </c>
      <c r="Q467" s="171">
        <f>IFERROR(VLOOKUP($K467,Abr!$H$5:$R$791,10,FALSE),0)  + IFERROR(VLOOKUP($K467,Abr!$H$5:$R$791,11,FALSE),0)</f>
        <v>0</v>
      </c>
      <c r="R467" s="171">
        <f>IFERROR(VLOOKUP($K467,May!$H$5:$R$791,10,FALSE),0)  + IFERROR(VLOOKUP($K467,May!$H$5:$R$791,11,FALSE),0)</f>
        <v>0</v>
      </c>
      <c r="S467" s="171">
        <f>IFERROR(VLOOKUP($K467,Jun!$H$5:$R$791,10,FALSE),0)  + IFERROR(VLOOKUP($K467,Jun!$H$5:$R$791,11,FALSE),0)</f>
        <v>0</v>
      </c>
      <c r="T467" s="171">
        <f>IFERROR(VLOOKUP($K467,Jul!$H$5:$R$791,10,FALSE),0)  + IFERROR(VLOOKUP($K467,Jul!$H$5:$R$791,11,FALSE),0)</f>
        <v>0</v>
      </c>
      <c r="U467" s="171">
        <f>IFERROR(VLOOKUP($K467,Ago!$H$5:$R$791,10,FALSE),0)  + IFERROR(VLOOKUP($K467,Ago!$H$5:$R$791,11,FALSE),0)</f>
        <v>0</v>
      </c>
      <c r="V467" s="171">
        <f>IFERROR(VLOOKUP($K467,Set!$H$5:$R$791,10,FALSE),0)  + IFERROR(VLOOKUP($K467,Set!$H$5:$R$791,11,FALSE),0)</f>
        <v>0</v>
      </c>
      <c r="W467" s="171">
        <f>IFERROR(VLOOKUP($K467,Oct!$H$5:$R$791,10,FALSE),0)  + IFERROR(VLOOKUP($K467,Oct!$H$5:$R$791,11,FALSE),0)</f>
        <v>0</v>
      </c>
      <c r="X467" s="171">
        <f>IFERROR(VLOOKUP($K467,Nov!$H$5:$R$791,10,FALSE),0)  + IFERROR(VLOOKUP($K467,Nov!$H$5:$R$791,11,FALSE),0)</f>
        <v>0</v>
      </c>
      <c r="Y467" s="171">
        <f>IFERROR(VLOOKUP($K467,Dic!$H$5:$R$791,10,FALSE),0)  + IFERROR(VLOOKUP($K467,Dic!$H$5:$R$791,11,FALSE),0)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IFERROR(VLOOKUP($K468,Metas!$D$4:$V$477,19,FALSE),0)</f>
        <v>0</v>
      </c>
      <c r="N468" s="171">
        <f>IFERROR(VLOOKUP($K468,Ene!$H$5:$R$791,10,FALSE),0)  + IFERROR(VLOOKUP($K468,Ene!$H$5:$R$791,11,FALSE),0)</f>
        <v>0</v>
      </c>
      <c r="O468" s="171">
        <f>IFERROR(VLOOKUP($K468,Feb!$H$5:$R$791,10,FALSE),0)  + IFERROR(VLOOKUP($K468,Feb!$H$5:$R$791,11,FALSE),0)</f>
        <v>0</v>
      </c>
      <c r="P468" s="171">
        <f>IFERROR(VLOOKUP($K468,Mar!$H$5:$R$791,10,FALSE),0)  + IFERROR(VLOOKUP($K468,Mar!$H$5:$R$791,11,FALSE),0)</f>
        <v>0</v>
      </c>
      <c r="Q468" s="171">
        <f>IFERROR(VLOOKUP($K468,Abr!$H$5:$R$791,10,FALSE),0)  + IFERROR(VLOOKUP($K468,Abr!$H$5:$R$791,11,FALSE),0)</f>
        <v>0</v>
      </c>
      <c r="R468" s="171">
        <f>IFERROR(VLOOKUP($K468,May!$H$5:$R$791,10,FALSE),0)  + IFERROR(VLOOKUP($K468,May!$H$5:$R$791,11,FALSE),0)</f>
        <v>0</v>
      </c>
      <c r="S468" s="171">
        <f>IFERROR(VLOOKUP($K468,Jun!$H$5:$R$791,10,FALSE),0)  + IFERROR(VLOOKUP($K468,Jun!$H$5:$R$791,11,FALSE),0)</f>
        <v>0</v>
      </c>
      <c r="T468" s="171">
        <f>IFERROR(VLOOKUP($K468,Jul!$H$5:$R$791,10,FALSE),0)  + IFERROR(VLOOKUP($K468,Jul!$H$5:$R$791,11,FALSE),0)</f>
        <v>0</v>
      </c>
      <c r="U468" s="171">
        <f>IFERROR(VLOOKUP($K468,Ago!$H$5:$R$791,10,FALSE),0)  + IFERROR(VLOOKUP($K468,Ago!$H$5:$R$791,11,FALSE),0)</f>
        <v>0</v>
      </c>
      <c r="V468" s="171">
        <f>IFERROR(VLOOKUP($K468,Set!$H$5:$R$791,10,FALSE),0)  + IFERROR(VLOOKUP($K468,Set!$H$5:$R$791,11,FALSE),0)</f>
        <v>0</v>
      </c>
      <c r="W468" s="171">
        <f>IFERROR(VLOOKUP($K468,Oct!$H$5:$R$791,10,FALSE),0)  + IFERROR(VLOOKUP($K468,Oct!$H$5:$R$791,11,FALSE),0)</f>
        <v>0</v>
      </c>
      <c r="X468" s="171">
        <f>IFERROR(VLOOKUP($K468,Nov!$H$5:$R$791,10,FALSE),0)  + IFERROR(VLOOKUP($K468,Nov!$H$5:$R$791,11,FALSE),0)</f>
        <v>0</v>
      </c>
      <c r="Y468" s="171">
        <f>IFERROR(VLOOKUP($K468,Dic!$H$5:$R$791,10,FALSE),0)  + IFERROR(VLOOKUP($K468,Dic!$H$5:$R$791,11,FALSE),0)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IFERROR(VLOOKUP($K469,Metas!$D$4:$V$477,19,FALSE),0)</f>
        <v>0</v>
      </c>
      <c r="N469" s="171">
        <f>IFERROR(VLOOKUP($K469,Ene!$H$5:$R$791,10,FALSE),0)  + IFERROR(VLOOKUP($K469,Ene!$H$5:$R$791,11,FALSE),0)</f>
        <v>0</v>
      </c>
      <c r="O469" s="171">
        <f>IFERROR(VLOOKUP($K469,Feb!$H$5:$R$791,10,FALSE),0)  + IFERROR(VLOOKUP($K469,Feb!$H$5:$R$791,11,FALSE),0)</f>
        <v>0</v>
      </c>
      <c r="P469" s="171">
        <f>IFERROR(VLOOKUP($K469,Mar!$H$5:$R$791,10,FALSE),0)  + IFERROR(VLOOKUP($K469,Mar!$H$5:$R$791,11,FALSE),0)</f>
        <v>0</v>
      </c>
      <c r="Q469" s="171">
        <f>IFERROR(VLOOKUP($K469,Abr!$H$5:$R$791,10,FALSE),0)  + IFERROR(VLOOKUP($K469,Abr!$H$5:$R$791,11,FALSE),0)</f>
        <v>0</v>
      </c>
      <c r="R469" s="171">
        <f>IFERROR(VLOOKUP($K469,May!$H$5:$R$791,10,FALSE),0)  + IFERROR(VLOOKUP($K469,May!$H$5:$R$791,11,FALSE),0)</f>
        <v>0</v>
      </c>
      <c r="S469" s="171">
        <f>IFERROR(VLOOKUP($K469,Jun!$H$5:$R$791,10,FALSE),0)  + IFERROR(VLOOKUP($K469,Jun!$H$5:$R$791,11,FALSE),0)</f>
        <v>0</v>
      </c>
      <c r="T469" s="171">
        <f>IFERROR(VLOOKUP($K469,Jul!$H$5:$R$791,10,FALSE),0)  + IFERROR(VLOOKUP($K469,Jul!$H$5:$R$791,11,FALSE),0)</f>
        <v>0</v>
      </c>
      <c r="U469" s="171">
        <f>IFERROR(VLOOKUP($K469,Ago!$H$5:$R$791,10,FALSE),0)  + IFERROR(VLOOKUP($K469,Ago!$H$5:$R$791,11,FALSE),0)</f>
        <v>0</v>
      </c>
      <c r="V469" s="171">
        <f>IFERROR(VLOOKUP($K469,Set!$H$5:$R$791,10,FALSE),0)  + IFERROR(VLOOKUP($K469,Set!$H$5:$R$791,11,FALSE),0)</f>
        <v>0</v>
      </c>
      <c r="W469" s="171">
        <f>IFERROR(VLOOKUP($K469,Oct!$H$5:$R$791,10,FALSE),0)  + IFERROR(VLOOKUP($K469,Oct!$H$5:$R$791,11,FALSE),0)</f>
        <v>0</v>
      </c>
      <c r="X469" s="171">
        <f>IFERROR(VLOOKUP($K469,Nov!$H$5:$R$791,10,FALSE),0)  + IFERROR(VLOOKUP($K469,Nov!$H$5:$R$791,11,FALSE),0)</f>
        <v>0</v>
      </c>
      <c r="Y469" s="171">
        <f>IFERROR(VLOOKUP($K469,Dic!$H$5:$R$791,10,FALSE),0)  + IFERROR(VLOOKUP($K469,Dic!$H$5:$R$791,11,FALSE),0)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IFERROR(VLOOKUP($K470,Metas!$D$4:$V$477,19,FALSE),0)</f>
        <v>0</v>
      </c>
      <c r="N470" s="171">
        <f>IFERROR(VLOOKUP($K470,Ene!$H$5:$R$791,10,FALSE),0)  + IFERROR(VLOOKUP($K470,Ene!$H$5:$R$791,11,FALSE),0)</f>
        <v>0</v>
      </c>
      <c r="O470" s="171">
        <f>IFERROR(VLOOKUP($K470,Feb!$H$5:$R$791,10,FALSE),0)  + IFERROR(VLOOKUP($K470,Feb!$H$5:$R$791,11,FALSE),0)</f>
        <v>0</v>
      </c>
      <c r="P470" s="171">
        <f>IFERROR(VLOOKUP($K470,Mar!$H$5:$R$791,10,FALSE),0)  + IFERROR(VLOOKUP($K470,Mar!$H$5:$R$791,11,FALSE),0)</f>
        <v>0</v>
      </c>
      <c r="Q470" s="171">
        <f>IFERROR(VLOOKUP($K470,Abr!$H$5:$R$791,10,FALSE),0)  + IFERROR(VLOOKUP($K470,Abr!$H$5:$R$791,11,FALSE),0)</f>
        <v>0</v>
      </c>
      <c r="R470" s="171">
        <f>IFERROR(VLOOKUP($K470,May!$H$5:$R$791,10,FALSE),0)  + IFERROR(VLOOKUP($K470,May!$H$5:$R$791,11,FALSE),0)</f>
        <v>0</v>
      </c>
      <c r="S470" s="171">
        <f>IFERROR(VLOOKUP($K470,Jun!$H$5:$R$791,10,FALSE),0)  + IFERROR(VLOOKUP($K470,Jun!$H$5:$R$791,11,FALSE),0)</f>
        <v>0</v>
      </c>
      <c r="T470" s="171">
        <f>IFERROR(VLOOKUP($K470,Jul!$H$5:$R$791,10,FALSE),0)  + IFERROR(VLOOKUP($K470,Jul!$H$5:$R$791,11,FALSE),0)</f>
        <v>0</v>
      </c>
      <c r="U470" s="171">
        <f>IFERROR(VLOOKUP($K470,Ago!$H$5:$R$791,10,FALSE),0)  + IFERROR(VLOOKUP($K470,Ago!$H$5:$R$791,11,FALSE),0)</f>
        <v>0</v>
      </c>
      <c r="V470" s="171">
        <f>IFERROR(VLOOKUP($K470,Set!$H$5:$R$791,10,FALSE),0)  + IFERROR(VLOOKUP($K470,Set!$H$5:$R$791,11,FALSE),0)</f>
        <v>0</v>
      </c>
      <c r="W470" s="171">
        <f>IFERROR(VLOOKUP($K470,Oct!$H$5:$R$791,10,FALSE),0)  + IFERROR(VLOOKUP($K470,Oct!$H$5:$R$791,11,FALSE),0)</f>
        <v>0</v>
      </c>
      <c r="X470" s="171">
        <f>IFERROR(VLOOKUP($K470,Nov!$H$5:$R$791,10,FALSE),0)  + IFERROR(VLOOKUP($K470,Nov!$H$5:$R$791,11,FALSE),0)</f>
        <v>0</v>
      </c>
      <c r="Y470" s="171">
        <f>IFERROR(VLOOKUP($K470,Dic!$H$5:$R$791,10,FALSE),0)  + IFERROR(VLOOKUP($K470,Dic!$H$5:$R$791,11,FALSE),0)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IFERROR(VLOOKUP($K471,Metas!$D$4:$V$477,19,FALSE),0)</f>
        <v>0</v>
      </c>
      <c r="N471" s="171">
        <f>IFERROR(VLOOKUP($K471,Ene!$H$5:$R$791,10,FALSE),0)  + IFERROR(VLOOKUP($K471,Ene!$H$5:$R$791,11,FALSE),0)</f>
        <v>0</v>
      </c>
      <c r="O471" s="171">
        <f>IFERROR(VLOOKUP($K471,Feb!$H$5:$R$791,10,FALSE),0)  + IFERROR(VLOOKUP($K471,Feb!$H$5:$R$791,11,FALSE),0)</f>
        <v>0</v>
      </c>
      <c r="P471" s="171">
        <f>IFERROR(VLOOKUP($K471,Mar!$H$5:$R$791,10,FALSE),0)  + IFERROR(VLOOKUP($K471,Mar!$H$5:$R$791,11,FALSE),0)</f>
        <v>0</v>
      </c>
      <c r="Q471" s="171">
        <f>IFERROR(VLOOKUP($K471,Abr!$H$5:$R$791,10,FALSE),0)  + IFERROR(VLOOKUP($K471,Abr!$H$5:$R$791,11,FALSE),0)</f>
        <v>0</v>
      </c>
      <c r="R471" s="171">
        <f>IFERROR(VLOOKUP($K471,May!$H$5:$R$791,10,FALSE),0)  + IFERROR(VLOOKUP($K471,May!$H$5:$R$791,11,FALSE),0)</f>
        <v>0</v>
      </c>
      <c r="S471" s="171">
        <f>IFERROR(VLOOKUP($K471,Jun!$H$5:$R$791,10,FALSE),0)  + IFERROR(VLOOKUP($K471,Jun!$H$5:$R$791,11,FALSE),0)</f>
        <v>0</v>
      </c>
      <c r="T471" s="171">
        <f>IFERROR(VLOOKUP($K471,Jul!$H$5:$R$791,10,FALSE),0)  + IFERROR(VLOOKUP($K471,Jul!$H$5:$R$791,11,FALSE),0)</f>
        <v>0</v>
      </c>
      <c r="U471" s="171">
        <f>IFERROR(VLOOKUP($K471,Ago!$H$5:$R$791,10,FALSE),0)  + IFERROR(VLOOKUP($K471,Ago!$H$5:$R$791,11,FALSE),0)</f>
        <v>0</v>
      </c>
      <c r="V471" s="171">
        <f>IFERROR(VLOOKUP($K471,Set!$H$5:$R$791,10,FALSE),0)  + IFERROR(VLOOKUP($K471,Set!$H$5:$R$791,11,FALSE),0)</f>
        <v>0</v>
      </c>
      <c r="W471" s="171">
        <f>IFERROR(VLOOKUP($K471,Oct!$H$5:$R$791,10,FALSE),0)  + IFERROR(VLOOKUP($K471,Oct!$H$5:$R$791,11,FALSE),0)</f>
        <v>0</v>
      </c>
      <c r="X471" s="171">
        <f>IFERROR(VLOOKUP($K471,Nov!$H$5:$R$791,10,FALSE),0)  + IFERROR(VLOOKUP($K471,Nov!$H$5:$R$791,11,FALSE),0)</f>
        <v>0</v>
      </c>
      <c r="Y471" s="171">
        <f>IFERROR(VLOOKUP($K471,Dic!$H$5:$R$791,10,FALSE),0)  + IFERROR(VLOOKUP($K471,Dic!$H$5:$R$791,11,FALSE),0)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IFERROR(VLOOKUP($K472,Metas!$D$4:$V$477,19,FALSE),0)</f>
        <v>0</v>
      </c>
      <c r="N472" s="171">
        <f>IFERROR(VLOOKUP($K472,Ene!$H$5:$R$791,10,FALSE),0)  + IFERROR(VLOOKUP($K472,Ene!$H$5:$R$791,11,FALSE),0)</f>
        <v>0</v>
      </c>
      <c r="O472" s="171">
        <f>IFERROR(VLOOKUP($K472,Feb!$H$5:$R$791,10,FALSE),0)  + IFERROR(VLOOKUP($K472,Feb!$H$5:$R$791,11,FALSE),0)</f>
        <v>0</v>
      </c>
      <c r="P472" s="171">
        <f>IFERROR(VLOOKUP($K472,Mar!$H$5:$R$791,10,FALSE),0)  + IFERROR(VLOOKUP($K472,Mar!$H$5:$R$791,11,FALSE),0)</f>
        <v>0</v>
      </c>
      <c r="Q472" s="171">
        <f>IFERROR(VLOOKUP($K472,Abr!$H$5:$R$791,10,FALSE),0)  + IFERROR(VLOOKUP($K472,Abr!$H$5:$R$791,11,FALSE),0)</f>
        <v>0</v>
      </c>
      <c r="R472" s="171">
        <f>IFERROR(VLOOKUP($K472,May!$H$5:$R$791,10,FALSE),0)  + IFERROR(VLOOKUP($K472,May!$H$5:$R$791,11,FALSE),0)</f>
        <v>0</v>
      </c>
      <c r="S472" s="171">
        <f>IFERROR(VLOOKUP($K472,Jun!$H$5:$R$791,10,FALSE),0)  + IFERROR(VLOOKUP($K472,Jun!$H$5:$R$791,11,FALSE),0)</f>
        <v>0</v>
      </c>
      <c r="T472" s="171">
        <f>IFERROR(VLOOKUP($K472,Jul!$H$5:$R$791,10,FALSE),0)  + IFERROR(VLOOKUP($K472,Jul!$H$5:$R$791,11,FALSE),0)</f>
        <v>0</v>
      </c>
      <c r="U472" s="171">
        <f>IFERROR(VLOOKUP($K472,Ago!$H$5:$R$791,10,FALSE),0)  + IFERROR(VLOOKUP($K472,Ago!$H$5:$R$791,11,FALSE),0)</f>
        <v>0</v>
      </c>
      <c r="V472" s="171">
        <f>IFERROR(VLOOKUP($K472,Set!$H$5:$R$791,10,FALSE),0)  + IFERROR(VLOOKUP($K472,Set!$H$5:$R$791,11,FALSE),0)</f>
        <v>0</v>
      </c>
      <c r="W472" s="171">
        <f>IFERROR(VLOOKUP($K472,Oct!$H$5:$R$791,10,FALSE),0)  + IFERROR(VLOOKUP($K472,Oct!$H$5:$R$791,11,FALSE),0)</f>
        <v>0</v>
      </c>
      <c r="X472" s="171">
        <f>IFERROR(VLOOKUP($K472,Nov!$H$5:$R$791,10,FALSE),0)  + IFERROR(VLOOKUP($K472,Nov!$H$5:$R$791,11,FALSE),0)</f>
        <v>0</v>
      </c>
      <c r="Y472" s="171">
        <f>IFERROR(VLOOKUP($K472,Dic!$H$5:$R$791,10,FALSE),0)  + IFERROR(VLOOKUP($K472,Dic!$H$5:$R$791,11,FALSE),0)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IFERROR(VLOOKUP($K473,Metas!$D$4:$V$477,19,FALSE),0)</f>
        <v>0</v>
      </c>
      <c r="N473" s="171">
        <f>IFERROR(VLOOKUP($K473,Ene!$H$5:$R$791,10,FALSE),0)  + IFERROR(VLOOKUP($K473,Ene!$H$5:$R$791,11,FALSE),0)</f>
        <v>0</v>
      </c>
      <c r="O473" s="171">
        <f>IFERROR(VLOOKUP($K473,Feb!$H$5:$R$791,10,FALSE),0)  + IFERROR(VLOOKUP($K473,Feb!$H$5:$R$791,11,FALSE),0)</f>
        <v>0</v>
      </c>
      <c r="P473" s="171">
        <f>IFERROR(VLOOKUP($K473,Mar!$H$5:$R$791,10,FALSE),0)  + IFERROR(VLOOKUP($K473,Mar!$H$5:$R$791,11,FALSE),0)</f>
        <v>0</v>
      </c>
      <c r="Q473" s="171">
        <f>IFERROR(VLOOKUP($K473,Abr!$H$5:$R$791,10,FALSE),0)  + IFERROR(VLOOKUP($K473,Abr!$H$5:$R$791,11,FALSE),0)</f>
        <v>0</v>
      </c>
      <c r="R473" s="171">
        <f>IFERROR(VLOOKUP($K473,May!$H$5:$R$791,10,FALSE),0)  + IFERROR(VLOOKUP($K473,May!$H$5:$R$791,11,FALSE),0)</f>
        <v>0</v>
      </c>
      <c r="S473" s="171">
        <f>IFERROR(VLOOKUP($K473,Jun!$H$5:$R$791,10,FALSE),0)  + IFERROR(VLOOKUP($K473,Jun!$H$5:$R$791,11,FALSE),0)</f>
        <v>0</v>
      </c>
      <c r="T473" s="171">
        <f>IFERROR(VLOOKUP($K473,Jul!$H$5:$R$791,10,FALSE),0)  + IFERROR(VLOOKUP($K473,Jul!$H$5:$R$791,11,FALSE),0)</f>
        <v>0</v>
      </c>
      <c r="U473" s="171">
        <f>IFERROR(VLOOKUP($K473,Ago!$H$5:$R$791,10,FALSE),0)  + IFERROR(VLOOKUP($K473,Ago!$H$5:$R$791,11,FALSE),0)</f>
        <v>0</v>
      </c>
      <c r="V473" s="171">
        <f>IFERROR(VLOOKUP($K473,Set!$H$5:$R$791,10,FALSE),0)  + IFERROR(VLOOKUP($K473,Set!$H$5:$R$791,11,FALSE),0)</f>
        <v>0</v>
      </c>
      <c r="W473" s="171">
        <f>IFERROR(VLOOKUP($K473,Oct!$H$5:$R$791,10,FALSE),0)  + IFERROR(VLOOKUP($K473,Oct!$H$5:$R$791,11,FALSE),0)</f>
        <v>0</v>
      </c>
      <c r="X473" s="171">
        <f>IFERROR(VLOOKUP($K473,Nov!$H$5:$R$791,10,FALSE),0)  + IFERROR(VLOOKUP($K473,Nov!$H$5:$R$791,11,FALSE),0)</f>
        <v>0</v>
      </c>
      <c r="Y473" s="171">
        <f>IFERROR(VLOOKUP($K473,Dic!$H$5:$R$791,10,FALSE),0)  + IFERROR(VLOOKUP($K473,Dic!$H$5:$R$791,11,FALSE),0)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IFERROR(VLOOKUP($K474,Metas!$D$4:$V$477,19,FALSE),0)</f>
        <v>0</v>
      </c>
      <c r="N474" s="171">
        <f>IFERROR(VLOOKUP($K474,Ene!$H$5:$R$791,10,FALSE),0)  + IFERROR(VLOOKUP($K474,Ene!$H$5:$R$791,11,FALSE),0)</f>
        <v>0</v>
      </c>
      <c r="O474" s="171">
        <f>IFERROR(VLOOKUP($K474,Feb!$H$5:$R$791,10,FALSE),0)  + IFERROR(VLOOKUP($K474,Feb!$H$5:$R$791,11,FALSE),0)</f>
        <v>0</v>
      </c>
      <c r="P474" s="171">
        <f>IFERROR(VLOOKUP($K474,Mar!$H$5:$R$791,10,FALSE),0)  + IFERROR(VLOOKUP($K474,Mar!$H$5:$R$791,11,FALSE),0)</f>
        <v>0</v>
      </c>
      <c r="Q474" s="171">
        <f>IFERROR(VLOOKUP($K474,Abr!$H$5:$R$791,10,FALSE),0)  + IFERROR(VLOOKUP($K474,Abr!$H$5:$R$791,11,FALSE),0)</f>
        <v>0</v>
      </c>
      <c r="R474" s="171">
        <f>IFERROR(VLOOKUP($K474,May!$H$5:$R$791,10,FALSE),0)  + IFERROR(VLOOKUP($K474,May!$H$5:$R$791,11,FALSE),0)</f>
        <v>0</v>
      </c>
      <c r="S474" s="171">
        <f>IFERROR(VLOOKUP($K474,Jun!$H$5:$R$791,10,FALSE),0)  + IFERROR(VLOOKUP($K474,Jun!$H$5:$R$791,11,FALSE),0)</f>
        <v>0</v>
      </c>
      <c r="T474" s="171">
        <f>IFERROR(VLOOKUP($K474,Jul!$H$5:$R$791,10,FALSE),0)  + IFERROR(VLOOKUP($K474,Jul!$H$5:$R$791,11,FALSE),0)</f>
        <v>0</v>
      </c>
      <c r="U474" s="171">
        <f>IFERROR(VLOOKUP($K474,Ago!$H$5:$R$791,10,FALSE),0)  + IFERROR(VLOOKUP($K474,Ago!$H$5:$R$791,11,FALSE),0)</f>
        <v>0</v>
      </c>
      <c r="V474" s="171">
        <f>IFERROR(VLOOKUP($K474,Set!$H$5:$R$791,10,FALSE),0)  + IFERROR(VLOOKUP($K474,Set!$H$5:$R$791,11,FALSE),0)</f>
        <v>0</v>
      </c>
      <c r="W474" s="171">
        <f>IFERROR(VLOOKUP($K474,Oct!$H$5:$R$791,10,FALSE),0)  + IFERROR(VLOOKUP($K474,Oct!$H$5:$R$791,11,FALSE),0)</f>
        <v>0</v>
      </c>
      <c r="X474" s="171">
        <f>IFERROR(VLOOKUP($K474,Nov!$H$5:$R$791,10,FALSE),0)  + IFERROR(VLOOKUP($K474,Nov!$H$5:$R$791,11,FALSE),0)</f>
        <v>0</v>
      </c>
      <c r="Y474" s="171">
        <f>IFERROR(VLOOKUP($K474,Dic!$H$5:$R$791,10,FALSE),0)  + IFERROR(VLOOKUP($K474,Dic!$H$5:$R$791,11,FALSE),0)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IFERROR(VLOOKUP($K475,Metas!$D$4:$V$477,19,FALSE),0)</f>
        <v>0</v>
      </c>
      <c r="N475" s="171">
        <f>IFERROR(VLOOKUP($K475,Ene!$H$5:$R$791,10,FALSE),0)  + IFERROR(VLOOKUP($K475,Ene!$H$5:$R$791,11,FALSE),0)</f>
        <v>0</v>
      </c>
      <c r="O475" s="171">
        <f>IFERROR(VLOOKUP($K475,Feb!$H$5:$R$791,10,FALSE),0)  + IFERROR(VLOOKUP($K475,Feb!$H$5:$R$791,11,FALSE),0)</f>
        <v>0</v>
      </c>
      <c r="P475" s="171">
        <f>IFERROR(VLOOKUP($K475,Mar!$H$5:$R$791,10,FALSE),0)  + IFERROR(VLOOKUP($K475,Mar!$H$5:$R$791,11,FALSE),0)</f>
        <v>0</v>
      </c>
      <c r="Q475" s="171">
        <f>IFERROR(VLOOKUP($K475,Abr!$H$5:$R$791,10,FALSE),0)  + IFERROR(VLOOKUP($K475,Abr!$H$5:$R$791,11,FALSE),0)</f>
        <v>0</v>
      </c>
      <c r="R475" s="171">
        <f>IFERROR(VLOOKUP($K475,May!$H$5:$R$791,10,FALSE),0)  + IFERROR(VLOOKUP($K475,May!$H$5:$R$791,11,FALSE),0)</f>
        <v>0</v>
      </c>
      <c r="S475" s="171">
        <f>IFERROR(VLOOKUP($K475,Jun!$H$5:$R$791,10,FALSE),0)  + IFERROR(VLOOKUP($K475,Jun!$H$5:$R$791,11,FALSE),0)</f>
        <v>0</v>
      </c>
      <c r="T475" s="171">
        <f>IFERROR(VLOOKUP($K475,Jul!$H$5:$R$791,10,FALSE),0)  + IFERROR(VLOOKUP($K475,Jul!$H$5:$R$791,11,FALSE),0)</f>
        <v>0</v>
      </c>
      <c r="U475" s="171">
        <f>IFERROR(VLOOKUP($K475,Ago!$H$5:$R$791,10,FALSE),0)  + IFERROR(VLOOKUP($K475,Ago!$H$5:$R$791,11,FALSE),0)</f>
        <v>0</v>
      </c>
      <c r="V475" s="171">
        <f>IFERROR(VLOOKUP($K475,Set!$H$5:$R$791,10,FALSE),0)  + IFERROR(VLOOKUP($K475,Set!$H$5:$R$791,11,FALSE),0)</f>
        <v>0</v>
      </c>
      <c r="W475" s="171">
        <f>IFERROR(VLOOKUP($K475,Oct!$H$5:$R$791,10,FALSE),0)  + IFERROR(VLOOKUP($K475,Oct!$H$5:$R$791,11,FALSE),0)</f>
        <v>0</v>
      </c>
      <c r="X475" s="171">
        <f>IFERROR(VLOOKUP($K475,Nov!$H$5:$R$791,10,FALSE),0)  + IFERROR(VLOOKUP($K475,Nov!$H$5:$R$791,11,FALSE),0)</f>
        <v>0</v>
      </c>
      <c r="Y475" s="171">
        <f>IFERROR(VLOOKUP($K475,Dic!$H$5:$R$791,10,FALSE),0)  + IFERROR(VLOOKUP($K475,Dic!$H$5:$R$791,11,FALSE),0)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IFERROR(VLOOKUP($K476,Metas!$D$4:$V$477,19,FALSE),0)</f>
        <v>0</v>
      </c>
      <c r="N476" s="171">
        <f>IFERROR(VLOOKUP($K476,Ene!$H$5:$R$791,10,FALSE),0)  + IFERROR(VLOOKUP($K476,Ene!$H$5:$R$791,11,FALSE),0)</f>
        <v>0</v>
      </c>
      <c r="O476" s="171">
        <f>IFERROR(VLOOKUP($K476,Feb!$H$5:$R$791,10,FALSE),0)  + IFERROR(VLOOKUP($K476,Feb!$H$5:$R$791,11,FALSE),0)</f>
        <v>0</v>
      </c>
      <c r="P476" s="171">
        <f>IFERROR(VLOOKUP($K476,Mar!$H$5:$R$791,10,FALSE),0)  + IFERROR(VLOOKUP($K476,Mar!$H$5:$R$791,11,FALSE),0)</f>
        <v>0</v>
      </c>
      <c r="Q476" s="171">
        <f>IFERROR(VLOOKUP($K476,Abr!$H$5:$R$791,10,FALSE),0)  + IFERROR(VLOOKUP($K476,Abr!$H$5:$R$791,11,FALSE),0)</f>
        <v>0</v>
      </c>
      <c r="R476" s="171">
        <f>IFERROR(VLOOKUP($K476,May!$H$5:$R$791,10,FALSE),0)  + IFERROR(VLOOKUP($K476,May!$H$5:$R$791,11,FALSE),0)</f>
        <v>0</v>
      </c>
      <c r="S476" s="171">
        <f>IFERROR(VLOOKUP($K476,Jun!$H$5:$R$791,10,FALSE),0)  + IFERROR(VLOOKUP($K476,Jun!$H$5:$R$791,11,FALSE),0)</f>
        <v>0</v>
      </c>
      <c r="T476" s="171">
        <f>IFERROR(VLOOKUP($K476,Jul!$H$5:$R$791,10,FALSE),0)  + IFERROR(VLOOKUP($K476,Jul!$H$5:$R$791,11,FALSE),0)</f>
        <v>0</v>
      </c>
      <c r="U476" s="171">
        <f>IFERROR(VLOOKUP($K476,Ago!$H$5:$R$791,10,FALSE),0)  + IFERROR(VLOOKUP($K476,Ago!$H$5:$R$791,11,FALSE),0)</f>
        <v>0</v>
      </c>
      <c r="V476" s="171">
        <f>IFERROR(VLOOKUP($K476,Set!$H$5:$R$791,10,FALSE),0)  + IFERROR(VLOOKUP($K476,Set!$H$5:$R$791,11,FALSE),0)</f>
        <v>0</v>
      </c>
      <c r="W476" s="171">
        <f>IFERROR(VLOOKUP($K476,Oct!$H$5:$R$791,10,FALSE),0)  + IFERROR(VLOOKUP($K476,Oct!$H$5:$R$791,11,FALSE),0)</f>
        <v>0</v>
      </c>
      <c r="X476" s="171">
        <f>IFERROR(VLOOKUP($K476,Nov!$H$5:$R$791,10,FALSE),0)  + IFERROR(VLOOKUP($K476,Nov!$H$5:$R$791,11,FALSE),0)</f>
        <v>0</v>
      </c>
      <c r="Y476" s="171">
        <f>IFERROR(VLOOKUP($K476,Dic!$H$5:$R$791,10,FALSE),0)  + IFERROR(VLOOKUP($K476,Dic!$H$5:$R$791,11,FALSE),0)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IFERROR(VLOOKUP($K477,Metas!$D$4:$V$477,19,FALSE),0)</f>
        <v>58</v>
      </c>
      <c r="N477" s="171">
        <f>IFERROR(VLOOKUP($K477,Ene!$H$5:$R$791,10,FALSE),0)  + IFERROR(VLOOKUP($K477,Ene!$H$5:$R$791,11,FALSE),0)</f>
        <v>0</v>
      </c>
      <c r="O477" s="171">
        <f>IFERROR(VLOOKUP($K477,Feb!$H$5:$R$791,10,FALSE),0)  + IFERROR(VLOOKUP($K477,Feb!$H$5:$R$791,11,FALSE),0)</f>
        <v>7</v>
      </c>
      <c r="P477" s="171">
        <f>IFERROR(VLOOKUP($K477,Mar!$H$5:$R$791,10,FALSE),0)  + IFERROR(VLOOKUP($K477,Mar!$H$5:$R$791,11,FALSE),0)</f>
        <v>3</v>
      </c>
      <c r="Q477" s="171">
        <f>IFERROR(VLOOKUP($K477,Abr!$H$5:$R$791,10,FALSE),0)  + IFERROR(VLOOKUP($K477,Abr!$H$5:$R$791,11,FALSE),0)</f>
        <v>0</v>
      </c>
      <c r="R477" s="171">
        <f>IFERROR(VLOOKUP($K477,May!$H$5:$R$791,10,FALSE),0)  + IFERROR(VLOOKUP($K477,May!$H$5:$R$791,11,FALSE),0)</f>
        <v>0</v>
      </c>
      <c r="S477" s="171">
        <f>IFERROR(VLOOKUP($K477,Jun!$H$5:$R$791,10,FALSE),0)  + IFERROR(VLOOKUP($K477,Jun!$H$5:$R$791,11,FALSE),0)</f>
        <v>0</v>
      </c>
      <c r="T477" s="171">
        <f>IFERROR(VLOOKUP($K477,Jul!$H$5:$R$791,10,FALSE),0)  + IFERROR(VLOOKUP($K477,Jul!$H$5:$R$791,11,FALSE),0)</f>
        <v>0</v>
      </c>
      <c r="U477" s="171">
        <f>IFERROR(VLOOKUP($K477,Ago!$H$5:$R$791,10,FALSE),0)  + IFERROR(VLOOKUP($K477,Ago!$H$5:$R$791,11,FALSE),0)</f>
        <v>0</v>
      </c>
      <c r="V477" s="171">
        <f>IFERROR(VLOOKUP($K477,Set!$H$5:$R$791,10,FALSE),0)  + IFERROR(VLOOKUP($K477,Set!$H$5:$R$791,11,FALSE),0)</f>
        <v>0</v>
      </c>
      <c r="W477" s="171">
        <f>IFERROR(VLOOKUP($K477,Oct!$H$5:$R$791,10,FALSE),0)  + IFERROR(VLOOKUP($K477,Oct!$H$5:$R$791,11,FALSE),0)</f>
        <v>0</v>
      </c>
      <c r="X477" s="171">
        <f>IFERROR(VLOOKUP($K477,Nov!$H$5:$R$791,10,FALSE),0)  + IFERROR(VLOOKUP($K477,Nov!$H$5:$R$791,11,FALSE),0)</f>
        <v>0</v>
      </c>
      <c r="Y477" s="171">
        <f>IFERROR(VLOOKUP($K477,Dic!$H$5:$R$791,10,FALSE),0)  + IFERROR(VLOOKUP($K477,Dic!$H$5:$R$791,11,FALSE),0)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IFERROR(VLOOKUP($K478,Metas!$D$4:$V$477,19,FALSE),0)</f>
        <v>76</v>
      </c>
      <c r="N478" s="171">
        <f>IFERROR(VLOOKUP($K478,Ene!$H$5:$R$791,10,FALSE),0)  + IFERROR(VLOOKUP($K478,Ene!$H$5:$R$791,11,FALSE),0)</f>
        <v>0</v>
      </c>
      <c r="O478" s="171">
        <f>IFERROR(VLOOKUP($K478,Feb!$H$5:$R$791,10,FALSE),0)  + IFERROR(VLOOKUP($K478,Feb!$H$5:$R$791,11,FALSE),0)</f>
        <v>9</v>
      </c>
      <c r="P478" s="171">
        <f>IFERROR(VLOOKUP($K478,Mar!$H$5:$R$791,10,FALSE),0)  + IFERROR(VLOOKUP($K478,Mar!$H$5:$R$791,11,FALSE),0)</f>
        <v>16</v>
      </c>
      <c r="Q478" s="171">
        <f>IFERROR(VLOOKUP($K478,Abr!$H$5:$R$791,10,FALSE),0)  + IFERROR(VLOOKUP($K478,Abr!$H$5:$R$791,11,FALSE),0)</f>
        <v>0</v>
      </c>
      <c r="R478" s="171">
        <f>IFERROR(VLOOKUP($K478,May!$H$5:$R$791,10,FALSE),0)  + IFERROR(VLOOKUP($K478,May!$H$5:$R$791,11,FALSE),0)</f>
        <v>0</v>
      </c>
      <c r="S478" s="171">
        <f>IFERROR(VLOOKUP($K478,Jun!$H$5:$R$791,10,FALSE),0)  + IFERROR(VLOOKUP($K478,Jun!$H$5:$R$791,11,FALSE),0)</f>
        <v>0</v>
      </c>
      <c r="T478" s="171">
        <f>IFERROR(VLOOKUP($K478,Jul!$H$5:$R$791,10,FALSE),0)  + IFERROR(VLOOKUP($K478,Jul!$H$5:$R$791,11,FALSE),0)</f>
        <v>0</v>
      </c>
      <c r="U478" s="171">
        <f>IFERROR(VLOOKUP($K478,Ago!$H$5:$R$791,10,FALSE),0)  + IFERROR(VLOOKUP($K478,Ago!$H$5:$R$791,11,FALSE),0)</f>
        <v>0</v>
      </c>
      <c r="V478" s="171">
        <f>IFERROR(VLOOKUP($K478,Set!$H$5:$R$791,10,FALSE),0)  + IFERROR(VLOOKUP($K478,Set!$H$5:$R$791,11,FALSE),0)</f>
        <v>0</v>
      </c>
      <c r="W478" s="171">
        <f>IFERROR(VLOOKUP($K478,Oct!$H$5:$R$791,10,FALSE),0)  + IFERROR(VLOOKUP($K478,Oct!$H$5:$R$791,11,FALSE),0)</f>
        <v>0</v>
      </c>
      <c r="X478" s="171">
        <f>IFERROR(VLOOKUP($K478,Nov!$H$5:$R$791,10,FALSE),0)  + IFERROR(VLOOKUP($K478,Nov!$H$5:$R$791,11,FALSE),0)</f>
        <v>0</v>
      </c>
      <c r="Y478" s="171">
        <f>IFERROR(VLOOKUP($K478,Dic!$H$5:$R$791,10,FALSE),0)  + IFERROR(VLOOKUP($K478,Dic!$H$5:$R$791,11,FALSE),0)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IFERROR(VLOOKUP($K479,Metas!$D$4:$V$477,19,FALSE),0)</f>
        <v>0</v>
      </c>
      <c r="N479" s="171">
        <f>IFERROR(VLOOKUP($K479,Ene!$H$5:$R$791,10,FALSE),0)  + IFERROR(VLOOKUP($K479,Ene!$H$5:$R$791,11,FALSE),0)</f>
        <v>0</v>
      </c>
      <c r="O479" s="171">
        <f>IFERROR(VLOOKUP($K479,Feb!$H$5:$R$791,10,FALSE),0)  + IFERROR(VLOOKUP($K479,Feb!$H$5:$R$791,11,FALSE),0)</f>
        <v>0</v>
      </c>
      <c r="P479" s="171">
        <f>IFERROR(VLOOKUP($K479,Mar!$H$5:$R$791,10,FALSE),0)  + IFERROR(VLOOKUP($K479,Mar!$H$5:$R$791,11,FALSE),0)</f>
        <v>0</v>
      </c>
      <c r="Q479" s="171">
        <f>IFERROR(VLOOKUP($K479,Abr!$H$5:$R$791,10,FALSE),0)  + IFERROR(VLOOKUP($K479,Abr!$H$5:$R$791,11,FALSE),0)</f>
        <v>0</v>
      </c>
      <c r="R479" s="171">
        <f>IFERROR(VLOOKUP($K479,May!$H$5:$R$791,10,FALSE),0)  + IFERROR(VLOOKUP($K479,May!$H$5:$R$791,11,FALSE),0)</f>
        <v>0</v>
      </c>
      <c r="S479" s="171">
        <f>IFERROR(VLOOKUP($K479,Jun!$H$5:$R$791,10,FALSE),0)  + IFERROR(VLOOKUP($K479,Jun!$H$5:$R$791,11,FALSE),0)</f>
        <v>0</v>
      </c>
      <c r="T479" s="171">
        <f>IFERROR(VLOOKUP($K479,Jul!$H$5:$R$791,10,FALSE),0)  + IFERROR(VLOOKUP($K479,Jul!$H$5:$R$791,11,FALSE),0)</f>
        <v>0</v>
      </c>
      <c r="U479" s="171">
        <f>IFERROR(VLOOKUP($K479,Ago!$H$5:$R$791,10,FALSE),0)  + IFERROR(VLOOKUP($K479,Ago!$H$5:$R$791,11,FALSE),0)</f>
        <v>0</v>
      </c>
      <c r="V479" s="171">
        <f>IFERROR(VLOOKUP($K479,Set!$H$5:$R$791,10,FALSE),0)  + IFERROR(VLOOKUP($K479,Set!$H$5:$R$791,11,FALSE),0)</f>
        <v>0</v>
      </c>
      <c r="W479" s="171">
        <f>IFERROR(VLOOKUP($K479,Oct!$H$5:$R$791,10,FALSE),0)  + IFERROR(VLOOKUP($K479,Oct!$H$5:$R$791,11,FALSE),0)</f>
        <v>0</v>
      </c>
      <c r="X479" s="171">
        <f>IFERROR(VLOOKUP($K479,Nov!$H$5:$R$791,10,FALSE),0)  + IFERROR(VLOOKUP($K479,Nov!$H$5:$R$791,11,FALSE),0)</f>
        <v>0</v>
      </c>
      <c r="Y479" s="171">
        <f>IFERROR(VLOOKUP($K479,Dic!$H$5:$R$791,10,FALSE),0)  + IFERROR(VLOOKUP($K479,Dic!$H$5:$R$791,11,FALSE),0)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IFERROR(VLOOKUP($K480,Metas!$D$4:$V$477,19,FALSE),0)</f>
        <v>0</v>
      </c>
      <c r="N480" s="171">
        <f>IFERROR(VLOOKUP($K480,Ene!$H$5:$R$791,10,FALSE),0)  + IFERROR(VLOOKUP($K480,Ene!$H$5:$R$791,11,FALSE),0)</f>
        <v>0</v>
      </c>
      <c r="O480" s="171">
        <f>IFERROR(VLOOKUP($K480,Feb!$H$5:$R$791,10,FALSE),0)  + IFERROR(VLOOKUP($K480,Feb!$H$5:$R$791,11,FALSE),0)</f>
        <v>0</v>
      </c>
      <c r="P480" s="171">
        <f>IFERROR(VLOOKUP($K480,Mar!$H$5:$R$791,10,FALSE),0)  + IFERROR(VLOOKUP($K480,Mar!$H$5:$R$791,11,FALSE),0)</f>
        <v>0</v>
      </c>
      <c r="Q480" s="171">
        <f>IFERROR(VLOOKUP($K480,Abr!$H$5:$R$791,10,FALSE),0)  + IFERROR(VLOOKUP($K480,Abr!$H$5:$R$791,11,FALSE),0)</f>
        <v>0</v>
      </c>
      <c r="R480" s="171">
        <f>IFERROR(VLOOKUP($K480,May!$H$5:$R$791,10,FALSE),0)  + IFERROR(VLOOKUP($K480,May!$H$5:$R$791,11,FALSE),0)</f>
        <v>0</v>
      </c>
      <c r="S480" s="171">
        <f>IFERROR(VLOOKUP($K480,Jun!$H$5:$R$791,10,FALSE),0)  + IFERROR(VLOOKUP($K480,Jun!$H$5:$R$791,11,FALSE),0)</f>
        <v>0</v>
      </c>
      <c r="T480" s="171">
        <f>IFERROR(VLOOKUP($K480,Jul!$H$5:$R$791,10,FALSE),0)  + IFERROR(VLOOKUP($K480,Jul!$H$5:$R$791,11,FALSE),0)</f>
        <v>0</v>
      </c>
      <c r="U480" s="171">
        <f>IFERROR(VLOOKUP($K480,Ago!$H$5:$R$791,10,FALSE),0)  + IFERROR(VLOOKUP($K480,Ago!$H$5:$R$791,11,FALSE),0)</f>
        <v>0</v>
      </c>
      <c r="V480" s="171">
        <f>IFERROR(VLOOKUP($K480,Set!$H$5:$R$791,10,FALSE),0)  + IFERROR(VLOOKUP($K480,Set!$H$5:$R$791,11,FALSE),0)</f>
        <v>0</v>
      </c>
      <c r="W480" s="171">
        <f>IFERROR(VLOOKUP($K480,Oct!$H$5:$R$791,10,FALSE),0)  + IFERROR(VLOOKUP($K480,Oct!$H$5:$R$791,11,FALSE),0)</f>
        <v>0</v>
      </c>
      <c r="X480" s="171">
        <f>IFERROR(VLOOKUP($K480,Nov!$H$5:$R$791,10,FALSE),0)  + IFERROR(VLOOKUP($K480,Nov!$H$5:$R$791,11,FALSE),0)</f>
        <v>0</v>
      </c>
      <c r="Y480" s="171">
        <f>IFERROR(VLOOKUP($K480,Dic!$H$5:$R$791,10,FALSE),0)  + IFERROR(VLOOKUP($K480,Dic!$H$5:$R$791,11,FALSE),0)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IFERROR(VLOOKUP($K481,Metas!$D$4:$V$477,19,FALSE),0)</f>
        <v>0</v>
      </c>
      <c r="N481" s="171">
        <f>IFERROR(VLOOKUP($K481,Ene!$H$5:$R$791,10,FALSE),0)  + IFERROR(VLOOKUP($K481,Ene!$H$5:$R$791,11,FALSE),0)</f>
        <v>0</v>
      </c>
      <c r="O481" s="171">
        <f>IFERROR(VLOOKUP($K481,Feb!$H$5:$R$791,10,FALSE),0)  + IFERROR(VLOOKUP($K481,Feb!$H$5:$R$791,11,FALSE),0)</f>
        <v>0</v>
      </c>
      <c r="P481" s="171">
        <f>IFERROR(VLOOKUP($K481,Mar!$H$5:$R$791,10,FALSE),0)  + IFERROR(VLOOKUP($K481,Mar!$H$5:$R$791,11,FALSE),0)</f>
        <v>0</v>
      </c>
      <c r="Q481" s="171">
        <f>IFERROR(VLOOKUP($K481,Abr!$H$5:$R$791,10,FALSE),0)  + IFERROR(VLOOKUP($K481,Abr!$H$5:$R$791,11,FALSE),0)</f>
        <v>0</v>
      </c>
      <c r="R481" s="171">
        <f>IFERROR(VLOOKUP($K481,May!$H$5:$R$791,10,FALSE),0)  + IFERROR(VLOOKUP($K481,May!$H$5:$R$791,11,FALSE),0)</f>
        <v>0</v>
      </c>
      <c r="S481" s="171">
        <f>IFERROR(VLOOKUP($K481,Jun!$H$5:$R$791,10,FALSE),0)  + IFERROR(VLOOKUP($K481,Jun!$H$5:$R$791,11,FALSE),0)</f>
        <v>0</v>
      </c>
      <c r="T481" s="171">
        <f>IFERROR(VLOOKUP($K481,Jul!$H$5:$R$791,10,FALSE),0)  + IFERROR(VLOOKUP($K481,Jul!$H$5:$R$791,11,FALSE),0)</f>
        <v>0</v>
      </c>
      <c r="U481" s="171">
        <f>IFERROR(VLOOKUP($K481,Ago!$H$5:$R$791,10,FALSE),0)  + IFERROR(VLOOKUP($K481,Ago!$H$5:$R$791,11,FALSE),0)</f>
        <v>0</v>
      </c>
      <c r="V481" s="171">
        <f>IFERROR(VLOOKUP($K481,Set!$H$5:$R$791,10,FALSE),0)  + IFERROR(VLOOKUP($K481,Set!$H$5:$R$791,11,FALSE),0)</f>
        <v>0</v>
      </c>
      <c r="W481" s="171">
        <f>IFERROR(VLOOKUP($K481,Oct!$H$5:$R$791,10,FALSE),0)  + IFERROR(VLOOKUP($K481,Oct!$H$5:$R$791,11,FALSE),0)</f>
        <v>0</v>
      </c>
      <c r="X481" s="171">
        <f>IFERROR(VLOOKUP($K481,Nov!$H$5:$R$791,10,FALSE),0)  + IFERROR(VLOOKUP($K481,Nov!$H$5:$R$791,11,FALSE),0)</f>
        <v>0</v>
      </c>
      <c r="Y481" s="171">
        <f>IFERROR(VLOOKUP($K481,Dic!$H$5:$R$791,10,FALSE),0)  + IFERROR(VLOOKUP($K481,Dic!$H$5:$R$791,11,FALSE),0)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IFERROR(VLOOKUP($K482,Metas!$D$4:$V$477,19,FALSE),0)</f>
        <v>0</v>
      </c>
      <c r="N482" s="171">
        <f>IFERROR(VLOOKUP($K482,Ene!$H$5:$R$791,10,FALSE),0)  + IFERROR(VLOOKUP($K482,Ene!$H$5:$R$791,11,FALSE),0)</f>
        <v>0</v>
      </c>
      <c r="O482" s="171">
        <f>IFERROR(VLOOKUP($K482,Feb!$H$5:$R$791,10,FALSE),0)  + IFERROR(VLOOKUP($K482,Feb!$H$5:$R$791,11,FALSE),0)</f>
        <v>0</v>
      </c>
      <c r="P482" s="171">
        <f>IFERROR(VLOOKUP($K482,Mar!$H$5:$R$791,10,FALSE),0)  + IFERROR(VLOOKUP($K482,Mar!$H$5:$R$791,11,FALSE),0)</f>
        <v>0</v>
      </c>
      <c r="Q482" s="171">
        <f>IFERROR(VLOOKUP($K482,Abr!$H$5:$R$791,10,FALSE),0)  + IFERROR(VLOOKUP($K482,Abr!$H$5:$R$791,11,FALSE),0)</f>
        <v>0</v>
      </c>
      <c r="R482" s="171">
        <f>IFERROR(VLOOKUP($K482,May!$H$5:$R$791,10,FALSE),0)  + IFERROR(VLOOKUP($K482,May!$H$5:$R$791,11,FALSE),0)</f>
        <v>0</v>
      </c>
      <c r="S482" s="171">
        <f>IFERROR(VLOOKUP($K482,Jun!$H$5:$R$791,10,FALSE),0)  + IFERROR(VLOOKUP($K482,Jun!$H$5:$R$791,11,FALSE),0)</f>
        <v>0</v>
      </c>
      <c r="T482" s="171">
        <f>IFERROR(VLOOKUP($K482,Jul!$H$5:$R$791,10,FALSE),0)  + IFERROR(VLOOKUP($K482,Jul!$H$5:$R$791,11,FALSE),0)</f>
        <v>0</v>
      </c>
      <c r="U482" s="171">
        <f>IFERROR(VLOOKUP($K482,Ago!$H$5:$R$791,10,FALSE),0)  + IFERROR(VLOOKUP($K482,Ago!$H$5:$R$791,11,FALSE),0)</f>
        <v>0</v>
      </c>
      <c r="V482" s="171">
        <f>IFERROR(VLOOKUP($K482,Set!$H$5:$R$791,10,FALSE),0)  + IFERROR(VLOOKUP($K482,Set!$H$5:$R$791,11,FALSE),0)</f>
        <v>0</v>
      </c>
      <c r="W482" s="171">
        <f>IFERROR(VLOOKUP($K482,Oct!$H$5:$R$791,10,FALSE),0)  + IFERROR(VLOOKUP($K482,Oct!$H$5:$R$791,11,FALSE),0)</f>
        <v>0</v>
      </c>
      <c r="X482" s="171">
        <f>IFERROR(VLOOKUP($K482,Nov!$H$5:$R$791,10,FALSE),0)  + IFERROR(VLOOKUP($K482,Nov!$H$5:$R$791,11,FALSE),0)</f>
        <v>0</v>
      </c>
      <c r="Y482" s="171">
        <f>IFERROR(VLOOKUP($K482,Dic!$H$5:$R$791,10,FALSE),0)  + IFERROR(VLOOKUP($K482,Dic!$H$5:$R$791,11,FALSE),0)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IFERROR(VLOOKUP($K483,Metas!$D$4:$V$477,19,FALSE),0)</f>
        <v>0</v>
      </c>
      <c r="N483" s="171">
        <f>IFERROR(VLOOKUP($K483,Ene!$H$5:$R$791,10,FALSE),0)  + IFERROR(VLOOKUP($K483,Ene!$H$5:$R$791,11,FALSE),0)</f>
        <v>0</v>
      </c>
      <c r="O483" s="171">
        <f>IFERROR(VLOOKUP($K483,Feb!$H$5:$R$791,10,FALSE),0)  + IFERROR(VLOOKUP($K483,Feb!$H$5:$R$791,11,FALSE),0)</f>
        <v>0</v>
      </c>
      <c r="P483" s="171">
        <f>IFERROR(VLOOKUP($K483,Mar!$H$5:$R$791,10,FALSE),0)  + IFERROR(VLOOKUP($K483,Mar!$H$5:$R$791,11,FALSE),0)</f>
        <v>0</v>
      </c>
      <c r="Q483" s="171">
        <f>IFERROR(VLOOKUP($K483,Abr!$H$5:$R$791,10,FALSE),0)  + IFERROR(VLOOKUP($K483,Abr!$H$5:$R$791,11,FALSE),0)</f>
        <v>0</v>
      </c>
      <c r="R483" s="171">
        <f>IFERROR(VLOOKUP($K483,May!$H$5:$R$791,10,FALSE),0)  + IFERROR(VLOOKUP($K483,May!$H$5:$R$791,11,FALSE),0)</f>
        <v>0</v>
      </c>
      <c r="S483" s="171">
        <f>IFERROR(VLOOKUP($K483,Jun!$H$5:$R$791,10,FALSE),0)  + IFERROR(VLOOKUP($K483,Jun!$H$5:$R$791,11,FALSE),0)</f>
        <v>0</v>
      </c>
      <c r="T483" s="171">
        <f>IFERROR(VLOOKUP($K483,Jul!$H$5:$R$791,10,FALSE),0)  + IFERROR(VLOOKUP($K483,Jul!$H$5:$R$791,11,FALSE),0)</f>
        <v>0</v>
      </c>
      <c r="U483" s="171">
        <f>IFERROR(VLOOKUP($K483,Ago!$H$5:$R$791,10,FALSE),0)  + IFERROR(VLOOKUP($K483,Ago!$H$5:$R$791,11,FALSE),0)</f>
        <v>0</v>
      </c>
      <c r="V483" s="171">
        <f>IFERROR(VLOOKUP($K483,Set!$H$5:$R$791,10,FALSE),0)  + IFERROR(VLOOKUP($K483,Set!$H$5:$R$791,11,FALSE),0)</f>
        <v>0</v>
      </c>
      <c r="W483" s="171">
        <f>IFERROR(VLOOKUP($K483,Oct!$H$5:$R$791,10,FALSE),0)  + IFERROR(VLOOKUP($K483,Oct!$H$5:$R$791,11,FALSE),0)</f>
        <v>0</v>
      </c>
      <c r="X483" s="171">
        <f>IFERROR(VLOOKUP($K483,Nov!$H$5:$R$791,10,FALSE),0)  + IFERROR(VLOOKUP($K483,Nov!$H$5:$R$791,11,FALSE),0)</f>
        <v>0</v>
      </c>
      <c r="Y483" s="171">
        <f>IFERROR(VLOOKUP($K483,Dic!$H$5:$R$791,10,FALSE),0)  + IFERROR(VLOOKUP($K483,Dic!$H$5:$R$791,11,FALSE),0)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IFERROR(VLOOKUP($K484,Metas!$D$4:$V$477,19,FALSE),0)</f>
        <v>0</v>
      </c>
      <c r="N484" s="171">
        <f>IFERROR(VLOOKUP($K484,Ene!$H$5:$R$791,10,FALSE),0)  + IFERROR(VLOOKUP($K484,Ene!$H$5:$R$791,11,FALSE),0)</f>
        <v>0</v>
      </c>
      <c r="O484" s="171">
        <f>IFERROR(VLOOKUP($K484,Feb!$H$5:$R$791,10,FALSE),0)  + IFERROR(VLOOKUP($K484,Feb!$H$5:$R$791,11,FALSE),0)</f>
        <v>0</v>
      </c>
      <c r="P484" s="171">
        <f>IFERROR(VLOOKUP($K484,Mar!$H$5:$R$791,10,FALSE),0)  + IFERROR(VLOOKUP($K484,Mar!$H$5:$R$791,11,FALSE),0)</f>
        <v>0</v>
      </c>
      <c r="Q484" s="171">
        <f>IFERROR(VLOOKUP($K484,Abr!$H$5:$R$791,10,FALSE),0)  + IFERROR(VLOOKUP($K484,Abr!$H$5:$R$791,11,FALSE),0)</f>
        <v>0</v>
      </c>
      <c r="R484" s="171">
        <f>IFERROR(VLOOKUP($K484,May!$H$5:$R$791,10,FALSE),0)  + IFERROR(VLOOKUP($K484,May!$H$5:$R$791,11,FALSE),0)</f>
        <v>0</v>
      </c>
      <c r="S484" s="171">
        <f>IFERROR(VLOOKUP($K484,Jun!$H$5:$R$791,10,FALSE),0)  + IFERROR(VLOOKUP($K484,Jun!$H$5:$R$791,11,FALSE),0)</f>
        <v>0</v>
      </c>
      <c r="T484" s="171">
        <f>IFERROR(VLOOKUP($K484,Jul!$H$5:$R$791,10,FALSE),0)  + IFERROR(VLOOKUP($K484,Jul!$H$5:$R$791,11,FALSE),0)</f>
        <v>0</v>
      </c>
      <c r="U484" s="171">
        <f>IFERROR(VLOOKUP($K484,Ago!$H$5:$R$791,10,FALSE),0)  + IFERROR(VLOOKUP($K484,Ago!$H$5:$R$791,11,FALSE),0)</f>
        <v>0</v>
      </c>
      <c r="V484" s="171">
        <f>IFERROR(VLOOKUP($K484,Set!$H$5:$R$791,10,FALSE),0)  + IFERROR(VLOOKUP($K484,Set!$H$5:$R$791,11,FALSE),0)</f>
        <v>0</v>
      </c>
      <c r="W484" s="171">
        <f>IFERROR(VLOOKUP($K484,Oct!$H$5:$R$791,10,FALSE),0)  + IFERROR(VLOOKUP($K484,Oct!$H$5:$R$791,11,FALSE),0)</f>
        <v>0</v>
      </c>
      <c r="X484" s="171">
        <f>IFERROR(VLOOKUP($K484,Nov!$H$5:$R$791,10,FALSE),0)  + IFERROR(VLOOKUP($K484,Nov!$H$5:$R$791,11,FALSE),0)</f>
        <v>0</v>
      </c>
      <c r="Y484" s="171">
        <f>IFERROR(VLOOKUP($K484,Dic!$H$5:$R$791,10,FALSE),0)  + IFERROR(VLOOKUP($K484,Dic!$H$5:$R$791,11,FALSE),0)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IFERROR(VLOOKUP($K485,Metas!$D$4:$V$477,19,FALSE),0)</f>
        <v>0</v>
      </c>
      <c r="N485" s="171">
        <f>IFERROR(VLOOKUP($K485,Ene!$H$5:$R$791,10,FALSE),0)  + IFERROR(VLOOKUP($K485,Ene!$H$5:$R$791,11,FALSE),0)</f>
        <v>0</v>
      </c>
      <c r="O485" s="171">
        <f>IFERROR(VLOOKUP($K485,Feb!$H$5:$R$791,10,FALSE),0)  + IFERROR(VLOOKUP($K485,Feb!$H$5:$R$791,11,FALSE),0)</f>
        <v>0</v>
      </c>
      <c r="P485" s="171">
        <f>IFERROR(VLOOKUP($K485,Mar!$H$5:$R$791,10,FALSE),0)  + IFERROR(VLOOKUP($K485,Mar!$H$5:$R$791,11,FALSE),0)</f>
        <v>0</v>
      </c>
      <c r="Q485" s="171">
        <f>IFERROR(VLOOKUP($K485,Abr!$H$5:$R$791,10,FALSE),0)  + IFERROR(VLOOKUP($K485,Abr!$H$5:$R$791,11,FALSE),0)</f>
        <v>0</v>
      </c>
      <c r="R485" s="171">
        <f>IFERROR(VLOOKUP($K485,May!$H$5:$R$791,10,FALSE),0)  + IFERROR(VLOOKUP($K485,May!$H$5:$R$791,11,FALSE),0)</f>
        <v>0</v>
      </c>
      <c r="S485" s="171">
        <f>IFERROR(VLOOKUP($K485,Jun!$H$5:$R$791,10,FALSE),0)  + IFERROR(VLOOKUP($K485,Jun!$H$5:$R$791,11,FALSE),0)</f>
        <v>0</v>
      </c>
      <c r="T485" s="171">
        <f>IFERROR(VLOOKUP($K485,Jul!$H$5:$R$791,10,FALSE),0)  + IFERROR(VLOOKUP($K485,Jul!$H$5:$R$791,11,FALSE),0)</f>
        <v>0</v>
      </c>
      <c r="U485" s="171">
        <f>IFERROR(VLOOKUP($K485,Ago!$H$5:$R$791,10,FALSE),0)  + IFERROR(VLOOKUP($K485,Ago!$H$5:$R$791,11,FALSE),0)</f>
        <v>0</v>
      </c>
      <c r="V485" s="171">
        <f>IFERROR(VLOOKUP($K485,Set!$H$5:$R$791,10,FALSE),0)  + IFERROR(VLOOKUP($K485,Set!$H$5:$R$791,11,FALSE),0)</f>
        <v>0</v>
      </c>
      <c r="W485" s="171">
        <f>IFERROR(VLOOKUP($K485,Oct!$H$5:$R$791,10,FALSE),0)  + IFERROR(VLOOKUP($K485,Oct!$H$5:$R$791,11,FALSE),0)</f>
        <v>0</v>
      </c>
      <c r="X485" s="171">
        <f>IFERROR(VLOOKUP($K485,Nov!$H$5:$R$791,10,FALSE),0)  + IFERROR(VLOOKUP($K485,Nov!$H$5:$R$791,11,FALSE),0)</f>
        <v>0</v>
      </c>
      <c r="Y485" s="171">
        <f>IFERROR(VLOOKUP($K485,Dic!$H$5:$R$791,10,FALSE),0)  + IFERROR(VLOOKUP($K485,Dic!$H$5:$R$791,11,FALSE),0)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IFERROR(VLOOKUP($K486,Metas!$D$4:$V$477,19,FALSE),0)</f>
        <v>0</v>
      </c>
      <c r="N486" s="171">
        <f>IFERROR(VLOOKUP($K486,Ene!$H$5:$R$791,10,FALSE),0)  + IFERROR(VLOOKUP($K486,Ene!$H$5:$R$791,11,FALSE),0)</f>
        <v>0</v>
      </c>
      <c r="O486" s="171">
        <f>IFERROR(VLOOKUP($K486,Feb!$H$5:$R$791,10,FALSE),0)  + IFERROR(VLOOKUP($K486,Feb!$H$5:$R$791,11,FALSE),0)</f>
        <v>0</v>
      </c>
      <c r="P486" s="171">
        <f>IFERROR(VLOOKUP($K486,Mar!$H$5:$R$791,10,FALSE),0)  + IFERROR(VLOOKUP($K486,Mar!$H$5:$R$791,11,FALSE),0)</f>
        <v>0</v>
      </c>
      <c r="Q486" s="171">
        <f>IFERROR(VLOOKUP($K486,Abr!$H$5:$R$791,10,FALSE),0)  + IFERROR(VLOOKUP($K486,Abr!$H$5:$R$791,11,FALSE),0)</f>
        <v>0</v>
      </c>
      <c r="R486" s="171">
        <f>IFERROR(VLOOKUP($K486,May!$H$5:$R$791,10,FALSE),0)  + IFERROR(VLOOKUP($K486,May!$H$5:$R$791,11,FALSE),0)</f>
        <v>0</v>
      </c>
      <c r="S486" s="171">
        <f>IFERROR(VLOOKUP($K486,Jun!$H$5:$R$791,10,FALSE),0)  + IFERROR(VLOOKUP($K486,Jun!$H$5:$R$791,11,FALSE),0)</f>
        <v>0</v>
      </c>
      <c r="T486" s="171">
        <f>IFERROR(VLOOKUP($K486,Jul!$H$5:$R$791,10,FALSE),0)  + IFERROR(VLOOKUP($K486,Jul!$H$5:$R$791,11,FALSE),0)</f>
        <v>0</v>
      </c>
      <c r="U486" s="171">
        <f>IFERROR(VLOOKUP($K486,Ago!$H$5:$R$791,10,FALSE),0)  + IFERROR(VLOOKUP($K486,Ago!$H$5:$R$791,11,FALSE),0)</f>
        <v>0</v>
      </c>
      <c r="V486" s="171">
        <f>IFERROR(VLOOKUP($K486,Set!$H$5:$R$791,10,FALSE),0)  + IFERROR(VLOOKUP($K486,Set!$H$5:$R$791,11,FALSE),0)</f>
        <v>0</v>
      </c>
      <c r="W486" s="171">
        <f>IFERROR(VLOOKUP($K486,Oct!$H$5:$R$791,10,FALSE),0)  + IFERROR(VLOOKUP($K486,Oct!$H$5:$R$791,11,FALSE),0)</f>
        <v>0</v>
      </c>
      <c r="X486" s="171">
        <f>IFERROR(VLOOKUP($K486,Nov!$H$5:$R$791,10,FALSE),0)  + IFERROR(VLOOKUP($K486,Nov!$H$5:$R$791,11,FALSE),0)</f>
        <v>0</v>
      </c>
      <c r="Y486" s="171">
        <f>IFERROR(VLOOKUP($K486,Dic!$H$5:$R$791,10,FALSE),0)  + IFERROR(VLOOKUP($K486,Dic!$H$5:$R$791,11,FALSE),0)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IFERROR(VLOOKUP($K487,Metas!$D$4:$V$477,19,FALSE),0)</f>
        <v>0</v>
      </c>
      <c r="N487" s="171">
        <f>IFERROR(VLOOKUP($K487,Ene!$H$5:$R$791,10,FALSE),0)  + IFERROR(VLOOKUP($K487,Ene!$H$5:$R$791,11,FALSE),0)</f>
        <v>0</v>
      </c>
      <c r="O487" s="171">
        <f>IFERROR(VLOOKUP($K487,Feb!$H$5:$R$791,10,FALSE),0)  + IFERROR(VLOOKUP($K487,Feb!$H$5:$R$791,11,FALSE),0)</f>
        <v>0</v>
      </c>
      <c r="P487" s="171">
        <f>IFERROR(VLOOKUP($K487,Mar!$H$5:$R$791,10,FALSE),0)  + IFERROR(VLOOKUP($K487,Mar!$H$5:$R$791,11,FALSE),0)</f>
        <v>0</v>
      </c>
      <c r="Q487" s="171">
        <f>IFERROR(VLOOKUP($K487,Abr!$H$5:$R$791,10,FALSE),0)  + IFERROR(VLOOKUP($K487,Abr!$H$5:$R$791,11,FALSE),0)</f>
        <v>0</v>
      </c>
      <c r="R487" s="171">
        <f>IFERROR(VLOOKUP($K487,May!$H$5:$R$791,10,FALSE),0)  + IFERROR(VLOOKUP($K487,May!$H$5:$R$791,11,FALSE),0)</f>
        <v>0</v>
      </c>
      <c r="S487" s="171">
        <f>IFERROR(VLOOKUP($K487,Jun!$H$5:$R$791,10,FALSE),0)  + IFERROR(VLOOKUP($K487,Jun!$H$5:$R$791,11,FALSE),0)</f>
        <v>0</v>
      </c>
      <c r="T487" s="171">
        <f>IFERROR(VLOOKUP($K487,Jul!$H$5:$R$791,10,FALSE),0)  + IFERROR(VLOOKUP($K487,Jul!$H$5:$R$791,11,FALSE),0)</f>
        <v>0</v>
      </c>
      <c r="U487" s="171">
        <f>IFERROR(VLOOKUP($K487,Ago!$H$5:$R$791,10,FALSE),0)  + IFERROR(VLOOKUP($K487,Ago!$H$5:$R$791,11,FALSE),0)</f>
        <v>0</v>
      </c>
      <c r="V487" s="171">
        <f>IFERROR(VLOOKUP($K487,Set!$H$5:$R$791,10,FALSE),0)  + IFERROR(VLOOKUP($K487,Set!$H$5:$R$791,11,FALSE),0)</f>
        <v>0</v>
      </c>
      <c r="W487" s="171">
        <f>IFERROR(VLOOKUP($K487,Oct!$H$5:$R$791,10,FALSE),0)  + IFERROR(VLOOKUP($K487,Oct!$H$5:$R$791,11,FALSE),0)</f>
        <v>0</v>
      </c>
      <c r="X487" s="171">
        <f>IFERROR(VLOOKUP($K487,Nov!$H$5:$R$791,10,FALSE),0)  + IFERROR(VLOOKUP($K487,Nov!$H$5:$R$791,11,FALSE),0)</f>
        <v>0</v>
      </c>
      <c r="Y487" s="171">
        <f>IFERROR(VLOOKUP($K487,Dic!$H$5:$R$791,10,FALSE),0)  + IFERROR(VLOOKUP($K487,Dic!$H$5:$R$791,11,FALSE),0)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IFERROR(VLOOKUP($K488,Metas!$D$4:$V$477,19,FALSE),0)</f>
        <v>0</v>
      </c>
      <c r="N488" s="171">
        <f>IFERROR(VLOOKUP($K488,Ene!$H$5:$R$791,10,FALSE),0)  + IFERROR(VLOOKUP($K488,Ene!$H$5:$R$791,11,FALSE),0)</f>
        <v>0</v>
      </c>
      <c r="O488" s="171">
        <f>IFERROR(VLOOKUP($K488,Feb!$H$5:$R$791,10,FALSE),0)  + IFERROR(VLOOKUP($K488,Feb!$H$5:$R$791,11,FALSE),0)</f>
        <v>0</v>
      </c>
      <c r="P488" s="171">
        <f>IFERROR(VLOOKUP($K488,Mar!$H$5:$R$791,10,FALSE),0)  + IFERROR(VLOOKUP($K488,Mar!$H$5:$R$791,11,FALSE),0)</f>
        <v>0</v>
      </c>
      <c r="Q488" s="171">
        <f>IFERROR(VLOOKUP($K488,Abr!$H$5:$R$791,10,FALSE),0)  + IFERROR(VLOOKUP($K488,Abr!$H$5:$R$791,11,FALSE),0)</f>
        <v>0</v>
      </c>
      <c r="R488" s="171">
        <f>IFERROR(VLOOKUP($K488,May!$H$5:$R$791,10,FALSE),0)  + IFERROR(VLOOKUP($K488,May!$H$5:$R$791,11,FALSE),0)</f>
        <v>0</v>
      </c>
      <c r="S488" s="171">
        <f>IFERROR(VLOOKUP($K488,Jun!$H$5:$R$791,10,FALSE),0)  + IFERROR(VLOOKUP($K488,Jun!$H$5:$R$791,11,FALSE),0)</f>
        <v>0</v>
      </c>
      <c r="T488" s="171">
        <f>IFERROR(VLOOKUP($K488,Jul!$H$5:$R$791,10,FALSE),0)  + IFERROR(VLOOKUP($K488,Jul!$H$5:$R$791,11,FALSE),0)</f>
        <v>0</v>
      </c>
      <c r="U488" s="171">
        <f>IFERROR(VLOOKUP($K488,Ago!$H$5:$R$791,10,FALSE),0)  + IFERROR(VLOOKUP($K488,Ago!$H$5:$R$791,11,FALSE),0)</f>
        <v>0</v>
      </c>
      <c r="V488" s="171">
        <f>IFERROR(VLOOKUP($K488,Set!$H$5:$R$791,10,FALSE),0)  + IFERROR(VLOOKUP($K488,Set!$H$5:$R$791,11,FALSE),0)</f>
        <v>0</v>
      </c>
      <c r="W488" s="171">
        <f>IFERROR(VLOOKUP($K488,Oct!$H$5:$R$791,10,FALSE),0)  + IFERROR(VLOOKUP($K488,Oct!$H$5:$R$791,11,FALSE),0)</f>
        <v>0</v>
      </c>
      <c r="X488" s="171">
        <f>IFERROR(VLOOKUP($K488,Nov!$H$5:$R$791,10,FALSE),0)  + IFERROR(VLOOKUP($K488,Nov!$H$5:$R$791,11,FALSE),0)</f>
        <v>0</v>
      </c>
      <c r="Y488" s="171">
        <f>IFERROR(VLOOKUP($K488,Dic!$H$5:$R$791,10,FALSE),0)  + IFERROR(VLOOKUP($K488,Dic!$H$5:$R$791,11,FALSE),0)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IFERROR(VLOOKUP($K489,Metas!$D$4:$V$477,19,FALSE),0)</f>
        <v>79</v>
      </c>
      <c r="N489" s="171">
        <f>IFERROR(VLOOKUP($K489,Ene!$H$5:$R$791,10,FALSE),0)  + IFERROR(VLOOKUP($K489,Ene!$H$5:$R$791,11,FALSE),0)</f>
        <v>0</v>
      </c>
      <c r="O489" s="171">
        <f>IFERROR(VLOOKUP($K489,Feb!$H$5:$R$791,10,FALSE),0)  + IFERROR(VLOOKUP($K489,Feb!$H$5:$R$791,11,FALSE),0)</f>
        <v>0</v>
      </c>
      <c r="P489" s="171">
        <f>IFERROR(VLOOKUP($K489,Mar!$H$5:$R$791,10,FALSE),0)  + IFERROR(VLOOKUP($K489,Mar!$H$5:$R$791,11,FALSE),0)</f>
        <v>0</v>
      </c>
      <c r="Q489" s="171">
        <f>IFERROR(VLOOKUP($K489,Abr!$H$5:$R$791,10,FALSE),0)  + IFERROR(VLOOKUP($K489,Abr!$H$5:$R$791,11,FALSE),0)</f>
        <v>0</v>
      </c>
      <c r="R489" s="171">
        <f>IFERROR(VLOOKUP($K489,May!$H$5:$R$791,10,FALSE),0)  + IFERROR(VLOOKUP($K489,May!$H$5:$R$791,11,FALSE),0)</f>
        <v>0</v>
      </c>
      <c r="S489" s="171">
        <f>IFERROR(VLOOKUP($K489,Jun!$H$5:$R$791,10,FALSE),0)  + IFERROR(VLOOKUP($K489,Jun!$H$5:$R$791,11,FALSE),0)</f>
        <v>0</v>
      </c>
      <c r="T489" s="171">
        <f>IFERROR(VLOOKUP($K489,Jul!$H$5:$R$791,10,FALSE),0)  + IFERROR(VLOOKUP($K489,Jul!$H$5:$R$791,11,FALSE),0)</f>
        <v>0</v>
      </c>
      <c r="U489" s="171">
        <f>IFERROR(VLOOKUP($K489,Ago!$H$5:$R$791,10,FALSE),0)  + IFERROR(VLOOKUP($K489,Ago!$H$5:$R$791,11,FALSE),0)</f>
        <v>0</v>
      </c>
      <c r="V489" s="171">
        <f>IFERROR(VLOOKUP($K489,Set!$H$5:$R$791,10,FALSE),0)  + IFERROR(VLOOKUP($K489,Set!$H$5:$R$791,11,FALSE),0)</f>
        <v>0</v>
      </c>
      <c r="W489" s="171">
        <f>IFERROR(VLOOKUP($K489,Oct!$H$5:$R$791,10,FALSE),0)  + IFERROR(VLOOKUP($K489,Oct!$H$5:$R$791,11,FALSE),0)</f>
        <v>0</v>
      </c>
      <c r="X489" s="171">
        <f>IFERROR(VLOOKUP($K489,Nov!$H$5:$R$791,10,FALSE),0)  + IFERROR(VLOOKUP($K489,Nov!$H$5:$R$791,11,FALSE),0)</f>
        <v>0</v>
      </c>
      <c r="Y489" s="171">
        <f>IFERROR(VLOOKUP($K489,Dic!$H$5:$R$791,10,FALSE),0)  + IFERROR(VLOOKUP($K489,Dic!$H$5:$R$791,11,FALSE),0)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IFERROR(VLOOKUP($K490,Metas!$D$4:$V$477,19,FALSE),0)</f>
        <v>0</v>
      </c>
      <c r="N490" s="171">
        <f>IFERROR(VLOOKUP($K490,Ene!$H$5:$R$791,10,FALSE),0)  + IFERROR(VLOOKUP($K490,Ene!$H$5:$R$791,11,FALSE),0)</f>
        <v>0</v>
      </c>
      <c r="O490" s="171">
        <f>IFERROR(VLOOKUP($K490,Feb!$H$5:$R$791,10,FALSE),0)  + IFERROR(VLOOKUP($K490,Feb!$H$5:$R$791,11,FALSE),0)</f>
        <v>0</v>
      </c>
      <c r="P490" s="171">
        <f>IFERROR(VLOOKUP($K490,Mar!$H$5:$R$791,10,FALSE),0)  + IFERROR(VLOOKUP($K490,Mar!$H$5:$R$791,11,FALSE),0)</f>
        <v>0</v>
      </c>
      <c r="Q490" s="171">
        <f>IFERROR(VLOOKUP($K490,Abr!$H$5:$R$791,10,FALSE),0)  + IFERROR(VLOOKUP($K490,Abr!$H$5:$R$791,11,FALSE),0)</f>
        <v>0</v>
      </c>
      <c r="R490" s="171">
        <f>IFERROR(VLOOKUP($K490,May!$H$5:$R$791,10,FALSE),0)  + IFERROR(VLOOKUP($K490,May!$H$5:$R$791,11,FALSE),0)</f>
        <v>0</v>
      </c>
      <c r="S490" s="171">
        <f>IFERROR(VLOOKUP($K490,Jun!$H$5:$R$791,10,FALSE),0)  + IFERROR(VLOOKUP($K490,Jun!$H$5:$R$791,11,FALSE),0)</f>
        <v>0</v>
      </c>
      <c r="T490" s="171">
        <f>IFERROR(VLOOKUP($K490,Jul!$H$5:$R$791,10,FALSE),0)  + IFERROR(VLOOKUP($K490,Jul!$H$5:$R$791,11,FALSE),0)</f>
        <v>0</v>
      </c>
      <c r="U490" s="171">
        <f>IFERROR(VLOOKUP($K490,Ago!$H$5:$R$791,10,FALSE),0)  + IFERROR(VLOOKUP($K490,Ago!$H$5:$R$791,11,FALSE),0)</f>
        <v>0</v>
      </c>
      <c r="V490" s="171">
        <f>IFERROR(VLOOKUP($K490,Set!$H$5:$R$791,10,FALSE),0)  + IFERROR(VLOOKUP($K490,Set!$H$5:$R$791,11,FALSE),0)</f>
        <v>0</v>
      </c>
      <c r="W490" s="171">
        <f>IFERROR(VLOOKUP($K490,Oct!$H$5:$R$791,10,FALSE),0)  + IFERROR(VLOOKUP($K490,Oct!$H$5:$R$791,11,FALSE),0)</f>
        <v>0</v>
      </c>
      <c r="X490" s="171">
        <f>IFERROR(VLOOKUP($K490,Nov!$H$5:$R$791,10,FALSE),0)  + IFERROR(VLOOKUP($K490,Nov!$H$5:$R$791,11,FALSE),0)</f>
        <v>0</v>
      </c>
      <c r="Y490" s="171">
        <f>IFERROR(VLOOKUP($K490,Dic!$H$5:$R$791,10,FALSE),0)  + IFERROR(VLOOKUP($K490,Dic!$H$5:$R$791,11,FALSE),0)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IFERROR(VLOOKUP($K491,Metas!$D$4:$V$477,19,FALSE),0)</f>
        <v>13</v>
      </c>
      <c r="N491" s="171">
        <f>IFERROR(VLOOKUP($K491,Ene!$H$5:$R$791,10,FALSE),0)  + IFERROR(VLOOKUP($K491,Ene!$H$5:$R$791,11,FALSE),0)</f>
        <v>0</v>
      </c>
      <c r="O491" s="171">
        <f>IFERROR(VLOOKUP($K491,Feb!$H$5:$R$791,10,FALSE),0)  + IFERROR(VLOOKUP($K491,Feb!$H$5:$R$791,11,FALSE),0)</f>
        <v>0</v>
      </c>
      <c r="P491" s="171">
        <f>IFERROR(VLOOKUP($K491,Mar!$H$5:$R$791,10,FALSE),0)  + IFERROR(VLOOKUP($K491,Mar!$H$5:$R$791,11,FALSE),0)</f>
        <v>1</v>
      </c>
      <c r="Q491" s="171">
        <f>IFERROR(VLOOKUP($K491,Abr!$H$5:$R$791,10,FALSE),0)  + IFERROR(VLOOKUP($K491,Abr!$H$5:$R$791,11,FALSE),0)</f>
        <v>0</v>
      </c>
      <c r="R491" s="171">
        <f>IFERROR(VLOOKUP($K491,May!$H$5:$R$791,10,FALSE),0)  + IFERROR(VLOOKUP($K491,May!$H$5:$R$791,11,FALSE),0)</f>
        <v>0</v>
      </c>
      <c r="S491" s="171">
        <f>IFERROR(VLOOKUP($K491,Jun!$H$5:$R$791,10,FALSE),0)  + IFERROR(VLOOKUP($K491,Jun!$H$5:$R$791,11,FALSE),0)</f>
        <v>0</v>
      </c>
      <c r="T491" s="171">
        <f>IFERROR(VLOOKUP($K491,Jul!$H$5:$R$791,10,FALSE),0)  + IFERROR(VLOOKUP($K491,Jul!$H$5:$R$791,11,FALSE),0)</f>
        <v>0</v>
      </c>
      <c r="U491" s="171">
        <f>IFERROR(VLOOKUP($K491,Ago!$H$5:$R$791,10,FALSE),0)  + IFERROR(VLOOKUP($K491,Ago!$H$5:$R$791,11,FALSE),0)</f>
        <v>0</v>
      </c>
      <c r="V491" s="171">
        <f>IFERROR(VLOOKUP($K491,Set!$H$5:$R$791,10,FALSE),0)  + IFERROR(VLOOKUP($K491,Set!$H$5:$R$791,11,FALSE),0)</f>
        <v>0</v>
      </c>
      <c r="W491" s="171">
        <f>IFERROR(VLOOKUP($K491,Oct!$H$5:$R$791,10,FALSE),0)  + IFERROR(VLOOKUP($K491,Oct!$H$5:$R$791,11,FALSE),0)</f>
        <v>0</v>
      </c>
      <c r="X491" s="171">
        <f>IFERROR(VLOOKUP($K491,Nov!$H$5:$R$791,10,FALSE),0)  + IFERROR(VLOOKUP($K491,Nov!$H$5:$R$791,11,FALSE),0)</f>
        <v>0</v>
      </c>
      <c r="Y491" s="171">
        <f>IFERROR(VLOOKUP($K491,Dic!$H$5:$R$791,10,FALSE),0)  + IFERROR(VLOOKUP($K491,Dic!$H$5:$R$791,11,FALSE),0)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IFERROR(VLOOKUP($K492,Metas!$D$4:$V$477,19,FALSE),0)</f>
        <v>0</v>
      </c>
      <c r="N492" s="171">
        <f>IFERROR(VLOOKUP($K492,Ene!$H$5:$R$791,10,FALSE),0)  + IFERROR(VLOOKUP($K492,Ene!$H$5:$R$791,11,FALSE),0)</f>
        <v>0</v>
      </c>
      <c r="O492" s="171">
        <f>IFERROR(VLOOKUP($K492,Feb!$H$5:$R$791,10,FALSE),0)  + IFERROR(VLOOKUP($K492,Feb!$H$5:$R$791,11,FALSE),0)</f>
        <v>0</v>
      </c>
      <c r="P492" s="171">
        <f>IFERROR(VLOOKUP($K492,Mar!$H$5:$R$791,10,FALSE),0)  + IFERROR(VLOOKUP($K492,Mar!$H$5:$R$791,11,FALSE),0)</f>
        <v>0</v>
      </c>
      <c r="Q492" s="171">
        <f>IFERROR(VLOOKUP($K492,Abr!$H$5:$R$791,10,FALSE),0)  + IFERROR(VLOOKUP($K492,Abr!$H$5:$R$791,11,FALSE),0)</f>
        <v>0</v>
      </c>
      <c r="R492" s="171">
        <f>IFERROR(VLOOKUP($K492,May!$H$5:$R$791,10,FALSE),0)  + IFERROR(VLOOKUP($K492,May!$H$5:$R$791,11,FALSE),0)</f>
        <v>0</v>
      </c>
      <c r="S492" s="171">
        <f>IFERROR(VLOOKUP($K492,Jun!$H$5:$R$791,10,FALSE),0)  + IFERROR(VLOOKUP($K492,Jun!$H$5:$R$791,11,FALSE),0)</f>
        <v>0</v>
      </c>
      <c r="T492" s="171">
        <f>IFERROR(VLOOKUP($K492,Jul!$H$5:$R$791,10,FALSE),0)  + IFERROR(VLOOKUP($K492,Jul!$H$5:$R$791,11,FALSE),0)</f>
        <v>0</v>
      </c>
      <c r="U492" s="171">
        <f>IFERROR(VLOOKUP($K492,Ago!$H$5:$R$791,10,FALSE),0)  + IFERROR(VLOOKUP($K492,Ago!$H$5:$R$791,11,FALSE),0)</f>
        <v>0</v>
      </c>
      <c r="V492" s="171">
        <f>IFERROR(VLOOKUP($K492,Set!$H$5:$R$791,10,FALSE),0)  + IFERROR(VLOOKUP($K492,Set!$H$5:$R$791,11,FALSE),0)</f>
        <v>0</v>
      </c>
      <c r="W492" s="171">
        <f>IFERROR(VLOOKUP($K492,Oct!$H$5:$R$791,10,FALSE),0)  + IFERROR(VLOOKUP($K492,Oct!$H$5:$R$791,11,FALSE),0)</f>
        <v>0</v>
      </c>
      <c r="X492" s="171">
        <f>IFERROR(VLOOKUP($K492,Nov!$H$5:$R$791,10,FALSE),0)  + IFERROR(VLOOKUP($K492,Nov!$H$5:$R$791,11,FALSE),0)</f>
        <v>0</v>
      </c>
      <c r="Y492" s="171">
        <f>IFERROR(VLOOKUP($K492,Dic!$H$5:$R$791,10,FALSE),0)  + IFERROR(VLOOKUP($K492,Dic!$H$5:$R$791,11,FALSE),0)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IFERROR(VLOOKUP($K493,Metas!$D$4:$V$477,19,FALSE),0)</f>
        <v>0</v>
      </c>
      <c r="N493" s="171">
        <f>IFERROR(VLOOKUP($K493,Ene!$H$5:$R$791,10,FALSE),0)  + IFERROR(VLOOKUP($K493,Ene!$H$5:$R$791,11,FALSE),0)</f>
        <v>0</v>
      </c>
      <c r="O493" s="171">
        <f>IFERROR(VLOOKUP($K493,Feb!$H$5:$R$791,10,FALSE),0)  + IFERROR(VLOOKUP($K493,Feb!$H$5:$R$791,11,FALSE),0)</f>
        <v>0</v>
      </c>
      <c r="P493" s="171">
        <f>IFERROR(VLOOKUP($K493,Mar!$H$5:$R$791,10,FALSE),0)  + IFERROR(VLOOKUP($K493,Mar!$H$5:$R$791,11,FALSE),0)</f>
        <v>0</v>
      </c>
      <c r="Q493" s="171">
        <f>IFERROR(VLOOKUP($K493,Abr!$H$5:$R$791,10,FALSE),0)  + IFERROR(VLOOKUP($K493,Abr!$H$5:$R$791,11,FALSE),0)</f>
        <v>0</v>
      </c>
      <c r="R493" s="171">
        <f>IFERROR(VLOOKUP($K493,May!$H$5:$R$791,10,FALSE),0)  + IFERROR(VLOOKUP($K493,May!$H$5:$R$791,11,FALSE),0)</f>
        <v>0</v>
      </c>
      <c r="S493" s="171">
        <f>IFERROR(VLOOKUP($K493,Jun!$H$5:$R$791,10,FALSE),0)  + IFERROR(VLOOKUP($K493,Jun!$H$5:$R$791,11,FALSE),0)</f>
        <v>0</v>
      </c>
      <c r="T493" s="171">
        <f>IFERROR(VLOOKUP($K493,Jul!$H$5:$R$791,10,FALSE),0)  + IFERROR(VLOOKUP($K493,Jul!$H$5:$R$791,11,FALSE),0)</f>
        <v>0</v>
      </c>
      <c r="U493" s="171">
        <f>IFERROR(VLOOKUP($K493,Ago!$H$5:$R$791,10,FALSE),0)  + IFERROR(VLOOKUP($K493,Ago!$H$5:$R$791,11,FALSE),0)</f>
        <v>0</v>
      </c>
      <c r="V493" s="171">
        <f>IFERROR(VLOOKUP($K493,Set!$H$5:$R$791,10,FALSE),0)  + IFERROR(VLOOKUP($K493,Set!$H$5:$R$791,11,FALSE),0)</f>
        <v>0</v>
      </c>
      <c r="W493" s="171">
        <f>IFERROR(VLOOKUP($K493,Oct!$H$5:$R$791,10,FALSE),0)  + IFERROR(VLOOKUP($K493,Oct!$H$5:$R$791,11,FALSE),0)</f>
        <v>0</v>
      </c>
      <c r="X493" s="171">
        <f>IFERROR(VLOOKUP($K493,Nov!$H$5:$R$791,10,FALSE),0)  + IFERROR(VLOOKUP($K493,Nov!$H$5:$R$791,11,FALSE),0)</f>
        <v>0</v>
      </c>
      <c r="Y493" s="171">
        <f>IFERROR(VLOOKUP($K493,Dic!$H$5:$R$791,10,FALSE),0)  + IFERROR(VLOOKUP($K493,Dic!$H$5:$R$791,11,FALSE),0)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IFERROR(VLOOKUP($K494,Metas!$D$4:$V$477,19,FALSE),0)</f>
        <v>0</v>
      </c>
      <c r="N494" s="171">
        <f>IFERROR(VLOOKUP($K494,Ene!$H$5:$R$791,10,FALSE),0)  + IFERROR(VLOOKUP($K494,Ene!$H$5:$R$791,11,FALSE),0)</f>
        <v>0</v>
      </c>
      <c r="O494" s="171">
        <f>IFERROR(VLOOKUP($K494,Feb!$H$5:$R$791,10,FALSE),0)  + IFERROR(VLOOKUP($K494,Feb!$H$5:$R$791,11,FALSE),0)</f>
        <v>0</v>
      </c>
      <c r="P494" s="171">
        <f>IFERROR(VLOOKUP($K494,Mar!$H$5:$R$791,10,FALSE),0)  + IFERROR(VLOOKUP($K494,Mar!$H$5:$R$791,11,FALSE),0)</f>
        <v>0</v>
      </c>
      <c r="Q494" s="171">
        <f>IFERROR(VLOOKUP($K494,Abr!$H$5:$R$791,10,FALSE),0)  + IFERROR(VLOOKUP($K494,Abr!$H$5:$R$791,11,FALSE),0)</f>
        <v>0</v>
      </c>
      <c r="R494" s="171">
        <f>IFERROR(VLOOKUP($K494,May!$H$5:$R$791,10,FALSE),0)  + IFERROR(VLOOKUP($K494,May!$H$5:$R$791,11,FALSE),0)</f>
        <v>0</v>
      </c>
      <c r="S494" s="171">
        <f>IFERROR(VLOOKUP($K494,Jun!$H$5:$R$791,10,FALSE),0)  + IFERROR(VLOOKUP($K494,Jun!$H$5:$R$791,11,FALSE),0)</f>
        <v>0</v>
      </c>
      <c r="T494" s="171">
        <f>IFERROR(VLOOKUP($K494,Jul!$H$5:$R$791,10,FALSE),0)  + IFERROR(VLOOKUP($K494,Jul!$H$5:$R$791,11,FALSE),0)</f>
        <v>0</v>
      </c>
      <c r="U494" s="171">
        <f>IFERROR(VLOOKUP($K494,Ago!$H$5:$R$791,10,FALSE),0)  + IFERROR(VLOOKUP($K494,Ago!$H$5:$R$791,11,FALSE),0)</f>
        <v>0</v>
      </c>
      <c r="V494" s="171">
        <f>IFERROR(VLOOKUP($K494,Set!$H$5:$R$791,10,FALSE),0)  + IFERROR(VLOOKUP($K494,Set!$H$5:$R$791,11,FALSE),0)</f>
        <v>0</v>
      </c>
      <c r="W494" s="171">
        <f>IFERROR(VLOOKUP($K494,Oct!$H$5:$R$791,10,FALSE),0)  + IFERROR(VLOOKUP($K494,Oct!$H$5:$R$791,11,FALSE),0)</f>
        <v>0</v>
      </c>
      <c r="X494" s="171">
        <f>IFERROR(VLOOKUP($K494,Nov!$H$5:$R$791,10,FALSE),0)  + IFERROR(VLOOKUP($K494,Nov!$H$5:$R$791,11,FALSE),0)</f>
        <v>0</v>
      </c>
      <c r="Y494" s="171">
        <f>IFERROR(VLOOKUP($K494,Dic!$H$5:$R$791,10,FALSE),0)  + IFERROR(VLOOKUP($K494,Dic!$H$5:$R$791,11,FALSE),0)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IFERROR(VLOOKUP($K495,Metas!$D$4:$V$477,19,FALSE),0)</f>
        <v>0</v>
      </c>
      <c r="N495" s="171">
        <f>IFERROR(VLOOKUP($K495,Ene!$H$5:$R$791,10,FALSE),0)  + IFERROR(VLOOKUP($K495,Ene!$H$5:$R$791,11,FALSE),0)</f>
        <v>0</v>
      </c>
      <c r="O495" s="171">
        <f>IFERROR(VLOOKUP($K495,Feb!$H$5:$R$791,10,FALSE),0)  + IFERROR(VLOOKUP($K495,Feb!$H$5:$R$791,11,FALSE),0)</f>
        <v>0</v>
      </c>
      <c r="P495" s="171">
        <f>IFERROR(VLOOKUP($K495,Mar!$H$5:$R$791,10,FALSE),0)  + IFERROR(VLOOKUP($K495,Mar!$H$5:$R$791,11,FALSE),0)</f>
        <v>0</v>
      </c>
      <c r="Q495" s="171">
        <f>IFERROR(VLOOKUP($K495,Abr!$H$5:$R$791,10,FALSE),0)  + IFERROR(VLOOKUP($K495,Abr!$H$5:$R$791,11,FALSE),0)</f>
        <v>0</v>
      </c>
      <c r="R495" s="171">
        <f>IFERROR(VLOOKUP($K495,May!$H$5:$R$791,10,FALSE),0)  + IFERROR(VLOOKUP($K495,May!$H$5:$R$791,11,FALSE),0)</f>
        <v>0</v>
      </c>
      <c r="S495" s="171">
        <f>IFERROR(VLOOKUP($K495,Jun!$H$5:$R$791,10,FALSE),0)  + IFERROR(VLOOKUP($K495,Jun!$H$5:$R$791,11,FALSE),0)</f>
        <v>0</v>
      </c>
      <c r="T495" s="171">
        <f>IFERROR(VLOOKUP($K495,Jul!$H$5:$R$791,10,FALSE),0)  + IFERROR(VLOOKUP($K495,Jul!$H$5:$R$791,11,FALSE),0)</f>
        <v>0</v>
      </c>
      <c r="U495" s="171">
        <f>IFERROR(VLOOKUP($K495,Ago!$H$5:$R$791,10,FALSE),0)  + IFERROR(VLOOKUP($K495,Ago!$H$5:$R$791,11,FALSE),0)</f>
        <v>0</v>
      </c>
      <c r="V495" s="171">
        <f>IFERROR(VLOOKUP($K495,Set!$H$5:$R$791,10,FALSE),0)  + IFERROR(VLOOKUP($K495,Set!$H$5:$R$791,11,FALSE),0)</f>
        <v>0</v>
      </c>
      <c r="W495" s="171">
        <f>IFERROR(VLOOKUP($K495,Oct!$H$5:$R$791,10,FALSE),0)  + IFERROR(VLOOKUP($K495,Oct!$H$5:$R$791,11,FALSE),0)</f>
        <v>0</v>
      </c>
      <c r="X495" s="171">
        <f>IFERROR(VLOOKUP($K495,Nov!$H$5:$R$791,10,FALSE),0)  + IFERROR(VLOOKUP($K495,Nov!$H$5:$R$791,11,FALSE),0)</f>
        <v>0</v>
      </c>
      <c r="Y495" s="171">
        <f>IFERROR(VLOOKUP($K495,Dic!$H$5:$R$791,10,FALSE),0)  + IFERROR(VLOOKUP($K495,Dic!$H$5:$R$791,11,FALSE),0)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IFERROR(VLOOKUP($K496,Metas!$D$4:$V$477,19,FALSE),0)</f>
        <v>0</v>
      </c>
      <c r="N496" s="171">
        <f>IFERROR(VLOOKUP($K496,Ene!$H$5:$R$791,10,FALSE),0)  + IFERROR(VLOOKUP($K496,Ene!$H$5:$R$791,11,FALSE),0)</f>
        <v>0</v>
      </c>
      <c r="O496" s="171">
        <f>IFERROR(VLOOKUP($K496,Feb!$H$5:$R$791,10,FALSE),0)  + IFERROR(VLOOKUP($K496,Feb!$H$5:$R$791,11,FALSE),0)</f>
        <v>0</v>
      </c>
      <c r="P496" s="171">
        <f>IFERROR(VLOOKUP($K496,Mar!$H$5:$R$791,10,FALSE),0)  + IFERROR(VLOOKUP($K496,Mar!$H$5:$R$791,11,FALSE),0)</f>
        <v>0</v>
      </c>
      <c r="Q496" s="171">
        <f>IFERROR(VLOOKUP($K496,Abr!$H$5:$R$791,10,FALSE),0)  + IFERROR(VLOOKUP($K496,Abr!$H$5:$R$791,11,FALSE),0)</f>
        <v>0</v>
      </c>
      <c r="R496" s="171">
        <f>IFERROR(VLOOKUP($K496,May!$H$5:$R$791,10,FALSE),0)  + IFERROR(VLOOKUP($K496,May!$H$5:$R$791,11,FALSE),0)</f>
        <v>0</v>
      </c>
      <c r="S496" s="171">
        <f>IFERROR(VLOOKUP($K496,Jun!$H$5:$R$791,10,FALSE),0)  + IFERROR(VLOOKUP($K496,Jun!$H$5:$R$791,11,FALSE),0)</f>
        <v>0</v>
      </c>
      <c r="T496" s="171">
        <f>IFERROR(VLOOKUP($K496,Jul!$H$5:$R$791,10,FALSE),0)  + IFERROR(VLOOKUP($K496,Jul!$H$5:$R$791,11,FALSE),0)</f>
        <v>0</v>
      </c>
      <c r="U496" s="171">
        <f>IFERROR(VLOOKUP($K496,Ago!$H$5:$R$791,10,FALSE),0)  + IFERROR(VLOOKUP($K496,Ago!$H$5:$R$791,11,FALSE),0)</f>
        <v>0</v>
      </c>
      <c r="V496" s="171">
        <f>IFERROR(VLOOKUP($K496,Set!$H$5:$R$791,10,FALSE),0)  + IFERROR(VLOOKUP($K496,Set!$H$5:$R$791,11,FALSE),0)</f>
        <v>0</v>
      </c>
      <c r="W496" s="171">
        <f>IFERROR(VLOOKUP($K496,Oct!$H$5:$R$791,10,FALSE),0)  + IFERROR(VLOOKUP($K496,Oct!$H$5:$R$791,11,FALSE),0)</f>
        <v>0</v>
      </c>
      <c r="X496" s="171">
        <f>IFERROR(VLOOKUP($K496,Nov!$H$5:$R$791,10,FALSE),0)  + IFERROR(VLOOKUP($K496,Nov!$H$5:$R$791,11,FALSE),0)</f>
        <v>0</v>
      </c>
      <c r="Y496" s="171">
        <f>IFERROR(VLOOKUP($K496,Dic!$H$5:$R$791,10,FALSE),0)  + IFERROR(VLOOKUP($K496,Dic!$H$5:$R$791,11,FALSE),0)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IFERROR(VLOOKUP($K497,Metas!$D$4:$V$477,19,FALSE),0)</f>
        <v>0</v>
      </c>
      <c r="N497" s="171">
        <f>IFERROR(VLOOKUP($K497,Ene!$H$5:$R$791,10,FALSE),0)  + IFERROR(VLOOKUP($K497,Ene!$H$5:$R$791,11,FALSE),0)</f>
        <v>0</v>
      </c>
      <c r="O497" s="171">
        <f>IFERROR(VLOOKUP($K497,Feb!$H$5:$R$791,10,FALSE),0)  + IFERROR(VLOOKUP($K497,Feb!$H$5:$R$791,11,FALSE),0)</f>
        <v>0</v>
      </c>
      <c r="P497" s="171">
        <f>IFERROR(VLOOKUP($K497,Mar!$H$5:$R$791,10,FALSE),0)  + IFERROR(VLOOKUP($K497,Mar!$H$5:$R$791,11,FALSE),0)</f>
        <v>0</v>
      </c>
      <c r="Q497" s="171">
        <f>IFERROR(VLOOKUP($K497,Abr!$H$5:$R$791,10,FALSE),0)  + IFERROR(VLOOKUP($K497,Abr!$H$5:$R$791,11,FALSE),0)</f>
        <v>0</v>
      </c>
      <c r="R497" s="171">
        <f>IFERROR(VLOOKUP($K497,May!$H$5:$R$791,10,FALSE),0)  + IFERROR(VLOOKUP($K497,May!$H$5:$R$791,11,FALSE),0)</f>
        <v>0</v>
      </c>
      <c r="S497" s="171">
        <f>IFERROR(VLOOKUP($K497,Jun!$H$5:$R$791,10,FALSE),0)  + IFERROR(VLOOKUP($K497,Jun!$H$5:$R$791,11,FALSE),0)</f>
        <v>0</v>
      </c>
      <c r="T497" s="171">
        <f>IFERROR(VLOOKUP($K497,Jul!$H$5:$R$791,10,FALSE),0)  + IFERROR(VLOOKUP($K497,Jul!$H$5:$R$791,11,FALSE),0)</f>
        <v>0</v>
      </c>
      <c r="U497" s="171">
        <f>IFERROR(VLOOKUP($K497,Ago!$H$5:$R$791,10,FALSE),0)  + IFERROR(VLOOKUP($K497,Ago!$H$5:$R$791,11,FALSE),0)</f>
        <v>0</v>
      </c>
      <c r="V497" s="171">
        <f>IFERROR(VLOOKUP($K497,Set!$H$5:$R$791,10,FALSE),0)  + IFERROR(VLOOKUP($K497,Set!$H$5:$R$791,11,FALSE),0)</f>
        <v>0</v>
      </c>
      <c r="W497" s="171">
        <f>IFERROR(VLOOKUP($K497,Oct!$H$5:$R$791,10,FALSE),0)  + IFERROR(VLOOKUP($K497,Oct!$H$5:$R$791,11,FALSE),0)</f>
        <v>0</v>
      </c>
      <c r="X497" s="171">
        <f>IFERROR(VLOOKUP($K497,Nov!$H$5:$R$791,10,FALSE),0)  + IFERROR(VLOOKUP($K497,Nov!$H$5:$R$791,11,FALSE),0)</f>
        <v>0</v>
      </c>
      <c r="Y497" s="171">
        <f>IFERROR(VLOOKUP($K497,Dic!$H$5:$R$791,10,FALSE),0)  + IFERROR(VLOOKUP($K497,Dic!$H$5:$R$791,11,FALSE),0)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IFERROR(VLOOKUP($K498,Metas!$D$4:$V$477,19,FALSE),0)</f>
        <v>84</v>
      </c>
      <c r="N498" s="171">
        <f>IFERROR(VLOOKUP($K498,Ene!$H$5:$R$791,10,FALSE),0)  + IFERROR(VLOOKUP($K498,Ene!$H$5:$R$791,11,FALSE),0)</f>
        <v>0</v>
      </c>
      <c r="O498" s="171">
        <f>IFERROR(VLOOKUP($K498,Feb!$H$5:$R$791,10,FALSE),0)  + IFERROR(VLOOKUP($K498,Feb!$H$5:$R$791,11,FALSE),0)</f>
        <v>9</v>
      </c>
      <c r="P498" s="171">
        <f>IFERROR(VLOOKUP($K498,Mar!$H$5:$R$791,10,FALSE),0)  + IFERROR(VLOOKUP($K498,Mar!$H$5:$R$791,11,FALSE),0)</f>
        <v>12</v>
      </c>
      <c r="Q498" s="171">
        <f>IFERROR(VLOOKUP($K498,Abr!$H$5:$R$791,10,FALSE),0)  + IFERROR(VLOOKUP($K498,Abr!$H$5:$R$791,11,FALSE),0)</f>
        <v>0</v>
      </c>
      <c r="R498" s="171">
        <f>IFERROR(VLOOKUP($K498,May!$H$5:$R$791,10,FALSE),0)  + IFERROR(VLOOKUP($K498,May!$H$5:$R$791,11,FALSE),0)</f>
        <v>0</v>
      </c>
      <c r="S498" s="171">
        <f>IFERROR(VLOOKUP($K498,Jun!$H$5:$R$791,10,FALSE),0)  + IFERROR(VLOOKUP($K498,Jun!$H$5:$R$791,11,FALSE),0)</f>
        <v>0</v>
      </c>
      <c r="T498" s="171">
        <f>IFERROR(VLOOKUP($K498,Jul!$H$5:$R$791,10,FALSE),0)  + IFERROR(VLOOKUP($K498,Jul!$H$5:$R$791,11,FALSE),0)</f>
        <v>0</v>
      </c>
      <c r="U498" s="171">
        <f>IFERROR(VLOOKUP($K498,Ago!$H$5:$R$791,10,FALSE),0)  + IFERROR(VLOOKUP($K498,Ago!$H$5:$R$791,11,FALSE),0)</f>
        <v>0</v>
      </c>
      <c r="V498" s="171">
        <f>IFERROR(VLOOKUP($K498,Set!$H$5:$R$791,10,FALSE),0)  + IFERROR(VLOOKUP($K498,Set!$H$5:$R$791,11,FALSE),0)</f>
        <v>0</v>
      </c>
      <c r="W498" s="171">
        <f>IFERROR(VLOOKUP($K498,Oct!$H$5:$R$791,10,FALSE),0)  + IFERROR(VLOOKUP($K498,Oct!$H$5:$R$791,11,FALSE),0)</f>
        <v>0</v>
      </c>
      <c r="X498" s="171">
        <f>IFERROR(VLOOKUP($K498,Nov!$H$5:$R$791,10,FALSE),0)  + IFERROR(VLOOKUP($K498,Nov!$H$5:$R$791,11,FALSE),0)</f>
        <v>0</v>
      </c>
      <c r="Y498" s="171">
        <f>IFERROR(VLOOKUP($K498,Dic!$H$5:$R$791,10,FALSE),0)  + IFERROR(VLOOKUP($K498,Dic!$H$5:$R$791,11,FALSE),0)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IFERROR(VLOOKUP($K499,Metas!$D$4:$V$477,19,FALSE),0)</f>
        <v>0</v>
      </c>
      <c r="N499" s="171">
        <f>IFERROR(VLOOKUP($K499,Ene!$H$5:$R$791,10,FALSE),0)  + IFERROR(VLOOKUP($K499,Ene!$H$5:$R$791,11,FALSE),0)</f>
        <v>0</v>
      </c>
      <c r="O499" s="171">
        <f>IFERROR(VLOOKUP($K499,Feb!$H$5:$R$791,10,FALSE),0)  + IFERROR(VLOOKUP($K499,Feb!$H$5:$R$791,11,FALSE),0)</f>
        <v>0</v>
      </c>
      <c r="P499" s="171">
        <f>IFERROR(VLOOKUP($K499,Mar!$H$5:$R$791,10,FALSE),0)  + IFERROR(VLOOKUP($K499,Mar!$H$5:$R$791,11,FALSE),0)</f>
        <v>0</v>
      </c>
      <c r="Q499" s="171">
        <f>IFERROR(VLOOKUP($K499,Abr!$H$5:$R$791,10,FALSE),0)  + IFERROR(VLOOKUP($K499,Abr!$H$5:$R$791,11,FALSE),0)</f>
        <v>0</v>
      </c>
      <c r="R499" s="171">
        <f>IFERROR(VLOOKUP($K499,May!$H$5:$R$791,10,FALSE),0)  + IFERROR(VLOOKUP($K499,May!$H$5:$R$791,11,FALSE),0)</f>
        <v>0</v>
      </c>
      <c r="S499" s="171">
        <f>IFERROR(VLOOKUP($K499,Jun!$H$5:$R$791,10,FALSE),0)  + IFERROR(VLOOKUP($K499,Jun!$H$5:$R$791,11,FALSE),0)</f>
        <v>0</v>
      </c>
      <c r="T499" s="171">
        <f>IFERROR(VLOOKUP($K499,Jul!$H$5:$R$791,10,FALSE),0)  + IFERROR(VLOOKUP($K499,Jul!$H$5:$R$791,11,FALSE),0)</f>
        <v>0</v>
      </c>
      <c r="U499" s="171">
        <f>IFERROR(VLOOKUP($K499,Ago!$H$5:$R$791,10,FALSE),0)  + IFERROR(VLOOKUP($K499,Ago!$H$5:$R$791,11,FALSE),0)</f>
        <v>0</v>
      </c>
      <c r="V499" s="171">
        <f>IFERROR(VLOOKUP($K499,Set!$H$5:$R$791,10,FALSE),0)  + IFERROR(VLOOKUP($K499,Set!$H$5:$R$791,11,FALSE),0)</f>
        <v>0</v>
      </c>
      <c r="W499" s="171">
        <f>IFERROR(VLOOKUP($K499,Oct!$H$5:$R$791,10,FALSE),0)  + IFERROR(VLOOKUP($K499,Oct!$H$5:$R$791,11,FALSE),0)</f>
        <v>0</v>
      </c>
      <c r="X499" s="171">
        <f>IFERROR(VLOOKUP($K499,Nov!$H$5:$R$791,10,FALSE),0)  + IFERROR(VLOOKUP($K499,Nov!$H$5:$R$791,11,FALSE),0)</f>
        <v>0</v>
      </c>
      <c r="Y499" s="171">
        <f>IFERROR(VLOOKUP($K499,Dic!$H$5:$R$791,10,FALSE),0)  + IFERROR(VLOOKUP($K499,Dic!$H$5:$R$791,11,FALSE),0)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IFERROR(VLOOKUP($K500,Metas!$D$4:$V$477,19,FALSE),0)</f>
        <v>0</v>
      </c>
      <c r="N500" s="171">
        <f>IFERROR(VLOOKUP($K500,Ene!$H$5:$R$791,10,FALSE),0)  + IFERROR(VLOOKUP($K500,Ene!$H$5:$R$791,11,FALSE),0)</f>
        <v>0</v>
      </c>
      <c r="O500" s="171">
        <f>IFERROR(VLOOKUP($K500,Feb!$H$5:$R$791,10,FALSE),0)  + IFERROR(VLOOKUP($K500,Feb!$H$5:$R$791,11,FALSE),0)</f>
        <v>0</v>
      </c>
      <c r="P500" s="171">
        <f>IFERROR(VLOOKUP($K500,Mar!$H$5:$R$791,10,FALSE),0)  + IFERROR(VLOOKUP($K500,Mar!$H$5:$R$791,11,FALSE),0)</f>
        <v>0</v>
      </c>
      <c r="Q500" s="171">
        <f>IFERROR(VLOOKUP($K500,Abr!$H$5:$R$791,10,FALSE),0)  + IFERROR(VLOOKUP($K500,Abr!$H$5:$R$791,11,FALSE),0)</f>
        <v>0</v>
      </c>
      <c r="R500" s="171">
        <f>IFERROR(VLOOKUP($K500,May!$H$5:$R$791,10,FALSE),0)  + IFERROR(VLOOKUP($K500,May!$H$5:$R$791,11,FALSE),0)</f>
        <v>0</v>
      </c>
      <c r="S500" s="171">
        <f>IFERROR(VLOOKUP($K500,Jun!$H$5:$R$791,10,FALSE),0)  + IFERROR(VLOOKUP($K500,Jun!$H$5:$R$791,11,FALSE),0)</f>
        <v>0</v>
      </c>
      <c r="T500" s="171">
        <f>IFERROR(VLOOKUP($K500,Jul!$H$5:$R$791,10,FALSE),0)  + IFERROR(VLOOKUP($K500,Jul!$H$5:$R$791,11,FALSE),0)</f>
        <v>0</v>
      </c>
      <c r="U500" s="171">
        <f>IFERROR(VLOOKUP($K500,Ago!$H$5:$R$791,10,FALSE),0)  + IFERROR(VLOOKUP($K500,Ago!$H$5:$R$791,11,FALSE),0)</f>
        <v>0</v>
      </c>
      <c r="V500" s="171">
        <f>IFERROR(VLOOKUP($K500,Set!$H$5:$R$791,10,FALSE),0)  + IFERROR(VLOOKUP($K500,Set!$H$5:$R$791,11,FALSE),0)</f>
        <v>0</v>
      </c>
      <c r="W500" s="171">
        <f>IFERROR(VLOOKUP($K500,Oct!$H$5:$R$791,10,FALSE),0)  + IFERROR(VLOOKUP($K500,Oct!$H$5:$R$791,11,FALSE),0)</f>
        <v>0</v>
      </c>
      <c r="X500" s="171">
        <f>IFERROR(VLOOKUP($K500,Nov!$H$5:$R$791,10,FALSE),0)  + IFERROR(VLOOKUP($K500,Nov!$H$5:$R$791,11,FALSE),0)</f>
        <v>0</v>
      </c>
      <c r="Y500" s="171">
        <f>IFERROR(VLOOKUP($K500,Dic!$H$5:$R$791,10,FALSE),0)  + IFERROR(VLOOKUP($K500,Dic!$H$5:$R$791,11,FALSE),0)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IFERROR(VLOOKUP($K501,Metas!$D$4:$V$477,19,FALSE),0)</f>
        <v>104</v>
      </c>
      <c r="N501" s="171">
        <f>IFERROR(VLOOKUP($K501,Ene!$H$5:$R$791,10,FALSE),0)  + IFERROR(VLOOKUP($K501,Ene!$H$5:$R$791,11,FALSE),0)</f>
        <v>0</v>
      </c>
      <c r="O501" s="171">
        <f>IFERROR(VLOOKUP($K501,Feb!$H$5:$R$791,10,FALSE),0)  + IFERROR(VLOOKUP($K501,Feb!$H$5:$R$791,11,FALSE),0)</f>
        <v>0</v>
      </c>
      <c r="P501" s="171">
        <f>IFERROR(VLOOKUP($K501,Mar!$H$5:$R$791,10,FALSE),0)  + IFERROR(VLOOKUP($K501,Mar!$H$5:$R$791,11,FALSE),0)</f>
        <v>0</v>
      </c>
      <c r="Q501" s="171">
        <f>IFERROR(VLOOKUP($K501,Abr!$H$5:$R$791,10,FALSE),0)  + IFERROR(VLOOKUP($K501,Abr!$H$5:$R$791,11,FALSE),0)</f>
        <v>0</v>
      </c>
      <c r="R501" s="171">
        <f>IFERROR(VLOOKUP($K501,May!$H$5:$R$791,10,FALSE),0)  + IFERROR(VLOOKUP($K501,May!$H$5:$R$791,11,FALSE),0)</f>
        <v>0</v>
      </c>
      <c r="S501" s="171">
        <f>IFERROR(VLOOKUP($K501,Jun!$H$5:$R$791,10,FALSE),0)  + IFERROR(VLOOKUP($K501,Jun!$H$5:$R$791,11,FALSE),0)</f>
        <v>0</v>
      </c>
      <c r="T501" s="171">
        <f>IFERROR(VLOOKUP($K501,Jul!$H$5:$R$791,10,FALSE),0)  + IFERROR(VLOOKUP($K501,Jul!$H$5:$R$791,11,FALSE),0)</f>
        <v>0</v>
      </c>
      <c r="U501" s="171">
        <f>IFERROR(VLOOKUP($K501,Ago!$H$5:$R$791,10,FALSE),0)  + IFERROR(VLOOKUP($K501,Ago!$H$5:$R$791,11,FALSE),0)</f>
        <v>0</v>
      </c>
      <c r="V501" s="171">
        <f>IFERROR(VLOOKUP($K501,Set!$H$5:$R$791,10,FALSE),0)  + IFERROR(VLOOKUP($K501,Set!$H$5:$R$791,11,FALSE),0)</f>
        <v>0</v>
      </c>
      <c r="W501" s="171">
        <f>IFERROR(VLOOKUP($K501,Oct!$H$5:$R$791,10,FALSE),0)  + IFERROR(VLOOKUP($K501,Oct!$H$5:$R$791,11,FALSE),0)</f>
        <v>0</v>
      </c>
      <c r="X501" s="171">
        <f>IFERROR(VLOOKUP($K501,Nov!$H$5:$R$791,10,FALSE),0)  + IFERROR(VLOOKUP($K501,Nov!$H$5:$R$791,11,FALSE),0)</f>
        <v>0</v>
      </c>
      <c r="Y501" s="171">
        <f>IFERROR(VLOOKUP($K501,Dic!$H$5:$R$791,10,FALSE),0)  + IFERROR(VLOOKUP($K501,Dic!$H$5:$R$791,11,FALSE),0)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IFERROR(VLOOKUP($K502,Metas!$D$4:$V$477,19,FALSE),0)</f>
        <v>0</v>
      </c>
      <c r="N502" s="171">
        <f>IFERROR(VLOOKUP($K502,Ene!$H$5:$R$791,10,FALSE),0)  + IFERROR(VLOOKUP($K502,Ene!$H$5:$R$791,11,FALSE),0)</f>
        <v>0</v>
      </c>
      <c r="O502" s="171">
        <f>IFERROR(VLOOKUP($K502,Feb!$H$5:$R$791,10,FALSE),0)  + IFERROR(VLOOKUP($K502,Feb!$H$5:$R$791,11,FALSE),0)</f>
        <v>0</v>
      </c>
      <c r="P502" s="171">
        <f>IFERROR(VLOOKUP($K502,Mar!$H$5:$R$791,10,FALSE),0)  + IFERROR(VLOOKUP($K502,Mar!$H$5:$R$791,11,FALSE),0)</f>
        <v>0</v>
      </c>
      <c r="Q502" s="171">
        <f>IFERROR(VLOOKUP($K502,Abr!$H$5:$R$791,10,FALSE),0)  + IFERROR(VLOOKUP($K502,Abr!$H$5:$R$791,11,FALSE),0)</f>
        <v>0</v>
      </c>
      <c r="R502" s="171">
        <f>IFERROR(VLOOKUP($K502,May!$H$5:$R$791,10,FALSE),0)  + IFERROR(VLOOKUP($K502,May!$H$5:$R$791,11,FALSE),0)</f>
        <v>0</v>
      </c>
      <c r="S502" s="171">
        <f>IFERROR(VLOOKUP($K502,Jun!$H$5:$R$791,10,FALSE),0)  + IFERROR(VLOOKUP($K502,Jun!$H$5:$R$791,11,FALSE),0)</f>
        <v>0</v>
      </c>
      <c r="T502" s="171">
        <f>IFERROR(VLOOKUP($K502,Jul!$H$5:$R$791,10,FALSE),0)  + IFERROR(VLOOKUP($K502,Jul!$H$5:$R$791,11,FALSE),0)</f>
        <v>0</v>
      </c>
      <c r="U502" s="171">
        <f>IFERROR(VLOOKUP($K502,Ago!$H$5:$R$791,10,FALSE),0)  + IFERROR(VLOOKUP($K502,Ago!$H$5:$R$791,11,FALSE),0)</f>
        <v>0</v>
      </c>
      <c r="V502" s="171">
        <f>IFERROR(VLOOKUP($K502,Set!$H$5:$R$791,10,FALSE),0)  + IFERROR(VLOOKUP($K502,Set!$H$5:$R$791,11,FALSE),0)</f>
        <v>0</v>
      </c>
      <c r="W502" s="171">
        <f>IFERROR(VLOOKUP($K502,Oct!$H$5:$R$791,10,FALSE),0)  + IFERROR(VLOOKUP($K502,Oct!$H$5:$R$791,11,FALSE),0)</f>
        <v>0</v>
      </c>
      <c r="X502" s="171">
        <f>IFERROR(VLOOKUP($K502,Nov!$H$5:$R$791,10,FALSE),0)  + IFERROR(VLOOKUP($K502,Nov!$H$5:$R$791,11,FALSE),0)</f>
        <v>0</v>
      </c>
      <c r="Y502" s="171">
        <f>IFERROR(VLOOKUP($K502,Dic!$H$5:$R$791,10,FALSE),0)  + IFERROR(VLOOKUP($K502,Dic!$H$5:$R$791,11,FALSE),0)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IFERROR(VLOOKUP($K503,Metas!$D$4:$V$477,19,FALSE),0)</f>
        <v>0</v>
      </c>
      <c r="N503" s="171">
        <f>IFERROR(VLOOKUP($K503,Ene!$H$5:$R$791,10,FALSE),0)  + IFERROR(VLOOKUP($K503,Ene!$H$5:$R$791,11,FALSE),0)</f>
        <v>0</v>
      </c>
      <c r="O503" s="171">
        <f>IFERROR(VLOOKUP($K503,Feb!$H$5:$R$791,10,FALSE),0)  + IFERROR(VLOOKUP($K503,Feb!$H$5:$R$791,11,FALSE),0)</f>
        <v>0</v>
      </c>
      <c r="P503" s="171">
        <f>IFERROR(VLOOKUP($K503,Mar!$H$5:$R$791,10,FALSE),0)  + IFERROR(VLOOKUP($K503,Mar!$H$5:$R$791,11,FALSE),0)</f>
        <v>0</v>
      </c>
      <c r="Q503" s="171">
        <f>IFERROR(VLOOKUP($K503,Abr!$H$5:$R$791,10,FALSE),0)  + IFERROR(VLOOKUP($K503,Abr!$H$5:$R$791,11,FALSE),0)</f>
        <v>0</v>
      </c>
      <c r="R503" s="171">
        <f>IFERROR(VLOOKUP($K503,May!$H$5:$R$791,10,FALSE),0)  + IFERROR(VLOOKUP($K503,May!$H$5:$R$791,11,FALSE),0)</f>
        <v>0</v>
      </c>
      <c r="S503" s="171">
        <f>IFERROR(VLOOKUP($K503,Jun!$H$5:$R$791,10,FALSE),0)  + IFERROR(VLOOKUP($K503,Jun!$H$5:$R$791,11,FALSE),0)</f>
        <v>0</v>
      </c>
      <c r="T503" s="171">
        <f>IFERROR(VLOOKUP($K503,Jul!$H$5:$R$791,10,FALSE),0)  + IFERROR(VLOOKUP($K503,Jul!$H$5:$R$791,11,FALSE),0)</f>
        <v>0</v>
      </c>
      <c r="U503" s="171">
        <f>IFERROR(VLOOKUP($K503,Ago!$H$5:$R$791,10,FALSE),0)  + IFERROR(VLOOKUP($K503,Ago!$H$5:$R$791,11,FALSE),0)</f>
        <v>0</v>
      </c>
      <c r="V503" s="171">
        <f>IFERROR(VLOOKUP($K503,Set!$H$5:$R$791,10,FALSE),0)  + IFERROR(VLOOKUP($K503,Set!$H$5:$R$791,11,FALSE),0)</f>
        <v>0</v>
      </c>
      <c r="W503" s="171">
        <f>IFERROR(VLOOKUP($K503,Oct!$H$5:$R$791,10,FALSE),0)  + IFERROR(VLOOKUP($K503,Oct!$H$5:$R$791,11,FALSE),0)</f>
        <v>0</v>
      </c>
      <c r="X503" s="171">
        <f>IFERROR(VLOOKUP($K503,Nov!$H$5:$R$791,10,FALSE),0)  + IFERROR(VLOOKUP($K503,Nov!$H$5:$R$791,11,FALSE),0)</f>
        <v>0</v>
      </c>
      <c r="Y503" s="171">
        <f>IFERROR(VLOOKUP($K503,Dic!$H$5:$R$791,10,FALSE),0)  + IFERROR(VLOOKUP($K503,Dic!$H$5:$R$791,11,FALSE),0)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IFERROR(VLOOKUP($K504,Metas!$D$4:$V$477,19,FALSE),0)</f>
        <v>0</v>
      </c>
      <c r="N504" s="171">
        <f>IFERROR(VLOOKUP($K504,Ene!$H$5:$R$791,10,FALSE),0)  + IFERROR(VLOOKUP($K504,Ene!$H$5:$R$791,11,FALSE),0)</f>
        <v>0</v>
      </c>
      <c r="O504" s="171">
        <f>IFERROR(VLOOKUP($K504,Feb!$H$5:$R$791,10,FALSE),0)  + IFERROR(VLOOKUP($K504,Feb!$H$5:$R$791,11,FALSE),0)</f>
        <v>0</v>
      </c>
      <c r="P504" s="171">
        <f>IFERROR(VLOOKUP($K504,Mar!$H$5:$R$791,10,FALSE),0)  + IFERROR(VLOOKUP($K504,Mar!$H$5:$R$791,11,FALSE),0)</f>
        <v>0</v>
      </c>
      <c r="Q504" s="171">
        <f>IFERROR(VLOOKUP($K504,Abr!$H$5:$R$791,10,FALSE),0)  + IFERROR(VLOOKUP($K504,Abr!$H$5:$R$791,11,FALSE),0)</f>
        <v>0</v>
      </c>
      <c r="R504" s="171">
        <f>IFERROR(VLOOKUP($K504,May!$H$5:$R$791,10,FALSE),0)  + IFERROR(VLOOKUP($K504,May!$H$5:$R$791,11,FALSE),0)</f>
        <v>0</v>
      </c>
      <c r="S504" s="171">
        <f>IFERROR(VLOOKUP($K504,Jun!$H$5:$R$791,10,FALSE),0)  + IFERROR(VLOOKUP($K504,Jun!$H$5:$R$791,11,FALSE),0)</f>
        <v>0</v>
      </c>
      <c r="T504" s="171">
        <f>IFERROR(VLOOKUP($K504,Jul!$H$5:$R$791,10,FALSE),0)  + IFERROR(VLOOKUP($K504,Jul!$H$5:$R$791,11,FALSE),0)</f>
        <v>0</v>
      </c>
      <c r="U504" s="171">
        <f>IFERROR(VLOOKUP($K504,Ago!$H$5:$R$791,10,FALSE),0)  + IFERROR(VLOOKUP($K504,Ago!$H$5:$R$791,11,FALSE),0)</f>
        <v>0</v>
      </c>
      <c r="V504" s="171">
        <f>IFERROR(VLOOKUP($K504,Set!$H$5:$R$791,10,FALSE),0)  + IFERROR(VLOOKUP($K504,Set!$H$5:$R$791,11,FALSE),0)</f>
        <v>0</v>
      </c>
      <c r="W504" s="171">
        <f>IFERROR(VLOOKUP($K504,Oct!$H$5:$R$791,10,FALSE),0)  + IFERROR(VLOOKUP($K504,Oct!$H$5:$R$791,11,FALSE),0)</f>
        <v>0</v>
      </c>
      <c r="X504" s="171">
        <f>IFERROR(VLOOKUP($K504,Nov!$H$5:$R$791,10,FALSE),0)  + IFERROR(VLOOKUP($K504,Nov!$H$5:$R$791,11,FALSE),0)</f>
        <v>0</v>
      </c>
      <c r="Y504" s="171">
        <f>IFERROR(VLOOKUP($K504,Dic!$H$5:$R$791,10,FALSE),0)  + IFERROR(VLOOKUP($K504,Dic!$H$5:$R$791,11,FALSE),0)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IFERROR(VLOOKUP($K505,Metas!$D$4:$V$477,19,FALSE),0)</f>
        <v>0</v>
      </c>
      <c r="N505" s="171">
        <f>IFERROR(VLOOKUP($K505,Ene!$H$5:$R$791,10,FALSE),0)  + IFERROR(VLOOKUP($K505,Ene!$H$5:$R$791,11,FALSE),0)</f>
        <v>0</v>
      </c>
      <c r="O505" s="171">
        <f>IFERROR(VLOOKUP($K505,Feb!$H$5:$R$791,10,FALSE),0)  + IFERROR(VLOOKUP($K505,Feb!$H$5:$R$791,11,FALSE),0)</f>
        <v>0</v>
      </c>
      <c r="P505" s="171">
        <f>IFERROR(VLOOKUP($K505,Mar!$H$5:$R$791,10,FALSE),0)  + IFERROR(VLOOKUP($K505,Mar!$H$5:$R$791,11,FALSE),0)</f>
        <v>0</v>
      </c>
      <c r="Q505" s="171">
        <f>IFERROR(VLOOKUP($K505,Abr!$H$5:$R$791,10,FALSE),0)  + IFERROR(VLOOKUP($K505,Abr!$H$5:$R$791,11,FALSE),0)</f>
        <v>0</v>
      </c>
      <c r="R505" s="171">
        <f>IFERROR(VLOOKUP($K505,May!$H$5:$R$791,10,FALSE),0)  + IFERROR(VLOOKUP($K505,May!$H$5:$R$791,11,FALSE),0)</f>
        <v>0</v>
      </c>
      <c r="S505" s="171">
        <f>IFERROR(VLOOKUP($K505,Jun!$H$5:$R$791,10,FALSE),0)  + IFERROR(VLOOKUP($K505,Jun!$H$5:$R$791,11,FALSE),0)</f>
        <v>0</v>
      </c>
      <c r="T505" s="171">
        <f>IFERROR(VLOOKUP($K505,Jul!$H$5:$R$791,10,FALSE),0)  + IFERROR(VLOOKUP($K505,Jul!$H$5:$R$791,11,FALSE),0)</f>
        <v>0</v>
      </c>
      <c r="U505" s="171">
        <f>IFERROR(VLOOKUP($K505,Ago!$H$5:$R$791,10,FALSE),0)  + IFERROR(VLOOKUP($K505,Ago!$H$5:$R$791,11,FALSE),0)</f>
        <v>0</v>
      </c>
      <c r="V505" s="171">
        <f>IFERROR(VLOOKUP($K505,Set!$H$5:$R$791,10,FALSE),0)  + IFERROR(VLOOKUP($K505,Set!$H$5:$R$791,11,FALSE),0)</f>
        <v>0</v>
      </c>
      <c r="W505" s="171">
        <f>IFERROR(VLOOKUP($K505,Oct!$H$5:$R$791,10,FALSE),0)  + IFERROR(VLOOKUP($K505,Oct!$H$5:$R$791,11,FALSE),0)</f>
        <v>0</v>
      </c>
      <c r="X505" s="171">
        <f>IFERROR(VLOOKUP($K505,Nov!$H$5:$R$791,10,FALSE),0)  + IFERROR(VLOOKUP($K505,Nov!$H$5:$R$791,11,FALSE),0)</f>
        <v>0</v>
      </c>
      <c r="Y505" s="171">
        <f>IFERROR(VLOOKUP($K505,Dic!$H$5:$R$791,10,FALSE),0)  + IFERROR(VLOOKUP($K505,Dic!$H$5:$R$791,11,FALSE),0)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IFERROR(VLOOKUP($K506,Metas!$D$4:$V$477,19,FALSE),0)</f>
        <v>0</v>
      </c>
      <c r="N506" s="171">
        <f>IFERROR(VLOOKUP($K506,Ene!$H$5:$R$791,10,FALSE),0)  + IFERROR(VLOOKUP($K506,Ene!$H$5:$R$791,11,FALSE),0)</f>
        <v>0</v>
      </c>
      <c r="O506" s="171">
        <f>IFERROR(VLOOKUP($K506,Feb!$H$5:$R$791,10,FALSE),0)  + IFERROR(VLOOKUP($K506,Feb!$H$5:$R$791,11,FALSE),0)</f>
        <v>0</v>
      </c>
      <c r="P506" s="171">
        <f>IFERROR(VLOOKUP($K506,Mar!$H$5:$R$791,10,FALSE),0)  + IFERROR(VLOOKUP($K506,Mar!$H$5:$R$791,11,FALSE),0)</f>
        <v>0</v>
      </c>
      <c r="Q506" s="171">
        <f>IFERROR(VLOOKUP($K506,Abr!$H$5:$R$791,10,FALSE),0)  + IFERROR(VLOOKUP($K506,Abr!$H$5:$R$791,11,FALSE),0)</f>
        <v>0</v>
      </c>
      <c r="R506" s="171">
        <f>IFERROR(VLOOKUP($K506,May!$H$5:$R$791,10,FALSE),0)  + IFERROR(VLOOKUP($K506,May!$H$5:$R$791,11,FALSE),0)</f>
        <v>0</v>
      </c>
      <c r="S506" s="171">
        <f>IFERROR(VLOOKUP($K506,Jun!$H$5:$R$791,10,FALSE),0)  + IFERROR(VLOOKUP($K506,Jun!$H$5:$R$791,11,FALSE),0)</f>
        <v>0</v>
      </c>
      <c r="T506" s="171">
        <f>IFERROR(VLOOKUP($K506,Jul!$H$5:$R$791,10,FALSE),0)  + IFERROR(VLOOKUP($K506,Jul!$H$5:$R$791,11,FALSE),0)</f>
        <v>0</v>
      </c>
      <c r="U506" s="171">
        <f>IFERROR(VLOOKUP($K506,Ago!$H$5:$R$791,10,FALSE),0)  + IFERROR(VLOOKUP($K506,Ago!$H$5:$R$791,11,FALSE),0)</f>
        <v>0</v>
      </c>
      <c r="V506" s="171">
        <f>IFERROR(VLOOKUP($K506,Set!$H$5:$R$791,10,FALSE),0)  + IFERROR(VLOOKUP($K506,Set!$H$5:$R$791,11,FALSE),0)</f>
        <v>0</v>
      </c>
      <c r="W506" s="171">
        <f>IFERROR(VLOOKUP($K506,Oct!$H$5:$R$791,10,FALSE),0)  + IFERROR(VLOOKUP($K506,Oct!$H$5:$R$791,11,FALSE),0)</f>
        <v>0</v>
      </c>
      <c r="X506" s="171">
        <f>IFERROR(VLOOKUP($K506,Nov!$H$5:$R$791,10,FALSE),0)  + IFERROR(VLOOKUP($K506,Nov!$H$5:$R$791,11,FALSE),0)</f>
        <v>0</v>
      </c>
      <c r="Y506" s="171">
        <f>IFERROR(VLOOKUP($K506,Dic!$H$5:$R$791,10,FALSE),0)  + IFERROR(VLOOKUP($K506,Dic!$H$5:$R$791,11,FALSE),0)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IFERROR(VLOOKUP($K507,Metas!$D$4:$V$477,19,FALSE),0)</f>
        <v>0</v>
      </c>
      <c r="N507" s="171">
        <f>IFERROR(VLOOKUP($K507,Ene!$H$5:$R$791,10,FALSE),0)  + IFERROR(VLOOKUP($K507,Ene!$H$5:$R$791,11,FALSE),0)</f>
        <v>0</v>
      </c>
      <c r="O507" s="171">
        <f>IFERROR(VLOOKUP($K507,Feb!$H$5:$R$791,10,FALSE),0)  + IFERROR(VLOOKUP($K507,Feb!$H$5:$R$791,11,FALSE),0)</f>
        <v>0</v>
      </c>
      <c r="P507" s="171">
        <f>IFERROR(VLOOKUP($K507,Mar!$H$5:$R$791,10,FALSE),0)  + IFERROR(VLOOKUP($K507,Mar!$H$5:$R$791,11,FALSE),0)</f>
        <v>0</v>
      </c>
      <c r="Q507" s="171">
        <f>IFERROR(VLOOKUP($K507,Abr!$H$5:$R$791,10,FALSE),0)  + IFERROR(VLOOKUP($K507,Abr!$H$5:$R$791,11,FALSE),0)</f>
        <v>0</v>
      </c>
      <c r="R507" s="171">
        <f>IFERROR(VLOOKUP($K507,May!$H$5:$R$791,10,FALSE),0)  + IFERROR(VLOOKUP($K507,May!$H$5:$R$791,11,FALSE),0)</f>
        <v>0</v>
      </c>
      <c r="S507" s="171">
        <f>IFERROR(VLOOKUP($K507,Jun!$H$5:$R$791,10,FALSE),0)  + IFERROR(VLOOKUP($K507,Jun!$H$5:$R$791,11,FALSE),0)</f>
        <v>0</v>
      </c>
      <c r="T507" s="171">
        <f>IFERROR(VLOOKUP($K507,Jul!$H$5:$R$791,10,FALSE),0)  + IFERROR(VLOOKUP($K507,Jul!$H$5:$R$791,11,FALSE),0)</f>
        <v>0</v>
      </c>
      <c r="U507" s="171">
        <f>IFERROR(VLOOKUP($K507,Ago!$H$5:$R$791,10,FALSE),0)  + IFERROR(VLOOKUP($K507,Ago!$H$5:$R$791,11,FALSE),0)</f>
        <v>0</v>
      </c>
      <c r="V507" s="171">
        <f>IFERROR(VLOOKUP($K507,Set!$H$5:$R$791,10,FALSE),0)  + IFERROR(VLOOKUP($K507,Set!$H$5:$R$791,11,FALSE),0)</f>
        <v>0</v>
      </c>
      <c r="W507" s="171">
        <f>IFERROR(VLOOKUP($K507,Oct!$H$5:$R$791,10,FALSE),0)  + IFERROR(VLOOKUP($K507,Oct!$H$5:$R$791,11,FALSE),0)</f>
        <v>0</v>
      </c>
      <c r="X507" s="171">
        <f>IFERROR(VLOOKUP($K507,Nov!$H$5:$R$791,10,FALSE),0)  + IFERROR(VLOOKUP($K507,Nov!$H$5:$R$791,11,FALSE),0)</f>
        <v>0</v>
      </c>
      <c r="Y507" s="171">
        <f>IFERROR(VLOOKUP($K507,Dic!$H$5:$R$791,10,FALSE),0)  + IFERROR(VLOOKUP($K507,Dic!$H$5:$R$791,11,FALSE),0)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IFERROR(VLOOKUP($K508,Metas!$D$4:$V$477,19,FALSE),0)</f>
        <v>0</v>
      </c>
      <c r="N508" s="171">
        <f>IFERROR(VLOOKUP($K508,Ene!$H$5:$R$791,10,FALSE),0)  + IFERROR(VLOOKUP($K508,Ene!$H$5:$R$791,11,FALSE),0)</f>
        <v>0</v>
      </c>
      <c r="O508" s="171">
        <f>IFERROR(VLOOKUP($K508,Feb!$H$5:$R$791,10,FALSE),0)  + IFERROR(VLOOKUP($K508,Feb!$H$5:$R$791,11,FALSE),0)</f>
        <v>0</v>
      </c>
      <c r="P508" s="171">
        <f>IFERROR(VLOOKUP($K508,Mar!$H$5:$R$791,10,FALSE),0)  + IFERROR(VLOOKUP($K508,Mar!$H$5:$R$791,11,FALSE),0)</f>
        <v>0</v>
      </c>
      <c r="Q508" s="171">
        <f>IFERROR(VLOOKUP($K508,Abr!$H$5:$R$791,10,FALSE),0)  + IFERROR(VLOOKUP($K508,Abr!$H$5:$R$791,11,FALSE),0)</f>
        <v>0</v>
      </c>
      <c r="R508" s="171">
        <f>IFERROR(VLOOKUP($K508,May!$H$5:$R$791,10,FALSE),0)  + IFERROR(VLOOKUP($K508,May!$H$5:$R$791,11,FALSE),0)</f>
        <v>0</v>
      </c>
      <c r="S508" s="171">
        <f>IFERROR(VLOOKUP($K508,Jun!$H$5:$R$791,10,FALSE),0)  + IFERROR(VLOOKUP($K508,Jun!$H$5:$R$791,11,FALSE),0)</f>
        <v>0</v>
      </c>
      <c r="T508" s="171">
        <f>IFERROR(VLOOKUP($K508,Jul!$H$5:$R$791,10,FALSE),0)  + IFERROR(VLOOKUP($K508,Jul!$H$5:$R$791,11,FALSE),0)</f>
        <v>0</v>
      </c>
      <c r="U508" s="171">
        <f>IFERROR(VLOOKUP($K508,Ago!$H$5:$R$791,10,FALSE),0)  + IFERROR(VLOOKUP($K508,Ago!$H$5:$R$791,11,FALSE),0)</f>
        <v>0</v>
      </c>
      <c r="V508" s="171">
        <f>IFERROR(VLOOKUP($K508,Set!$H$5:$R$791,10,FALSE),0)  + IFERROR(VLOOKUP($K508,Set!$H$5:$R$791,11,FALSE),0)</f>
        <v>0</v>
      </c>
      <c r="W508" s="171">
        <f>IFERROR(VLOOKUP($K508,Oct!$H$5:$R$791,10,FALSE),0)  + IFERROR(VLOOKUP($K508,Oct!$H$5:$R$791,11,FALSE),0)</f>
        <v>0</v>
      </c>
      <c r="X508" s="171">
        <f>IFERROR(VLOOKUP($K508,Nov!$H$5:$R$791,10,FALSE),0)  + IFERROR(VLOOKUP($K508,Nov!$H$5:$R$791,11,FALSE),0)</f>
        <v>0</v>
      </c>
      <c r="Y508" s="171">
        <f>IFERROR(VLOOKUP($K508,Dic!$H$5:$R$791,10,FALSE),0)  + IFERROR(VLOOKUP($K508,Dic!$H$5:$R$791,11,FALSE),0)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IFERROR(VLOOKUP($K509,Metas!$D$4:$V$477,19,FALSE),0)</f>
        <v>0</v>
      </c>
      <c r="N509" s="171">
        <f>IFERROR(VLOOKUP($K509,Ene!$H$5:$R$791,10,FALSE),0)  + IFERROR(VLOOKUP($K509,Ene!$H$5:$R$791,11,FALSE),0)</f>
        <v>0</v>
      </c>
      <c r="O509" s="171">
        <f>IFERROR(VLOOKUP($K509,Feb!$H$5:$R$791,10,FALSE),0)  + IFERROR(VLOOKUP($K509,Feb!$H$5:$R$791,11,FALSE),0)</f>
        <v>0</v>
      </c>
      <c r="P509" s="171">
        <f>IFERROR(VLOOKUP($K509,Mar!$H$5:$R$791,10,FALSE),0)  + IFERROR(VLOOKUP($K509,Mar!$H$5:$R$791,11,FALSE),0)</f>
        <v>0</v>
      </c>
      <c r="Q509" s="171">
        <f>IFERROR(VLOOKUP($K509,Abr!$H$5:$R$791,10,FALSE),0)  + IFERROR(VLOOKUP($K509,Abr!$H$5:$R$791,11,FALSE),0)</f>
        <v>0</v>
      </c>
      <c r="R509" s="171">
        <f>IFERROR(VLOOKUP($K509,May!$H$5:$R$791,10,FALSE),0)  + IFERROR(VLOOKUP($K509,May!$H$5:$R$791,11,FALSE),0)</f>
        <v>0</v>
      </c>
      <c r="S509" s="171">
        <f>IFERROR(VLOOKUP($K509,Jun!$H$5:$R$791,10,FALSE),0)  + IFERROR(VLOOKUP($K509,Jun!$H$5:$R$791,11,FALSE),0)</f>
        <v>0</v>
      </c>
      <c r="T509" s="171">
        <f>IFERROR(VLOOKUP($K509,Jul!$H$5:$R$791,10,FALSE),0)  + IFERROR(VLOOKUP($K509,Jul!$H$5:$R$791,11,FALSE),0)</f>
        <v>0</v>
      </c>
      <c r="U509" s="171">
        <f>IFERROR(VLOOKUP($K509,Ago!$H$5:$R$791,10,FALSE),0)  + IFERROR(VLOOKUP($K509,Ago!$H$5:$R$791,11,FALSE),0)</f>
        <v>0</v>
      </c>
      <c r="V509" s="171">
        <f>IFERROR(VLOOKUP($K509,Set!$H$5:$R$791,10,FALSE),0)  + IFERROR(VLOOKUP($K509,Set!$H$5:$R$791,11,FALSE),0)</f>
        <v>0</v>
      </c>
      <c r="W509" s="171">
        <f>IFERROR(VLOOKUP($K509,Oct!$H$5:$R$791,10,FALSE),0)  + IFERROR(VLOOKUP($K509,Oct!$H$5:$R$791,11,FALSE),0)</f>
        <v>0</v>
      </c>
      <c r="X509" s="171">
        <f>IFERROR(VLOOKUP($K509,Nov!$H$5:$R$791,10,FALSE),0)  + IFERROR(VLOOKUP($K509,Nov!$H$5:$R$791,11,FALSE),0)</f>
        <v>0</v>
      </c>
      <c r="Y509" s="171">
        <f>IFERROR(VLOOKUP($K509,Dic!$H$5:$R$791,10,FALSE),0)  + IFERROR(VLOOKUP($K509,Dic!$H$5:$R$791,11,FALSE),0)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IFERROR(VLOOKUP($K510,Metas!$D$4:$V$477,19,FALSE),0)</f>
        <v>0</v>
      </c>
      <c r="N510" s="171">
        <f>IFERROR(VLOOKUP($K510,Ene!$H$5:$R$791,10,FALSE),0)  + IFERROR(VLOOKUP($K510,Ene!$H$5:$R$791,11,FALSE),0)</f>
        <v>0</v>
      </c>
      <c r="O510" s="171">
        <f>IFERROR(VLOOKUP($K510,Feb!$H$5:$R$791,10,FALSE),0)  + IFERROR(VLOOKUP($K510,Feb!$H$5:$R$791,11,FALSE),0)</f>
        <v>0</v>
      </c>
      <c r="P510" s="171">
        <f>IFERROR(VLOOKUP($K510,Mar!$H$5:$R$791,10,FALSE),0)  + IFERROR(VLOOKUP($K510,Mar!$H$5:$R$791,11,FALSE),0)</f>
        <v>0</v>
      </c>
      <c r="Q510" s="171">
        <f>IFERROR(VLOOKUP($K510,Abr!$H$5:$R$791,10,FALSE),0)  + IFERROR(VLOOKUP($K510,Abr!$H$5:$R$791,11,FALSE),0)</f>
        <v>0</v>
      </c>
      <c r="R510" s="171">
        <f>IFERROR(VLOOKUP($K510,May!$H$5:$R$791,10,FALSE),0)  + IFERROR(VLOOKUP($K510,May!$H$5:$R$791,11,FALSE),0)</f>
        <v>0</v>
      </c>
      <c r="S510" s="171">
        <f>IFERROR(VLOOKUP($K510,Jun!$H$5:$R$791,10,FALSE),0)  + IFERROR(VLOOKUP($K510,Jun!$H$5:$R$791,11,FALSE),0)</f>
        <v>0</v>
      </c>
      <c r="T510" s="171">
        <f>IFERROR(VLOOKUP($K510,Jul!$H$5:$R$791,10,FALSE),0)  + IFERROR(VLOOKUP($K510,Jul!$H$5:$R$791,11,FALSE),0)</f>
        <v>0</v>
      </c>
      <c r="U510" s="171">
        <f>IFERROR(VLOOKUP($K510,Ago!$H$5:$R$791,10,FALSE),0)  + IFERROR(VLOOKUP($K510,Ago!$H$5:$R$791,11,FALSE),0)</f>
        <v>0</v>
      </c>
      <c r="V510" s="171">
        <f>IFERROR(VLOOKUP($K510,Set!$H$5:$R$791,10,FALSE),0)  + IFERROR(VLOOKUP($K510,Set!$H$5:$R$791,11,FALSE),0)</f>
        <v>0</v>
      </c>
      <c r="W510" s="171">
        <f>IFERROR(VLOOKUP($K510,Oct!$H$5:$R$791,10,FALSE),0)  + IFERROR(VLOOKUP($K510,Oct!$H$5:$R$791,11,FALSE),0)</f>
        <v>0</v>
      </c>
      <c r="X510" s="171">
        <f>IFERROR(VLOOKUP($K510,Nov!$H$5:$R$791,10,FALSE),0)  + IFERROR(VLOOKUP($K510,Nov!$H$5:$R$791,11,FALSE),0)</f>
        <v>0</v>
      </c>
      <c r="Y510" s="171">
        <f>IFERROR(VLOOKUP($K510,Dic!$H$5:$R$791,10,FALSE),0)  + IFERROR(VLOOKUP($K510,Dic!$H$5:$R$791,11,FALSE),0)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IFERROR(VLOOKUP($K511,Metas!$D$4:$V$477,19,FALSE),0)</f>
        <v>0</v>
      </c>
      <c r="N511" s="171">
        <f>IFERROR(VLOOKUP($K511,Ene!$H$5:$R$791,10,FALSE),0)  + IFERROR(VLOOKUP($K511,Ene!$H$5:$R$791,11,FALSE),0)</f>
        <v>0</v>
      </c>
      <c r="O511" s="171">
        <f>IFERROR(VLOOKUP($K511,Feb!$H$5:$R$791,10,FALSE),0)  + IFERROR(VLOOKUP($K511,Feb!$H$5:$R$791,11,FALSE),0)</f>
        <v>0</v>
      </c>
      <c r="P511" s="171">
        <f>IFERROR(VLOOKUP($K511,Mar!$H$5:$R$791,10,FALSE),0)  + IFERROR(VLOOKUP($K511,Mar!$H$5:$R$791,11,FALSE),0)</f>
        <v>0</v>
      </c>
      <c r="Q511" s="171">
        <f>IFERROR(VLOOKUP($K511,Abr!$H$5:$R$791,10,FALSE),0)  + IFERROR(VLOOKUP($K511,Abr!$H$5:$R$791,11,FALSE),0)</f>
        <v>0</v>
      </c>
      <c r="R511" s="171">
        <f>IFERROR(VLOOKUP($K511,May!$H$5:$R$791,10,FALSE),0)  + IFERROR(VLOOKUP($K511,May!$H$5:$R$791,11,FALSE),0)</f>
        <v>0</v>
      </c>
      <c r="S511" s="171">
        <f>IFERROR(VLOOKUP($K511,Jun!$H$5:$R$791,10,FALSE),0)  + IFERROR(VLOOKUP($K511,Jun!$H$5:$R$791,11,FALSE),0)</f>
        <v>0</v>
      </c>
      <c r="T511" s="171">
        <f>IFERROR(VLOOKUP($K511,Jul!$H$5:$R$791,10,FALSE),0)  + IFERROR(VLOOKUP($K511,Jul!$H$5:$R$791,11,FALSE),0)</f>
        <v>0</v>
      </c>
      <c r="U511" s="171">
        <f>IFERROR(VLOOKUP($K511,Ago!$H$5:$R$791,10,FALSE),0)  + IFERROR(VLOOKUP($K511,Ago!$H$5:$R$791,11,FALSE),0)</f>
        <v>0</v>
      </c>
      <c r="V511" s="171">
        <f>IFERROR(VLOOKUP($K511,Set!$H$5:$R$791,10,FALSE),0)  + IFERROR(VLOOKUP($K511,Set!$H$5:$R$791,11,FALSE),0)</f>
        <v>0</v>
      </c>
      <c r="W511" s="171">
        <f>IFERROR(VLOOKUP($K511,Oct!$H$5:$R$791,10,FALSE),0)  + IFERROR(VLOOKUP($K511,Oct!$H$5:$R$791,11,FALSE),0)</f>
        <v>0</v>
      </c>
      <c r="X511" s="171">
        <f>IFERROR(VLOOKUP($K511,Nov!$H$5:$R$791,10,FALSE),0)  + IFERROR(VLOOKUP($K511,Nov!$H$5:$R$791,11,FALSE),0)</f>
        <v>0</v>
      </c>
      <c r="Y511" s="171">
        <f>IFERROR(VLOOKUP($K511,Dic!$H$5:$R$791,10,FALSE),0)  + IFERROR(VLOOKUP($K511,Dic!$H$5:$R$791,11,FALSE),0)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IFERROR(VLOOKUP($K512,Metas!$D$4:$V$477,19,FALSE),0)</f>
        <v>0</v>
      </c>
      <c r="N512" s="171">
        <f>IFERROR(VLOOKUP($K512,Ene!$H$5:$R$791,10,FALSE),0)  + IFERROR(VLOOKUP($K512,Ene!$H$5:$R$791,11,FALSE),0)</f>
        <v>0</v>
      </c>
      <c r="O512" s="171">
        <f>IFERROR(VLOOKUP($K512,Feb!$H$5:$R$791,10,FALSE),0)  + IFERROR(VLOOKUP($K512,Feb!$H$5:$R$791,11,FALSE),0)</f>
        <v>0</v>
      </c>
      <c r="P512" s="171">
        <f>IFERROR(VLOOKUP($K512,Mar!$H$5:$R$791,10,FALSE),0)  + IFERROR(VLOOKUP($K512,Mar!$H$5:$R$791,11,FALSE),0)</f>
        <v>0</v>
      </c>
      <c r="Q512" s="171">
        <f>IFERROR(VLOOKUP($K512,Abr!$H$5:$R$791,10,FALSE),0)  + IFERROR(VLOOKUP($K512,Abr!$H$5:$R$791,11,FALSE),0)</f>
        <v>0</v>
      </c>
      <c r="R512" s="171">
        <f>IFERROR(VLOOKUP($K512,May!$H$5:$R$791,10,FALSE),0)  + IFERROR(VLOOKUP($K512,May!$H$5:$R$791,11,FALSE),0)</f>
        <v>0</v>
      </c>
      <c r="S512" s="171">
        <f>IFERROR(VLOOKUP($K512,Jun!$H$5:$R$791,10,FALSE),0)  + IFERROR(VLOOKUP($K512,Jun!$H$5:$R$791,11,FALSE),0)</f>
        <v>0</v>
      </c>
      <c r="T512" s="171">
        <f>IFERROR(VLOOKUP($K512,Jul!$H$5:$R$791,10,FALSE),0)  + IFERROR(VLOOKUP($K512,Jul!$H$5:$R$791,11,FALSE),0)</f>
        <v>0</v>
      </c>
      <c r="U512" s="171">
        <f>IFERROR(VLOOKUP($K512,Ago!$H$5:$R$791,10,FALSE),0)  + IFERROR(VLOOKUP($K512,Ago!$H$5:$R$791,11,FALSE),0)</f>
        <v>0</v>
      </c>
      <c r="V512" s="171">
        <f>IFERROR(VLOOKUP($K512,Set!$H$5:$R$791,10,FALSE),0)  + IFERROR(VLOOKUP($K512,Set!$H$5:$R$791,11,FALSE),0)</f>
        <v>0</v>
      </c>
      <c r="W512" s="171">
        <f>IFERROR(VLOOKUP($K512,Oct!$H$5:$R$791,10,FALSE),0)  + IFERROR(VLOOKUP($K512,Oct!$H$5:$R$791,11,FALSE),0)</f>
        <v>0</v>
      </c>
      <c r="X512" s="171">
        <f>IFERROR(VLOOKUP($K512,Nov!$H$5:$R$791,10,FALSE),0)  + IFERROR(VLOOKUP($K512,Nov!$H$5:$R$791,11,FALSE),0)</f>
        <v>0</v>
      </c>
      <c r="Y512" s="171">
        <f>IFERROR(VLOOKUP($K512,Dic!$H$5:$R$791,10,FALSE),0)  + IFERROR(VLOOKUP($K512,Dic!$H$5:$R$791,11,FALSE),0)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IFERROR(VLOOKUP($K513,Metas!$D$4:$V$477,19,FALSE),0)</f>
        <v>0</v>
      </c>
      <c r="N513" s="171">
        <f>IFERROR(VLOOKUP($K513,Ene!$H$5:$R$791,10,FALSE),0)  + IFERROR(VLOOKUP($K513,Ene!$H$5:$R$791,11,FALSE),0)</f>
        <v>0</v>
      </c>
      <c r="O513" s="171">
        <f>IFERROR(VLOOKUP($K513,Feb!$H$5:$R$791,10,FALSE),0)  + IFERROR(VLOOKUP($K513,Feb!$H$5:$R$791,11,FALSE),0)</f>
        <v>0</v>
      </c>
      <c r="P513" s="171">
        <f>IFERROR(VLOOKUP($K513,Mar!$H$5:$R$791,10,FALSE),0)  + IFERROR(VLOOKUP($K513,Mar!$H$5:$R$791,11,FALSE),0)</f>
        <v>0</v>
      </c>
      <c r="Q513" s="171">
        <f>IFERROR(VLOOKUP($K513,Abr!$H$5:$R$791,10,FALSE),0)  + IFERROR(VLOOKUP($K513,Abr!$H$5:$R$791,11,FALSE),0)</f>
        <v>0</v>
      </c>
      <c r="R513" s="171">
        <f>IFERROR(VLOOKUP($K513,May!$H$5:$R$791,10,FALSE),0)  + IFERROR(VLOOKUP($K513,May!$H$5:$R$791,11,FALSE),0)</f>
        <v>0</v>
      </c>
      <c r="S513" s="171">
        <f>IFERROR(VLOOKUP($K513,Jun!$H$5:$R$791,10,FALSE),0)  + IFERROR(VLOOKUP($K513,Jun!$H$5:$R$791,11,FALSE),0)</f>
        <v>0</v>
      </c>
      <c r="T513" s="171">
        <f>IFERROR(VLOOKUP($K513,Jul!$H$5:$R$791,10,FALSE),0)  + IFERROR(VLOOKUP($K513,Jul!$H$5:$R$791,11,FALSE),0)</f>
        <v>0</v>
      </c>
      <c r="U513" s="171">
        <f>IFERROR(VLOOKUP($K513,Ago!$H$5:$R$791,10,FALSE),0)  + IFERROR(VLOOKUP($K513,Ago!$H$5:$R$791,11,FALSE),0)</f>
        <v>0</v>
      </c>
      <c r="V513" s="171">
        <f>IFERROR(VLOOKUP($K513,Set!$H$5:$R$791,10,FALSE),0)  + IFERROR(VLOOKUP($K513,Set!$H$5:$R$791,11,FALSE),0)</f>
        <v>0</v>
      </c>
      <c r="W513" s="171">
        <f>IFERROR(VLOOKUP($K513,Oct!$H$5:$R$791,10,FALSE),0)  + IFERROR(VLOOKUP($K513,Oct!$H$5:$R$791,11,FALSE),0)</f>
        <v>0</v>
      </c>
      <c r="X513" s="171">
        <f>IFERROR(VLOOKUP($K513,Nov!$H$5:$R$791,10,FALSE),0)  + IFERROR(VLOOKUP($K513,Nov!$H$5:$R$791,11,FALSE),0)</f>
        <v>0</v>
      </c>
      <c r="Y513" s="171">
        <f>IFERROR(VLOOKUP($K513,Dic!$H$5:$R$791,10,FALSE),0)  + IFERROR(VLOOKUP($K513,Dic!$H$5:$R$791,11,FALSE),0)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IFERROR(VLOOKUP($K514,Metas!$D$4:$V$477,19,FALSE),0)</f>
        <v>0</v>
      </c>
      <c r="N514" s="171">
        <f>IFERROR(VLOOKUP($K514,Ene!$H$5:$R$791,10,FALSE),0)  + IFERROR(VLOOKUP($K514,Ene!$H$5:$R$791,11,FALSE),0)</f>
        <v>0</v>
      </c>
      <c r="O514" s="171">
        <f>IFERROR(VLOOKUP($K514,Feb!$H$5:$R$791,10,FALSE),0)  + IFERROR(VLOOKUP($K514,Feb!$H$5:$R$791,11,FALSE),0)</f>
        <v>0</v>
      </c>
      <c r="P514" s="171">
        <f>IFERROR(VLOOKUP($K514,Mar!$H$5:$R$791,10,FALSE),0)  + IFERROR(VLOOKUP($K514,Mar!$H$5:$R$791,11,FALSE),0)</f>
        <v>0</v>
      </c>
      <c r="Q514" s="171">
        <f>IFERROR(VLOOKUP($K514,Abr!$H$5:$R$791,10,FALSE),0)  + IFERROR(VLOOKUP($K514,Abr!$H$5:$R$791,11,FALSE),0)</f>
        <v>0</v>
      </c>
      <c r="R514" s="171">
        <f>IFERROR(VLOOKUP($K514,May!$H$5:$R$791,10,FALSE),0)  + IFERROR(VLOOKUP($K514,May!$H$5:$R$791,11,FALSE),0)</f>
        <v>0</v>
      </c>
      <c r="S514" s="171">
        <f>IFERROR(VLOOKUP($K514,Jun!$H$5:$R$791,10,FALSE),0)  + IFERROR(VLOOKUP($K514,Jun!$H$5:$R$791,11,FALSE),0)</f>
        <v>0</v>
      </c>
      <c r="T514" s="171">
        <f>IFERROR(VLOOKUP($K514,Jul!$H$5:$R$791,10,FALSE),0)  + IFERROR(VLOOKUP($K514,Jul!$H$5:$R$791,11,FALSE),0)</f>
        <v>0</v>
      </c>
      <c r="U514" s="171">
        <f>IFERROR(VLOOKUP($K514,Ago!$H$5:$R$791,10,FALSE),0)  + IFERROR(VLOOKUP($K514,Ago!$H$5:$R$791,11,FALSE),0)</f>
        <v>0</v>
      </c>
      <c r="V514" s="171">
        <f>IFERROR(VLOOKUP($K514,Set!$H$5:$R$791,10,FALSE),0)  + IFERROR(VLOOKUP($K514,Set!$H$5:$R$791,11,FALSE),0)</f>
        <v>0</v>
      </c>
      <c r="W514" s="171">
        <f>IFERROR(VLOOKUP($K514,Oct!$H$5:$R$791,10,FALSE),0)  + IFERROR(VLOOKUP($K514,Oct!$H$5:$R$791,11,FALSE),0)</f>
        <v>0</v>
      </c>
      <c r="X514" s="171">
        <f>IFERROR(VLOOKUP($K514,Nov!$H$5:$R$791,10,FALSE),0)  + IFERROR(VLOOKUP($K514,Nov!$H$5:$R$791,11,FALSE),0)</f>
        <v>0</v>
      </c>
      <c r="Y514" s="171">
        <f>IFERROR(VLOOKUP($K514,Dic!$H$5:$R$791,10,FALSE),0)  + IFERROR(VLOOKUP($K514,Dic!$H$5:$R$791,11,FALSE),0)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IFERROR(VLOOKUP($K515,Metas!$D$4:$V$477,19,FALSE),0)</f>
        <v>0</v>
      </c>
      <c r="N515" s="171">
        <f>IFERROR(VLOOKUP($K515,Ene!$H$5:$R$791,10,FALSE),0)  + IFERROR(VLOOKUP($K515,Ene!$H$5:$R$791,11,FALSE),0)</f>
        <v>0</v>
      </c>
      <c r="O515" s="171">
        <f>IFERROR(VLOOKUP($K515,Feb!$H$5:$R$791,10,FALSE),0)  + IFERROR(VLOOKUP($K515,Feb!$H$5:$R$791,11,FALSE),0)</f>
        <v>0</v>
      </c>
      <c r="P515" s="171">
        <f>IFERROR(VLOOKUP($K515,Mar!$H$5:$R$791,10,FALSE),0)  + IFERROR(VLOOKUP($K515,Mar!$H$5:$R$791,11,FALSE),0)</f>
        <v>0</v>
      </c>
      <c r="Q515" s="171">
        <f>IFERROR(VLOOKUP($K515,Abr!$H$5:$R$791,10,FALSE),0)  + IFERROR(VLOOKUP($K515,Abr!$H$5:$R$791,11,FALSE),0)</f>
        <v>0</v>
      </c>
      <c r="R515" s="171">
        <f>IFERROR(VLOOKUP($K515,May!$H$5:$R$791,10,FALSE),0)  + IFERROR(VLOOKUP($K515,May!$H$5:$R$791,11,FALSE),0)</f>
        <v>0</v>
      </c>
      <c r="S515" s="171">
        <f>IFERROR(VLOOKUP($K515,Jun!$H$5:$R$791,10,FALSE),0)  + IFERROR(VLOOKUP($K515,Jun!$H$5:$R$791,11,FALSE),0)</f>
        <v>0</v>
      </c>
      <c r="T515" s="171">
        <f>IFERROR(VLOOKUP($K515,Jul!$H$5:$R$791,10,FALSE),0)  + IFERROR(VLOOKUP($K515,Jul!$H$5:$R$791,11,FALSE),0)</f>
        <v>0</v>
      </c>
      <c r="U515" s="171">
        <f>IFERROR(VLOOKUP($K515,Ago!$H$5:$R$791,10,FALSE),0)  + IFERROR(VLOOKUP($K515,Ago!$H$5:$R$791,11,FALSE),0)</f>
        <v>0</v>
      </c>
      <c r="V515" s="171">
        <f>IFERROR(VLOOKUP($K515,Set!$H$5:$R$791,10,FALSE),0)  + IFERROR(VLOOKUP($K515,Set!$H$5:$R$791,11,FALSE),0)</f>
        <v>0</v>
      </c>
      <c r="W515" s="171">
        <f>IFERROR(VLOOKUP($K515,Oct!$H$5:$R$791,10,FALSE),0)  + IFERROR(VLOOKUP($K515,Oct!$H$5:$R$791,11,FALSE),0)</f>
        <v>0</v>
      </c>
      <c r="X515" s="171">
        <f>IFERROR(VLOOKUP($K515,Nov!$H$5:$R$791,10,FALSE),0)  + IFERROR(VLOOKUP($K515,Nov!$H$5:$R$791,11,FALSE),0)</f>
        <v>0</v>
      </c>
      <c r="Y515" s="171">
        <f>IFERROR(VLOOKUP($K515,Dic!$H$5:$R$791,10,FALSE),0)  + IFERROR(VLOOKUP($K515,Dic!$H$5:$R$791,11,FALSE),0)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IFERROR(VLOOKUP($K516,Metas!$D$4:$V$477,19,FALSE),0)</f>
        <v>0</v>
      </c>
      <c r="N516" s="171">
        <f>IFERROR(VLOOKUP($K516,Ene!$H$5:$R$791,10,FALSE),0)  + IFERROR(VLOOKUP($K516,Ene!$H$5:$R$791,11,FALSE),0)</f>
        <v>0</v>
      </c>
      <c r="O516" s="171">
        <f>IFERROR(VLOOKUP($K516,Feb!$H$5:$R$791,10,FALSE),0)  + IFERROR(VLOOKUP($K516,Feb!$H$5:$R$791,11,FALSE),0)</f>
        <v>0</v>
      </c>
      <c r="P516" s="171">
        <f>IFERROR(VLOOKUP($K516,Mar!$H$5:$R$791,10,FALSE),0)  + IFERROR(VLOOKUP($K516,Mar!$H$5:$R$791,11,FALSE),0)</f>
        <v>0</v>
      </c>
      <c r="Q516" s="171">
        <f>IFERROR(VLOOKUP($K516,Abr!$H$5:$R$791,10,FALSE),0)  + IFERROR(VLOOKUP($K516,Abr!$H$5:$R$791,11,FALSE),0)</f>
        <v>0</v>
      </c>
      <c r="R516" s="171">
        <f>IFERROR(VLOOKUP($K516,May!$H$5:$R$791,10,FALSE),0)  + IFERROR(VLOOKUP($K516,May!$H$5:$R$791,11,FALSE),0)</f>
        <v>0</v>
      </c>
      <c r="S516" s="171">
        <f>IFERROR(VLOOKUP($K516,Jun!$H$5:$R$791,10,FALSE),0)  + IFERROR(VLOOKUP($K516,Jun!$H$5:$R$791,11,FALSE),0)</f>
        <v>0</v>
      </c>
      <c r="T516" s="171">
        <f>IFERROR(VLOOKUP($K516,Jul!$H$5:$R$791,10,FALSE),0)  + IFERROR(VLOOKUP($K516,Jul!$H$5:$R$791,11,FALSE),0)</f>
        <v>0</v>
      </c>
      <c r="U516" s="171">
        <f>IFERROR(VLOOKUP($K516,Ago!$H$5:$R$791,10,FALSE),0)  + IFERROR(VLOOKUP($K516,Ago!$H$5:$R$791,11,FALSE),0)</f>
        <v>0</v>
      </c>
      <c r="V516" s="171">
        <f>IFERROR(VLOOKUP($K516,Set!$H$5:$R$791,10,FALSE),0)  + IFERROR(VLOOKUP($K516,Set!$H$5:$R$791,11,FALSE),0)</f>
        <v>0</v>
      </c>
      <c r="W516" s="171">
        <f>IFERROR(VLOOKUP($K516,Oct!$H$5:$R$791,10,FALSE),0)  + IFERROR(VLOOKUP($K516,Oct!$H$5:$R$791,11,FALSE),0)</f>
        <v>0</v>
      </c>
      <c r="X516" s="171">
        <f>IFERROR(VLOOKUP($K516,Nov!$H$5:$R$791,10,FALSE),0)  + IFERROR(VLOOKUP($K516,Nov!$H$5:$R$791,11,FALSE),0)</f>
        <v>0</v>
      </c>
      <c r="Y516" s="171">
        <f>IFERROR(VLOOKUP($K516,Dic!$H$5:$R$791,10,FALSE),0)  + IFERROR(VLOOKUP($K516,Dic!$H$5:$R$791,11,FALSE),0)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IFERROR(VLOOKUP($K517,Metas!$D$4:$V$477,19,FALSE),0)</f>
        <v>0</v>
      </c>
      <c r="N517" s="171">
        <f>IFERROR(VLOOKUP($K517,Ene!$H$5:$R$791,10,FALSE),0)  + IFERROR(VLOOKUP($K517,Ene!$H$5:$R$791,11,FALSE),0)</f>
        <v>0</v>
      </c>
      <c r="O517" s="171">
        <f>IFERROR(VLOOKUP($K517,Feb!$H$5:$R$791,10,FALSE),0)  + IFERROR(VLOOKUP($K517,Feb!$H$5:$R$791,11,FALSE),0)</f>
        <v>0</v>
      </c>
      <c r="P517" s="171">
        <f>IFERROR(VLOOKUP($K517,Mar!$H$5:$R$791,10,FALSE),0)  + IFERROR(VLOOKUP($K517,Mar!$H$5:$R$791,11,FALSE),0)</f>
        <v>0</v>
      </c>
      <c r="Q517" s="171">
        <f>IFERROR(VLOOKUP($K517,Abr!$H$5:$R$791,10,FALSE),0)  + IFERROR(VLOOKUP($K517,Abr!$H$5:$R$791,11,FALSE),0)</f>
        <v>0</v>
      </c>
      <c r="R517" s="171">
        <f>IFERROR(VLOOKUP($K517,May!$H$5:$R$791,10,FALSE),0)  + IFERROR(VLOOKUP($K517,May!$H$5:$R$791,11,FALSE),0)</f>
        <v>0</v>
      </c>
      <c r="S517" s="171">
        <f>IFERROR(VLOOKUP($K517,Jun!$H$5:$R$791,10,FALSE),0)  + IFERROR(VLOOKUP($K517,Jun!$H$5:$R$791,11,FALSE),0)</f>
        <v>0</v>
      </c>
      <c r="T517" s="171">
        <f>IFERROR(VLOOKUP($K517,Jul!$H$5:$R$791,10,FALSE),0)  + IFERROR(VLOOKUP($K517,Jul!$H$5:$R$791,11,FALSE),0)</f>
        <v>0</v>
      </c>
      <c r="U517" s="171">
        <f>IFERROR(VLOOKUP($K517,Ago!$H$5:$R$791,10,FALSE),0)  + IFERROR(VLOOKUP($K517,Ago!$H$5:$R$791,11,FALSE),0)</f>
        <v>0</v>
      </c>
      <c r="V517" s="171">
        <f>IFERROR(VLOOKUP($K517,Set!$H$5:$R$791,10,FALSE),0)  + IFERROR(VLOOKUP($K517,Set!$H$5:$R$791,11,FALSE),0)</f>
        <v>0</v>
      </c>
      <c r="W517" s="171">
        <f>IFERROR(VLOOKUP($K517,Oct!$H$5:$R$791,10,FALSE),0)  + IFERROR(VLOOKUP($K517,Oct!$H$5:$R$791,11,FALSE),0)</f>
        <v>0</v>
      </c>
      <c r="X517" s="171">
        <f>IFERROR(VLOOKUP($K517,Nov!$H$5:$R$791,10,FALSE),0)  + IFERROR(VLOOKUP($K517,Nov!$H$5:$R$791,11,FALSE),0)</f>
        <v>0</v>
      </c>
      <c r="Y517" s="171">
        <f>IFERROR(VLOOKUP($K517,Dic!$H$5:$R$791,10,FALSE),0)  + IFERROR(VLOOKUP($K517,Dic!$H$5:$R$791,11,FALSE),0)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IFERROR(VLOOKUP($K518,Metas!$D$4:$V$477,19,FALSE),0)</f>
        <v>0</v>
      </c>
      <c r="N518" s="171">
        <f>IFERROR(VLOOKUP($K518,Ene!$H$5:$R$791,10,FALSE),0)  + IFERROR(VLOOKUP($K518,Ene!$H$5:$R$791,11,FALSE),0)</f>
        <v>0</v>
      </c>
      <c r="O518" s="171">
        <f>IFERROR(VLOOKUP($K518,Feb!$H$5:$R$791,10,FALSE),0)  + IFERROR(VLOOKUP($K518,Feb!$H$5:$R$791,11,FALSE),0)</f>
        <v>0</v>
      </c>
      <c r="P518" s="171">
        <f>IFERROR(VLOOKUP($K518,Mar!$H$5:$R$791,10,FALSE),0)  + IFERROR(VLOOKUP($K518,Mar!$H$5:$R$791,11,FALSE),0)</f>
        <v>0</v>
      </c>
      <c r="Q518" s="171">
        <f>IFERROR(VLOOKUP($K518,Abr!$H$5:$R$791,10,FALSE),0)  + IFERROR(VLOOKUP($K518,Abr!$H$5:$R$791,11,FALSE),0)</f>
        <v>0</v>
      </c>
      <c r="R518" s="171">
        <f>IFERROR(VLOOKUP($K518,May!$H$5:$R$791,10,FALSE),0)  + IFERROR(VLOOKUP($K518,May!$H$5:$R$791,11,FALSE),0)</f>
        <v>0</v>
      </c>
      <c r="S518" s="171">
        <f>IFERROR(VLOOKUP($K518,Jun!$H$5:$R$791,10,FALSE),0)  + IFERROR(VLOOKUP($K518,Jun!$H$5:$R$791,11,FALSE),0)</f>
        <v>0</v>
      </c>
      <c r="T518" s="171">
        <f>IFERROR(VLOOKUP($K518,Jul!$H$5:$R$791,10,FALSE),0)  + IFERROR(VLOOKUP($K518,Jul!$H$5:$R$791,11,FALSE),0)</f>
        <v>0</v>
      </c>
      <c r="U518" s="171">
        <f>IFERROR(VLOOKUP($K518,Ago!$H$5:$R$791,10,FALSE),0)  + IFERROR(VLOOKUP($K518,Ago!$H$5:$R$791,11,FALSE),0)</f>
        <v>0</v>
      </c>
      <c r="V518" s="171">
        <f>IFERROR(VLOOKUP($K518,Set!$H$5:$R$791,10,FALSE),0)  + IFERROR(VLOOKUP($K518,Set!$H$5:$R$791,11,FALSE),0)</f>
        <v>0</v>
      </c>
      <c r="W518" s="171">
        <f>IFERROR(VLOOKUP($K518,Oct!$H$5:$R$791,10,FALSE),0)  + IFERROR(VLOOKUP($K518,Oct!$H$5:$R$791,11,FALSE),0)</f>
        <v>0</v>
      </c>
      <c r="X518" s="171">
        <f>IFERROR(VLOOKUP($K518,Nov!$H$5:$R$791,10,FALSE),0)  + IFERROR(VLOOKUP($K518,Nov!$H$5:$R$791,11,FALSE),0)</f>
        <v>0</v>
      </c>
      <c r="Y518" s="171">
        <f>IFERROR(VLOOKUP($K518,Dic!$H$5:$R$791,10,FALSE),0)  + IFERROR(VLOOKUP($K518,Dic!$H$5:$R$791,11,FALSE),0)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IFERROR(VLOOKUP($K519,Metas!$D$4:$V$477,19,FALSE),0)</f>
        <v>45</v>
      </c>
      <c r="N519" s="171">
        <f>IFERROR(VLOOKUP($K519,Ene!$H$5:$R$791,10,FALSE),0)  + IFERROR(VLOOKUP($K519,Ene!$H$5:$R$791,11,FALSE),0)</f>
        <v>0</v>
      </c>
      <c r="O519" s="171">
        <f>IFERROR(VLOOKUP($K519,Feb!$H$5:$R$791,10,FALSE),0)  + IFERROR(VLOOKUP($K519,Feb!$H$5:$R$791,11,FALSE),0)</f>
        <v>2</v>
      </c>
      <c r="P519" s="171">
        <f>IFERROR(VLOOKUP($K519,Mar!$H$5:$R$791,10,FALSE),0)  + IFERROR(VLOOKUP($K519,Mar!$H$5:$R$791,11,FALSE),0)</f>
        <v>0</v>
      </c>
      <c r="Q519" s="171">
        <f>IFERROR(VLOOKUP($K519,Abr!$H$5:$R$791,10,FALSE),0)  + IFERROR(VLOOKUP($K519,Abr!$H$5:$R$791,11,FALSE),0)</f>
        <v>0</v>
      </c>
      <c r="R519" s="171">
        <f>IFERROR(VLOOKUP($K519,May!$H$5:$R$791,10,FALSE),0)  + IFERROR(VLOOKUP($K519,May!$H$5:$R$791,11,FALSE),0)</f>
        <v>0</v>
      </c>
      <c r="S519" s="171">
        <f>IFERROR(VLOOKUP($K519,Jun!$H$5:$R$791,10,FALSE),0)  + IFERROR(VLOOKUP($K519,Jun!$H$5:$R$791,11,FALSE),0)</f>
        <v>0</v>
      </c>
      <c r="T519" s="171">
        <f>IFERROR(VLOOKUP($K519,Jul!$H$5:$R$791,10,FALSE),0)  + IFERROR(VLOOKUP($K519,Jul!$H$5:$R$791,11,FALSE),0)</f>
        <v>0</v>
      </c>
      <c r="U519" s="171">
        <f>IFERROR(VLOOKUP($K519,Ago!$H$5:$R$791,10,FALSE),0)  + IFERROR(VLOOKUP($K519,Ago!$H$5:$R$791,11,FALSE),0)</f>
        <v>0</v>
      </c>
      <c r="V519" s="171">
        <f>IFERROR(VLOOKUP($K519,Set!$H$5:$R$791,10,FALSE),0)  + IFERROR(VLOOKUP($K519,Set!$H$5:$R$791,11,FALSE),0)</f>
        <v>0</v>
      </c>
      <c r="W519" s="171">
        <f>IFERROR(VLOOKUP($K519,Oct!$H$5:$R$791,10,FALSE),0)  + IFERROR(VLOOKUP($K519,Oct!$H$5:$R$791,11,FALSE),0)</f>
        <v>0</v>
      </c>
      <c r="X519" s="171">
        <f>IFERROR(VLOOKUP($K519,Nov!$H$5:$R$791,10,FALSE),0)  + IFERROR(VLOOKUP($K519,Nov!$H$5:$R$791,11,FALSE),0)</f>
        <v>0</v>
      </c>
      <c r="Y519" s="171">
        <f>IFERROR(VLOOKUP($K519,Dic!$H$5:$R$791,10,FALSE),0)  + IFERROR(VLOOKUP($K519,Dic!$H$5:$R$791,11,FALSE),0)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IFERROR(VLOOKUP($K520,Metas!$D$4:$V$477,19,FALSE),0)</f>
        <v>0</v>
      </c>
      <c r="N520" s="171">
        <f>IFERROR(VLOOKUP($K520,Ene!$H$5:$R$791,10,FALSE),0)  + IFERROR(VLOOKUP($K520,Ene!$H$5:$R$791,11,FALSE),0)</f>
        <v>0</v>
      </c>
      <c r="O520" s="171">
        <f>IFERROR(VLOOKUP($K520,Feb!$H$5:$R$791,10,FALSE),0)  + IFERROR(VLOOKUP($K520,Feb!$H$5:$R$791,11,FALSE),0)</f>
        <v>0</v>
      </c>
      <c r="P520" s="171">
        <f>IFERROR(VLOOKUP($K520,Mar!$H$5:$R$791,10,FALSE),0)  + IFERROR(VLOOKUP($K520,Mar!$H$5:$R$791,11,FALSE),0)</f>
        <v>0</v>
      </c>
      <c r="Q520" s="171">
        <f>IFERROR(VLOOKUP($K520,Abr!$H$5:$R$791,10,FALSE),0)  + IFERROR(VLOOKUP($K520,Abr!$H$5:$R$791,11,FALSE),0)</f>
        <v>0</v>
      </c>
      <c r="R520" s="171">
        <f>IFERROR(VLOOKUP($K520,May!$H$5:$R$791,10,FALSE),0)  + IFERROR(VLOOKUP($K520,May!$H$5:$R$791,11,FALSE),0)</f>
        <v>0</v>
      </c>
      <c r="S520" s="171">
        <f>IFERROR(VLOOKUP($K520,Jun!$H$5:$R$791,10,FALSE),0)  + IFERROR(VLOOKUP($K520,Jun!$H$5:$R$791,11,FALSE),0)</f>
        <v>0</v>
      </c>
      <c r="T520" s="171">
        <f>IFERROR(VLOOKUP($K520,Jul!$H$5:$R$791,10,FALSE),0)  + IFERROR(VLOOKUP($K520,Jul!$H$5:$R$791,11,FALSE),0)</f>
        <v>0</v>
      </c>
      <c r="U520" s="171">
        <f>IFERROR(VLOOKUP($K520,Ago!$H$5:$R$791,10,FALSE),0)  + IFERROR(VLOOKUP($K520,Ago!$H$5:$R$791,11,FALSE),0)</f>
        <v>0</v>
      </c>
      <c r="V520" s="171">
        <f>IFERROR(VLOOKUP($K520,Set!$H$5:$R$791,10,FALSE),0)  + IFERROR(VLOOKUP($K520,Set!$H$5:$R$791,11,FALSE),0)</f>
        <v>0</v>
      </c>
      <c r="W520" s="171">
        <f>IFERROR(VLOOKUP($K520,Oct!$H$5:$R$791,10,FALSE),0)  + IFERROR(VLOOKUP($K520,Oct!$H$5:$R$791,11,FALSE),0)</f>
        <v>0</v>
      </c>
      <c r="X520" s="171">
        <f>IFERROR(VLOOKUP($K520,Nov!$H$5:$R$791,10,FALSE),0)  + IFERROR(VLOOKUP($K520,Nov!$H$5:$R$791,11,FALSE),0)</f>
        <v>0</v>
      </c>
      <c r="Y520" s="171">
        <f>IFERROR(VLOOKUP($K520,Dic!$H$5:$R$791,10,FALSE),0)  + IFERROR(VLOOKUP($K520,Dic!$H$5:$R$791,11,FALSE),0)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IFERROR(VLOOKUP($K521,Metas!$D$4:$V$477,19,FALSE),0)</f>
        <v>0</v>
      </c>
      <c r="N521" s="171">
        <f>IFERROR(VLOOKUP($K521,Ene!$H$5:$R$791,10,FALSE),0)  + IFERROR(VLOOKUP($K521,Ene!$H$5:$R$791,11,FALSE),0)</f>
        <v>0</v>
      </c>
      <c r="O521" s="171">
        <f>IFERROR(VLOOKUP($K521,Feb!$H$5:$R$791,10,FALSE),0)  + IFERROR(VLOOKUP($K521,Feb!$H$5:$R$791,11,FALSE),0)</f>
        <v>0</v>
      </c>
      <c r="P521" s="171">
        <f>IFERROR(VLOOKUP($K521,Mar!$H$5:$R$791,10,FALSE),0)  + IFERROR(VLOOKUP($K521,Mar!$H$5:$R$791,11,FALSE),0)</f>
        <v>0</v>
      </c>
      <c r="Q521" s="171">
        <f>IFERROR(VLOOKUP($K521,Abr!$H$5:$R$791,10,FALSE),0)  + IFERROR(VLOOKUP($K521,Abr!$H$5:$R$791,11,FALSE),0)</f>
        <v>0</v>
      </c>
      <c r="R521" s="171">
        <f>IFERROR(VLOOKUP($K521,May!$H$5:$R$791,10,FALSE),0)  + IFERROR(VLOOKUP($K521,May!$H$5:$R$791,11,FALSE),0)</f>
        <v>0</v>
      </c>
      <c r="S521" s="171">
        <f>IFERROR(VLOOKUP($K521,Jun!$H$5:$R$791,10,FALSE),0)  + IFERROR(VLOOKUP($K521,Jun!$H$5:$R$791,11,FALSE),0)</f>
        <v>0</v>
      </c>
      <c r="T521" s="171">
        <f>IFERROR(VLOOKUP($K521,Jul!$H$5:$R$791,10,FALSE),0)  + IFERROR(VLOOKUP($K521,Jul!$H$5:$R$791,11,FALSE),0)</f>
        <v>0</v>
      </c>
      <c r="U521" s="171">
        <f>IFERROR(VLOOKUP($K521,Ago!$H$5:$R$791,10,FALSE),0)  + IFERROR(VLOOKUP($K521,Ago!$H$5:$R$791,11,FALSE),0)</f>
        <v>0</v>
      </c>
      <c r="V521" s="171">
        <f>IFERROR(VLOOKUP($K521,Set!$H$5:$R$791,10,FALSE),0)  + IFERROR(VLOOKUP($K521,Set!$H$5:$R$791,11,FALSE),0)</f>
        <v>0</v>
      </c>
      <c r="W521" s="171">
        <f>IFERROR(VLOOKUP($K521,Oct!$H$5:$R$791,10,FALSE),0)  + IFERROR(VLOOKUP($K521,Oct!$H$5:$R$791,11,FALSE),0)</f>
        <v>0</v>
      </c>
      <c r="X521" s="171">
        <f>IFERROR(VLOOKUP($K521,Nov!$H$5:$R$791,10,FALSE),0)  + IFERROR(VLOOKUP($K521,Nov!$H$5:$R$791,11,FALSE),0)</f>
        <v>0</v>
      </c>
      <c r="Y521" s="171">
        <f>IFERROR(VLOOKUP($K521,Dic!$H$5:$R$791,10,FALSE),0)  + IFERROR(VLOOKUP($K521,Dic!$H$5:$R$791,11,FALSE),0)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IFERROR(VLOOKUP($K522,Metas!$D$4:$V$477,19,FALSE),0)</f>
        <v>0</v>
      </c>
      <c r="N522" s="171">
        <f>IFERROR(VLOOKUP($K522,Ene!$H$5:$R$791,10,FALSE),0)  + IFERROR(VLOOKUP($K522,Ene!$H$5:$R$791,11,FALSE),0)</f>
        <v>0</v>
      </c>
      <c r="O522" s="171">
        <f>IFERROR(VLOOKUP($K522,Feb!$H$5:$R$791,10,FALSE),0)  + IFERROR(VLOOKUP($K522,Feb!$H$5:$R$791,11,FALSE),0)</f>
        <v>0</v>
      </c>
      <c r="P522" s="171">
        <f>IFERROR(VLOOKUP($K522,Mar!$H$5:$R$791,10,FALSE),0)  + IFERROR(VLOOKUP($K522,Mar!$H$5:$R$791,11,FALSE),0)</f>
        <v>0</v>
      </c>
      <c r="Q522" s="171">
        <f>IFERROR(VLOOKUP($K522,Abr!$H$5:$R$791,10,FALSE),0)  + IFERROR(VLOOKUP($K522,Abr!$H$5:$R$791,11,FALSE),0)</f>
        <v>0</v>
      </c>
      <c r="R522" s="171">
        <f>IFERROR(VLOOKUP($K522,May!$H$5:$R$791,10,FALSE),0)  + IFERROR(VLOOKUP($K522,May!$H$5:$R$791,11,FALSE),0)</f>
        <v>0</v>
      </c>
      <c r="S522" s="171">
        <f>IFERROR(VLOOKUP($K522,Jun!$H$5:$R$791,10,FALSE),0)  + IFERROR(VLOOKUP($K522,Jun!$H$5:$R$791,11,FALSE),0)</f>
        <v>0</v>
      </c>
      <c r="T522" s="171">
        <f>IFERROR(VLOOKUP($K522,Jul!$H$5:$R$791,10,FALSE),0)  + IFERROR(VLOOKUP($K522,Jul!$H$5:$R$791,11,FALSE),0)</f>
        <v>0</v>
      </c>
      <c r="U522" s="171">
        <f>IFERROR(VLOOKUP($K522,Ago!$H$5:$R$791,10,FALSE),0)  + IFERROR(VLOOKUP($K522,Ago!$H$5:$R$791,11,FALSE),0)</f>
        <v>0</v>
      </c>
      <c r="V522" s="171">
        <f>IFERROR(VLOOKUP($K522,Set!$H$5:$R$791,10,FALSE),0)  + IFERROR(VLOOKUP($K522,Set!$H$5:$R$791,11,FALSE),0)</f>
        <v>0</v>
      </c>
      <c r="W522" s="171">
        <f>IFERROR(VLOOKUP($K522,Oct!$H$5:$R$791,10,FALSE),0)  + IFERROR(VLOOKUP($K522,Oct!$H$5:$R$791,11,FALSE),0)</f>
        <v>0</v>
      </c>
      <c r="X522" s="171">
        <f>IFERROR(VLOOKUP($K522,Nov!$H$5:$R$791,10,FALSE),0)  + IFERROR(VLOOKUP($K522,Nov!$H$5:$R$791,11,FALSE),0)</f>
        <v>0</v>
      </c>
      <c r="Y522" s="171">
        <f>IFERROR(VLOOKUP($K522,Dic!$H$5:$R$791,10,FALSE),0)  + IFERROR(VLOOKUP($K522,Dic!$H$5:$R$791,11,FALSE),0)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IFERROR(VLOOKUP($K523,Metas!$D$4:$V$477,19,FALSE),0)</f>
        <v>0</v>
      </c>
      <c r="N523" s="171">
        <f>IFERROR(VLOOKUP($K523,Ene!$H$5:$R$791,10,FALSE),0)  + IFERROR(VLOOKUP($K523,Ene!$H$5:$R$791,11,FALSE),0)</f>
        <v>0</v>
      </c>
      <c r="O523" s="171">
        <f>IFERROR(VLOOKUP($K523,Feb!$H$5:$R$791,10,FALSE),0)  + IFERROR(VLOOKUP($K523,Feb!$H$5:$R$791,11,FALSE),0)</f>
        <v>0</v>
      </c>
      <c r="P523" s="171">
        <f>IFERROR(VLOOKUP($K523,Mar!$H$5:$R$791,10,FALSE),0)  + IFERROR(VLOOKUP($K523,Mar!$H$5:$R$791,11,FALSE),0)</f>
        <v>0</v>
      </c>
      <c r="Q523" s="171">
        <f>IFERROR(VLOOKUP($K523,Abr!$H$5:$R$791,10,FALSE),0)  + IFERROR(VLOOKUP($K523,Abr!$H$5:$R$791,11,FALSE),0)</f>
        <v>0</v>
      </c>
      <c r="R523" s="171">
        <f>IFERROR(VLOOKUP($K523,May!$H$5:$R$791,10,FALSE),0)  + IFERROR(VLOOKUP($K523,May!$H$5:$R$791,11,FALSE),0)</f>
        <v>0</v>
      </c>
      <c r="S523" s="171">
        <f>IFERROR(VLOOKUP($K523,Jun!$H$5:$R$791,10,FALSE),0)  + IFERROR(VLOOKUP($K523,Jun!$H$5:$R$791,11,FALSE),0)</f>
        <v>0</v>
      </c>
      <c r="T523" s="171">
        <f>IFERROR(VLOOKUP($K523,Jul!$H$5:$R$791,10,FALSE),0)  + IFERROR(VLOOKUP($K523,Jul!$H$5:$R$791,11,FALSE),0)</f>
        <v>0</v>
      </c>
      <c r="U523" s="171">
        <f>IFERROR(VLOOKUP($K523,Ago!$H$5:$R$791,10,FALSE),0)  + IFERROR(VLOOKUP($K523,Ago!$H$5:$R$791,11,FALSE),0)</f>
        <v>0</v>
      </c>
      <c r="V523" s="171">
        <f>IFERROR(VLOOKUP($K523,Set!$H$5:$R$791,10,FALSE),0)  + IFERROR(VLOOKUP($K523,Set!$H$5:$R$791,11,FALSE),0)</f>
        <v>0</v>
      </c>
      <c r="W523" s="171">
        <f>IFERROR(VLOOKUP($K523,Oct!$H$5:$R$791,10,FALSE),0)  + IFERROR(VLOOKUP($K523,Oct!$H$5:$R$791,11,FALSE),0)</f>
        <v>0</v>
      </c>
      <c r="X523" s="171">
        <f>IFERROR(VLOOKUP($K523,Nov!$H$5:$R$791,10,FALSE),0)  + IFERROR(VLOOKUP($K523,Nov!$H$5:$R$791,11,FALSE),0)</f>
        <v>0</v>
      </c>
      <c r="Y523" s="171">
        <f>IFERROR(VLOOKUP($K523,Dic!$H$5:$R$791,10,FALSE),0)  + IFERROR(VLOOKUP($K523,Dic!$H$5:$R$791,11,FALSE),0)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IFERROR(VLOOKUP($K524,Metas!$D$4:$V$477,19,FALSE),0)</f>
        <v>0</v>
      </c>
      <c r="N524" s="171">
        <f>IFERROR(VLOOKUP($K524,Ene!$H$5:$R$791,10,FALSE),0)  + IFERROR(VLOOKUP($K524,Ene!$H$5:$R$791,11,FALSE),0)</f>
        <v>0</v>
      </c>
      <c r="O524" s="171">
        <f>IFERROR(VLOOKUP($K524,Feb!$H$5:$R$791,10,FALSE),0)  + IFERROR(VLOOKUP($K524,Feb!$H$5:$R$791,11,FALSE),0)</f>
        <v>0</v>
      </c>
      <c r="P524" s="171">
        <f>IFERROR(VLOOKUP($K524,Mar!$H$5:$R$791,10,FALSE),0)  + IFERROR(VLOOKUP($K524,Mar!$H$5:$R$791,11,FALSE),0)</f>
        <v>0</v>
      </c>
      <c r="Q524" s="171">
        <f>IFERROR(VLOOKUP($K524,Abr!$H$5:$R$791,10,FALSE),0)  + IFERROR(VLOOKUP($K524,Abr!$H$5:$R$791,11,FALSE),0)</f>
        <v>0</v>
      </c>
      <c r="R524" s="171">
        <f>IFERROR(VLOOKUP($K524,May!$H$5:$R$791,10,FALSE),0)  + IFERROR(VLOOKUP($K524,May!$H$5:$R$791,11,FALSE),0)</f>
        <v>0</v>
      </c>
      <c r="S524" s="171">
        <f>IFERROR(VLOOKUP($K524,Jun!$H$5:$R$791,10,FALSE),0)  + IFERROR(VLOOKUP($K524,Jun!$H$5:$R$791,11,FALSE),0)</f>
        <v>0</v>
      </c>
      <c r="T524" s="171">
        <f>IFERROR(VLOOKUP($K524,Jul!$H$5:$R$791,10,FALSE),0)  + IFERROR(VLOOKUP($K524,Jul!$H$5:$R$791,11,FALSE),0)</f>
        <v>0</v>
      </c>
      <c r="U524" s="171">
        <f>IFERROR(VLOOKUP($K524,Ago!$H$5:$R$791,10,FALSE),0)  + IFERROR(VLOOKUP($K524,Ago!$H$5:$R$791,11,FALSE),0)</f>
        <v>0</v>
      </c>
      <c r="V524" s="171">
        <f>IFERROR(VLOOKUP($K524,Set!$H$5:$R$791,10,FALSE),0)  + IFERROR(VLOOKUP($K524,Set!$H$5:$R$791,11,FALSE),0)</f>
        <v>0</v>
      </c>
      <c r="W524" s="171">
        <f>IFERROR(VLOOKUP($K524,Oct!$H$5:$R$791,10,FALSE),0)  + IFERROR(VLOOKUP($K524,Oct!$H$5:$R$791,11,FALSE),0)</f>
        <v>0</v>
      </c>
      <c r="X524" s="171">
        <f>IFERROR(VLOOKUP($K524,Nov!$H$5:$R$791,10,FALSE),0)  + IFERROR(VLOOKUP($K524,Nov!$H$5:$R$791,11,FALSE),0)</f>
        <v>0</v>
      </c>
      <c r="Y524" s="171">
        <f>IFERROR(VLOOKUP($K524,Dic!$H$5:$R$791,10,FALSE),0)  + IFERROR(VLOOKUP($K524,Dic!$H$5:$R$791,11,FALSE),0)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IFERROR(VLOOKUP($K525,Metas!$D$4:$V$477,19,FALSE),0)</f>
        <v>0</v>
      </c>
      <c r="N525" s="171">
        <f>IFERROR(VLOOKUP($K525,Ene!$H$5:$R$791,10,FALSE),0)  + IFERROR(VLOOKUP($K525,Ene!$H$5:$R$791,11,FALSE),0)</f>
        <v>0</v>
      </c>
      <c r="O525" s="171">
        <f>IFERROR(VLOOKUP($K525,Feb!$H$5:$R$791,10,FALSE),0)  + IFERROR(VLOOKUP($K525,Feb!$H$5:$R$791,11,FALSE),0)</f>
        <v>0</v>
      </c>
      <c r="P525" s="171">
        <f>IFERROR(VLOOKUP($K525,Mar!$H$5:$R$791,10,FALSE),0)  + IFERROR(VLOOKUP($K525,Mar!$H$5:$R$791,11,FALSE),0)</f>
        <v>0</v>
      </c>
      <c r="Q525" s="171">
        <f>IFERROR(VLOOKUP($K525,Abr!$H$5:$R$791,10,FALSE),0)  + IFERROR(VLOOKUP($K525,Abr!$H$5:$R$791,11,FALSE),0)</f>
        <v>0</v>
      </c>
      <c r="R525" s="171">
        <f>IFERROR(VLOOKUP($K525,May!$H$5:$R$791,10,FALSE),0)  + IFERROR(VLOOKUP($K525,May!$H$5:$R$791,11,FALSE),0)</f>
        <v>0</v>
      </c>
      <c r="S525" s="171">
        <f>IFERROR(VLOOKUP($K525,Jun!$H$5:$R$791,10,FALSE),0)  + IFERROR(VLOOKUP($K525,Jun!$H$5:$R$791,11,FALSE),0)</f>
        <v>0</v>
      </c>
      <c r="T525" s="171">
        <f>IFERROR(VLOOKUP($K525,Jul!$H$5:$R$791,10,FALSE),0)  + IFERROR(VLOOKUP($K525,Jul!$H$5:$R$791,11,FALSE),0)</f>
        <v>0</v>
      </c>
      <c r="U525" s="171">
        <f>IFERROR(VLOOKUP($K525,Ago!$H$5:$R$791,10,FALSE),0)  + IFERROR(VLOOKUP($K525,Ago!$H$5:$R$791,11,FALSE),0)</f>
        <v>0</v>
      </c>
      <c r="V525" s="171">
        <f>IFERROR(VLOOKUP($K525,Set!$H$5:$R$791,10,FALSE),0)  + IFERROR(VLOOKUP($K525,Set!$H$5:$R$791,11,FALSE),0)</f>
        <v>0</v>
      </c>
      <c r="W525" s="171">
        <f>IFERROR(VLOOKUP($K525,Oct!$H$5:$R$791,10,FALSE),0)  + IFERROR(VLOOKUP($K525,Oct!$H$5:$R$791,11,FALSE),0)</f>
        <v>0</v>
      </c>
      <c r="X525" s="171">
        <f>IFERROR(VLOOKUP($K525,Nov!$H$5:$R$791,10,FALSE),0)  + IFERROR(VLOOKUP($K525,Nov!$H$5:$R$791,11,FALSE),0)</f>
        <v>0</v>
      </c>
      <c r="Y525" s="171">
        <f>IFERROR(VLOOKUP($K525,Dic!$H$5:$R$791,10,FALSE),0)  + IFERROR(VLOOKUP($K525,Dic!$H$5:$R$791,11,FALSE),0)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IFERROR(VLOOKUP($K526,Metas!$D$4:$V$477,19,FALSE),0)</f>
        <v>0</v>
      </c>
      <c r="N526" s="171">
        <f>IFERROR(VLOOKUP($K526,Ene!$H$5:$R$791,10,FALSE),0)  + IFERROR(VLOOKUP($K526,Ene!$H$5:$R$791,11,FALSE),0)</f>
        <v>0</v>
      </c>
      <c r="O526" s="171">
        <f>IFERROR(VLOOKUP($K526,Feb!$H$5:$R$791,10,FALSE),0)  + IFERROR(VLOOKUP($K526,Feb!$H$5:$R$791,11,FALSE),0)</f>
        <v>0</v>
      </c>
      <c r="P526" s="171">
        <f>IFERROR(VLOOKUP($K526,Mar!$H$5:$R$791,10,FALSE),0)  + IFERROR(VLOOKUP($K526,Mar!$H$5:$R$791,11,FALSE),0)</f>
        <v>0</v>
      </c>
      <c r="Q526" s="171">
        <f>IFERROR(VLOOKUP($K526,Abr!$H$5:$R$791,10,FALSE),0)  + IFERROR(VLOOKUP($K526,Abr!$H$5:$R$791,11,FALSE),0)</f>
        <v>0</v>
      </c>
      <c r="R526" s="171">
        <f>IFERROR(VLOOKUP($K526,May!$H$5:$R$791,10,FALSE),0)  + IFERROR(VLOOKUP($K526,May!$H$5:$R$791,11,FALSE),0)</f>
        <v>0</v>
      </c>
      <c r="S526" s="171">
        <f>IFERROR(VLOOKUP($K526,Jun!$H$5:$R$791,10,FALSE),0)  + IFERROR(VLOOKUP($K526,Jun!$H$5:$R$791,11,FALSE),0)</f>
        <v>0</v>
      </c>
      <c r="T526" s="171">
        <f>IFERROR(VLOOKUP($K526,Jul!$H$5:$R$791,10,FALSE),0)  + IFERROR(VLOOKUP($K526,Jul!$H$5:$R$791,11,FALSE),0)</f>
        <v>0</v>
      </c>
      <c r="U526" s="171">
        <f>IFERROR(VLOOKUP($K526,Ago!$H$5:$R$791,10,FALSE),0)  + IFERROR(VLOOKUP($K526,Ago!$H$5:$R$791,11,FALSE),0)</f>
        <v>0</v>
      </c>
      <c r="V526" s="171">
        <f>IFERROR(VLOOKUP($K526,Set!$H$5:$R$791,10,FALSE),0)  + IFERROR(VLOOKUP($K526,Set!$H$5:$R$791,11,FALSE),0)</f>
        <v>0</v>
      </c>
      <c r="W526" s="171">
        <f>IFERROR(VLOOKUP($K526,Oct!$H$5:$R$791,10,FALSE),0)  + IFERROR(VLOOKUP($K526,Oct!$H$5:$R$791,11,FALSE),0)</f>
        <v>0</v>
      </c>
      <c r="X526" s="171">
        <f>IFERROR(VLOOKUP($K526,Nov!$H$5:$R$791,10,FALSE),0)  + IFERROR(VLOOKUP($K526,Nov!$H$5:$R$791,11,FALSE),0)</f>
        <v>0</v>
      </c>
      <c r="Y526" s="171">
        <f>IFERROR(VLOOKUP($K526,Dic!$H$5:$R$791,10,FALSE),0)  + IFERROR(VLOOKUP($K526,Dic!$H$5:$R$791,11,FALSE),0)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IFERROR(VLOOKUP($K527,Metas!$D$4:$V$477,19,FALSE),0)</f>
        <v>0</v>
      </c>
      <c r="N527" s="171">
        <f>IFERROR(VLOOKUP($K527,Ene!$H$5:$R$791,10,FALSE),0)  + IFERROR(VLOOKUP($K527,Ene!$H$5:$R$791,11,FALSE),0)</f>
        <v>0</v>
      </c>
      <c r="O527" s="171">
        <f>IFERROR(VLOOKUP($K527,Feb!$H$5:$R$791,10,FALSE),0)  + IFERROR(VLOOKUP($K527,Feb!$H$5:$R$791,11,FALSE),0)</f>
        <v>0</v>
      </c>
      <c r="P527" s="171">
        <f>IFERROR(VLOOKUP($K527,Mar!$H$5:$R$791,10,FALSE),0)  + IFERROR(VLOOKUP($K527,Mar!$H$5:$R$791,11,FALSE),0)</f>
        <v>0</v>
      </c>
      <c r="Q527" s="171">
        <f>IFERROR(VLOOKUP($K527,Abr!$H$5:$R$791,10,FALSE),0)  + IFERROR(VLOOKUP($K527,Abr!$H$5:$R$791,11,FALSE),0)</f>
        <v>0</v>
      </c>
      <c r="R527" s="171">
        <f>IFERROR(VLOOKUP($K527,May!$H$5:$R$791,10,FALSE),0)  + IFERROR(VLOOKUP($K527,May!$H$5:$R$791,11,FALSE),0)</f>
        <v>0</v>
      </c>
      <c r="S527" s="171">
        <f>IFERROR(VLOOKUP($K527,Jun!$H$5:$R$791,10,FALSE),0)  + IFERROR(VLOOKUP($K527,Jun!$H$5:$R$791,11,FALSE),0)</f>
        <v>0</v>
      </c>
      <c r="T527" s="171">
        <f>IFERROR(VLOOKUP($K527,Jul!$H$5:$R$791,10,FALSE),0)  + IFERROR(VLOOKUP($K527,Jul!$H$5:$R$791,11,FALSE),0)</f>
        <v>0</v>
      </c>
      <c r="U527" s="171">
        <f>IFERROR(VLOOKUP($K527,Ago!$H$5:$R$791,10,FALSE),0)  + IFERROR(VLOOKUP($K527,Ago!$H$5:$R$791,11,FALSE),0)</f>
        <v>0</v>
      </c>
      <c r="V527" s="171">
        <f>IFERROR(VLOOKUP($K527,Set!$H$5:$R$791,10,FALSE),0)  + IFERROR(VLOOKUP($K527,Set!$H$5:$R$791,11,FALSE),0)</f>
        <v>0</v>
      </c>
      <c r="W527" s="171">
        <f>IFERROR(VLOOKUP($K527,Oct!$H$5:$R$791,10,FALSE),0)  + IFERROR(VLOOKUP($K527,Oct!$H$5:$R$791,11,FALSE),0)</f>
        <v>0</v>
      </c>
      <c r="X527" s="171">
        <f>IFERROR(VLOOKUP($K527,Nov!$H$5:$R$791,10,FALSE),0)  + IFERROR(VLOOKUP($K527,Nov!$H$5:$R$791,11,FALSE),0)</f>
        <v>0</v>
      </c>
      <c r="Y527" s="171">
        <f>IFERROR(VLOOKUP($K527,Dic!$H$5:$R$791,10,FALSE),0)  + IFERROR(VLOOKUP($K527,Dic!$H$5:$R$791,11,FALSE),0)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IFERROR(VLOOKUP($K528,Metas!$D$4:$V$477,19,FALSE),0)</f>
        <v>0</v>
      </c>
      <c r="N528" s="171">
        <f>IFERROR(VLOOKUP($K528,Ene!$H$5:$R$791,10,FALSE),0)  + IFERROR(VLOOKUP($K528,Ene!$H$5:$R$791,11,FALSE),0)</f>
        <v>0</v>
      </c>
      <c r="O528" s="171">
        <f>IFERROR(VLOOKUP($K528,Feb!$H$5:$R$791,10,FALSE),0)  + IFERROR(VLOOKUP($K528,Feb!$H$5:$R$791,11,FALSE),0)</f>
        <v>0</v>
      </c>
      <c r="P528" s="171">
        <f>IFERROR(VLOOKUP($K528,Mar!$H$5:$R$791,10,FALSE),0)  + IFERROR(VLOOKUP($K528,Mar!$H$5:$R$791,11,FALSE),0)</f>
        <v>0</v>
      </c>
      <c r="Q528" s="171">
        <f>IFERROR(VLOOKUP($K528,Abr!$H$5:$R$791,10,FALSE),0)  + IFERROR(VLOOKUP($K528,Abr!$H$5:$R$791,11,FALSE),0)</f>
        <v>0</v>
      </c>
      <c r="R528" s="171">
        <f>IFERROR(VLOOKUP($K528,May!$H$5:$R$791,10,FALSE),0)  + IFERROR(VLOOKUP($K528,May!$H$5:$R$791,11,FALSE),0)</f>
        <v>0</v>
      </c>
      <c r="S528" s="171">
        <f>IFERROR(VLOOKUP($K528,Jun!$H$5:$R$791,10,FALSE),0)  + IFERROR(VLOOKUP($K528,Jun!$H$5:$R$791,11,FALSE),0)</f>
        <v>0</v>
      </c>
      <c r="T528" s="171">
        <f>IFERROR(VLOOKUP($K528,Jul!$H$5:$R$791,10,FALSE),0)  + IFERROR(VLOOKUP($K528,Jul!$H$5:$R$791,11,FALSE),0)</f>
        <v>0</v>
      </c>
      <c r="U528" s="171">
        <f>IFERROR(VLOOKUP($K528,Ago!$H$5:$R$791,10,FALSE),0)  + IFERROR(VLOOKUP($K528,Ago!$H$5:$R$791,11,FALSE),0)</f>
        <v>0</v>
      </c>
      <c r="V528" s="171">
        <f>IFERROR(VLOOKUP($K528,Set!$H$5:$R$791,10,FALSE),0)  + IFERROR(VLOOKUP($K528,Set!$H$5:$R$791,11,FALSE),0)</f>
        <v>0</v>
      </c>
      <c r="W528" s="171">
        <f>IFERROR(VLOOKUP($K528,Oct!$H$5:$R$791,10,FALSE),0)  + IFERROR(VLOOKUP($K528,Oct!$H$5:$R$791,11,FALSE),0)</f>
        <v>0</v>
      </c>
      <c r="X528" s="171">
        <f>IFERROR(VLOOKUP($K528,Nov!$H$5:$R$791,10,FALSE),0)  + IFERROR(VLOOKUP($K528,Nov!$H$5:$R$791,11,FALSE),0)</f>
        <v>0</v>
      </c>
      <c r="Y528" s="171">
        <f>IFERROR(VLOOKUP($K528,Dic!$H$5:$R$791,10,FALSE),0)  + IFERROR(VLOOKUP($K528,Dic!$H$5:$R$791,11,FALSE),0)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IFERROR(VLOOKUP($K529,Metas!$D$4:$V$477,19,FALSE),0)</f>
        <v>0</v>
      </c>
      <c r="N529" s="171">
        <f>IFERROR(VLOOKUP($K529,Ene!$H$5:$R$791,10,FALSE),0)  + IFERROR(VLOOKUP($K529,Ene!$H$5:$R$791,11,FALSE),0)</f>
        <v>0</v>
      </c>
      <c r="O529" s="171">
        <f>IFERROR(VLOOKUP($K529,Feb!$H$5:$R$791,10,FALSE),0)  + IFERROR(VLOOKUP($K529,Feb!$H$5:$R$791,11,FALSE),0)</f>
        <v>0</v>
      </c>
      <c r="P529" s="171">
        <f>IFERROR(VLOOKUP($K529,Mar!$H$5:$R$791,10,FALSE),0)  + IFERROR(VLOOKUP($K529,Mar!$H$5:$R$791,11,FALSE),0)</f>
        <v>0</v>
      </c>
      <c r="Q529" s="171">
        <f>IFERROR(VLOOKUP($K529,Abr!$H$5:$R$791,10,FALSE),0)  + IFERROR(VLOOKUP($K529,Abr!$H$5:$R$791,11,FALSE),0)</f>
        <v>0</v>
      </c>
      <c r="R529" s="171">
        <f>IFERROR(VLOOKUP($K529,May!$H$5:$R$791,10,FALSE),0)  + IFERROR(VLOOKUP($K529,May!$H$5:$R$791,11,FALSE),0)</f>
        <v>0</v>
      </c>
      <c r="S529" s="171">
        <f>IFERROR(VLOOKUP($K529,Jun!$H$5:$R$791,10,FALSE),0)  + IFERROR(VLOOKUP($K529,Jun!$H$5:$R$791,11,FALSE),0)</f>
        <v>0</v>
      </c>
      <c r="T529" s="171">
        <f>IFERROR(VLOOKUP($K529,Jul!$H$5:$R$791,10,FALSE),0)  + IFERROR(VLOOKUP($K529,Jul!$H$5:$R$791,11,FALSE),0)</f>
        <v>0</v>
      </c>
      <c r="U529" s="171">
        <f>IFERROR(VLOOKUP($K529,Ago!$H$5:$R$791,10,FALSE),0)  + IFERROR(VLOOKUP($K529,Ago!$H$5:$R$791,11,FALSE),0)</f>
        <v>0</v>
      </c>
      <c r="V529" s="171">
        <f>IFERROR(VLOOKUP($K529,Set!$H$5:$R$791,10,FALSE),0)  + IFERROR(VLOOKUP($K529,Set!$H$5:$R$791,11,FALSE),0)</f>
        <v>0</v>
      </c>
      <c r="W529" s="171">
        <f>IFERROR(VLOOKUP($K529,Oct!$H$5:$R$791,10,FALSE),0)  + IFERROR(VLOOKUP($K529,Oct!$H$5:$R$791,11,FALSE),0)</f>
        <v>0</v>
      </c>
      <c r="X529" s="171">
        <f>IFERROR(VLOOKUP($K529,Nov!$H$5:$R$791,10,FALSE),0)  + IFERROR(VLOOKUP($K529,Nov!$H$5:$R$791,11,FALSE),0)</f>
        <v>0</v>
      </c>
      <c r="Y529" s="171">
        <f>IFERROR(VLOOKUP($K529,Dic!$H$5:$R$791,10,FALSE),0)  + IFERROR(VLOOKUP($K529,Dic!$H$5:$R$791,11,FALSE),0)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IFERROR(VLOOKUP($K530,Metas!$D$4:$V$477,19,FALSE),0)</f>
        <v>0</v>
      </c>
      <c r="N530" s="171">
        <f>IFERROR(VLOOKUP($K530,Ene!$H$5:$R$791,10,FALSE),0)  + IFERROR(VLOOKUP($K530,Ene!$H$5:$R$791,11,FALSE),0)</f>
        <v>0</v>
      </c>
      <c r="O530" s="171">
        <f>IFERROR(VLOOKUP($K530,Feb!$H$5:$R$791,10,FALSE),0)  + IFERROR(VLOOKUP($K530,Feb!$H$5:$R$791,11,FALSE),0)</f>
        <v>0</v>
      </c>
      <c r="P530" s="171">
        <f>IFERROR(VLOOKUP($K530,Mar!$H$5:$R$791,10,FALSE),0)  + IFERROR(VLOOKUP($K530,Mar!$H$5:$R$791,11,FALSE),0)</f>
        <v>0</v>
      </c>
      <c r="Q530" s="171">
        <f>IFERROR(VLOOKUP($K530,Abr!$H$5:$R$791,10,FALSE),0)  + IFERROR(VLOOKUP($K530,Abr!$H$5:$R$791,11,FALSE),0)</f>
        <v>0</v>
      </c>
      <c r="R530" s="171">
        <f>IFERROR(VLOOKUP($K530,May!$H$5:$R$791,10,FALSE),0)  + IFERROR(VLOOKUP($K530,May!$H$5:$R$791,11,FALSE),0)</f>
        <v>0</v>
      </c>
      <c r="S530" s="171">
        <f>IFERROR(VLOOKUP($K530,Jun!$H$5:$R$791,10,FALSE),0)  + IFERROR(VLOOKUP($K530,Jun!$H$5:$R$791,11,FALSE),0)</f>
        <v>0</v>
      </c>
      <c r="T530" s="171">
        <f>IFERROR(VLOOKUP($K530,Jul!$H$5:$R$791,10,FALSE),0)  + IFERROR(VLOOKUP($K530,Jul!$H$5:$R$791,11,FALSE),0)</f>
        <v>0</v>
      </c>
      <c r="U530" s="171">
        <f>IFERROR(VLOOKUP($K530,Ago!$H$5:$R$791,10,FALSE),0)  + IFERROR(VLOOKUP($K530,Ago!$H$5:$R$791,11,FALSE),0)</f>
        <v>0</v>
      </c>
      <c r="V530" s="171">
        <f>IFERROR(VLOOKUP($K530,Set!$H$5:$R$791,10,FALSE),0)  + IFERROR(VLOOKUP($K530,Set!$H$5:$R$791,11,FALSE),0)</f>
        <v>0</v>
      </c>
      <c r="W530" s="171">
        <f>IFERROR(VLOOKUP($K530,Oct!$H$5:$R$791,10,FALSE),0)  + IFERROR(VLOOKUP($K530,Oct!$H$5:$R$791,11,FALSE),0)</f>
        <v>0</v>
      </c>
      <c r="X530" s="171">
        <f>IFERROR(VLOOKUP($K530,Nov!$H$5:$R$791,10,FALSE),0)  + IFERROR(VLOOKUP($K530,Nov!$H$5:$R$791,11,FALSE),0)</f>
        <v>0</v>
      </c>
      <c r="Y530" s="171">
        <f>IFERROR(VLOOKUP($K530,Dic!$H$5:$R$791,10,FALSE),0)  + IFERROR(VLOOKUP($K530,Dic!$H$5:$R$791,11,FALSE),0)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IFERROR(VLOOKUP($K531,Metas!$D$4:$V$477,19,FALSE),0)</f>
        <v>0</v>
      </c>
      <c r="N531" s="171">
        <f>IFERROR(VLOOKUP($K531,Ene!$H$5:$R$791,10,FALSE),0)  + IFERROR(VLOOKUP($K531,Ene!$H$5:$R$791,11,FALSE),0)</f>
        <v>0</v>
      </c>
      <c r="O531" s="171">
        <f>IFERROR(VLOOKUP($K531,Feb!$H$5:$R$791,10,FALSE),0)  + IFERROR(VLOOKUP($K531,Feb!$H$5:$R$791,11,FALSE),0)</f>
        <v>0</v>
      </c>
      <c r="P531" s="171">
        <f>IFERROR(VLOOKUP($K531,Mar!$H$5:$R$791,10,FALSE),0)  + IFERROR(VLOOKUP($K531,Mar!$H$5:$R$791,11,FALSE),0)</f>
        <v>0</v>
      </c>
      <c r="Q531" s="171">
        <f>IFERROR(VLOOKUP($K531,Abr!$H$5:$R$791,10,FALSE),0)  + IFERROR(VLOOKUP($K531,Abr!$H$5:$R$791,11,FALSE),0)</f>
        <v>0</v>
      </c>
      <c r="R531" s="171">
        <f>IFERROR(VLOOKUP($K531,May!$H$5:$R$791,10,FALSE),0)  + IFERROR(VLOOKUP($K531,May!$H$5:$R$791,11,FALSE),0)</f>
        <v>0</v>
      </c>
      <c r="S531" s="171">
        <f>IFERROR(VLOOKUP($K531,Jun!$H$5:$R$791,10,FALSE),0)  + IFERROR(VLOOKUP($K531,Jun!$H$5:$R$791,11,FALSE),0)</f>
        <v>0</v>
      </c>
      <c r="T531" s="171">
        <f>IFERROR(VLOOKUP($K531,Jul!$H$5:$R$791,10,FALSE),0)  + IFERROR(VLOOKUP($K531,Jul!$H$5:$R$791,11,FALSE),0)</f>
        <v>0</v>
      </c>
      <c r="U531" s="171">
        <f>IFERROR(VLOOKUP($K531,Ago!$H$5:$R$791,10,FALSE),0)  + IFERROR(VLOOKUP($K531,Ago!$H$5:$R$791,11,FALSE),0)</f>
        <v>0</v>
      </c>
      <c r="V531" s="171">
        <f>IFERROR(VLOOKUP($K531,Set!$H$5:$R$791,10,FALSE),0)  + IFERROR(VLOOKUP($K531,Set!$H$5:$R$791,11,FALSE),0)</f>
        <v>0</v>
      </c>
      <c r="W531" s="171">
        <f>IFERROR(VLOOKUP($K531,Oct!$H$5:$R$791,10,FALSE),0)  + IFERROR(VLOOKUP($K531,Oct!$H$5:$R$791,11,FALSE),0)</f>
        <v>0</v>
      </c>
      <c r="X531" s="171">
        <f>IFERROR(VLOOKUP($K531,Nov!$H$5:$R$791,10,FALSE),0)  + IFERROR(VLOOKUP($K531,Nov!$H$5:$R$791,11,FALSE),0)</f>
        <v>0</v>
      </c>
      <c r="Y531" s="171">
        <f>IFERROR(VLOOKUP($K531,Dic!$H$5:$R$791,10,FALSE),0)  + IFERROR(VLOOKUP($K531,Dic!$H$5:$R$791,11,FALSE),0)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IFERROR(VLOOKUP($K532,Metas!$D$4:$V$477,19,FALSE),0)</f>
        <v>0</v>
      </c>
      <c r="N532" s="171">
        <f>IFERROR(VLOOKUP($K532,Ene!$H$5:$R$791,10,FALSE),0)  + IFERROR(VLOOKUP($K532,Ene!$H$5:$R$791,11,FALSE),0)</f>
        <v>0</v>
      </c>
      <c r="O532" s="171">
        <f>IFERROR(VLOOKUP($K532,Feb!$H$5:$R$791,10,FALSE),0)  + IFERROR(VLOOKUP($K532,Feb!$H$5:$R$791,11,FALSE),0)</f>
        <v>0</v>
      </c>
      <c r="P532" s="171">
        <f>IFERROR(VLOOKUP($K532,Mar!$H$5:$R$791,10,FALSE),0)  + IFERROR(VLOOKUP($K532,Mar!$H$5:$R$791,11,FALSE),0)</f>
        <v>0</v>
      </c>
      <c r="Q532" s="171">
        <f>IFERROR(VLOOKUP($K532,Abr!$H$5:$R$791,10,FALSE),0)  + IFERROR(VLOOKUP($K532,Abr!$H$5:$R$791,11,FALSE),0)</f>
        <v>0</v>
      </c>
      <c r="R532" s="171">
        <f>IFERROR(VLOOKUP($K532,May!$H$5:$R$791,10,FALSE),0)  + IFERROR(VLOOKUP($K532,May!$H$5:$R$791,11,FALSE),0)</f>
        <v>0</v>
      </c>
      <c r="S532" s="171">
        <f>IFERROR(VLOOKUP($K532,Jun!$H$5:$R$791,10,FALSE),0)  + IFERROR(VLOOKUP($K532,Jun!$H$5:$R$791,11,FALSE),0)</f>
        <v>0</v>
      </c>
      <c r="T532" s="171">
        <f>IFERROR(VLOOKUP($K532,Jul!$H$5:$R$791,10,FALSE),0)  + IFERROR(VLOOKUP($K532,Jul!$H$5:$R$791,11,FALSE),0)</f>
        <v>0</v>
      </c>
      <c r="U532" s="171">
        <f>IFERROR(VLOOKUP($K532,Ago!$H$5:$R$791,10,FALSE),0)  + IFERROR(VLOOKUP($K532,Ago!$H$5:$R$791,11,FALSE),0)</f>
        <v>0</v>
      </c>
      <c r="V532" s="171">
        <f>IFERROR(VLOOKUP($K532,Set!$H$5:$R$791,10,FALSE),0)  + IFERROR(VLOOKUP($K532,Set!$H$5:$R$791,11,FALSE),0)</f>
        <v>0</v>
      </c>
      <c r="W532" s="171">
        <f>IFERROR(VLOOKUP($K532,Oct!$H$5:$R$791,10,FALSE),0)  + IFERROR(VLOOKUP($K532,Oct!$H$5:$R$791,11,FALSE),0)</f>
        <v>0</v>
      </c>
      <c r="X532" s="171">
        <f>IFERROR(VLOOKUP($K532,Nov!$H$5:$R$791,10,FALSE),0)  + IFERROR(VLOOKUP($K532,Nov!$H$5:$R$791,11,FALSE),0)</f>
        <v>0</v>
      </c>
      <c r="Y532" s="171">
        <f>IFERROR(VLOOKUP($K532,Dic!$H$5:$R$791,10,FALSE),0)  + IFERROR(VLOOKUP($K532,Dic!$H$5:$R$791,11,FALSE),0)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IFERROR(VLOOKUP($K533,Metas!$D$4:$V$477,19,FALSE),0)</f>
        <v>0</v>
      </c>
      <c r="N533" s="171">
        <f>IFERROR(VLOOKUP($K533,Ene!$H$5:$R$791,10,FALSE),0)  + IFERROR(VLOOKUP($K533,Ene!$H$5:$R$791,11,FALSE),0)</f>
        <v>0</v>
      </c>
      <c r="O533" s="171">
        <f>IFERROR(VLOOKUP($K533,Feb!$H$5:$R$791,10,FALSE),0)  + IFERROR(VLOOKUP($K533,Feb!$H$5:$R$791,11,FALSE),0)</f>
        <v>0</v>
      </c>
      <c r="P533" s="171">
        <f>IFERROR(VLOOKUP($K533,Mar!$H$5:$R$791,10,FALSE),0)  + IFERROR(VLOOKUP($K533,Mar!$H$5:$R$791,11,FALSE),0)</f>
        <v>0</v>
      </c>
      <c r="Q533" s="171">
        <f>IFERROR(VLOOKUP($K533,Abr!$H$5:$R$791,10,FALSE),0)  + IFERROR(VLOOKUP($K533,Abr!$H$5:$R$791,11,FALSE),0)</f>
        <v>0</v>
      </c>
      <c r="R533" s="171">
        <f>IFERROR(VLOOKUP($K533,May!$H$5:$R$791,10,FALSE),0)  + IFERROR(VLOOKUP($K533,May!$H$5:$R$791,11,FALSE),0)</f>
        <v>0</v>
      </c>
      <c r="S533" s="171">
        <f>IFERROR(VLOOKUP($K533,Jun!$H$5:$R$791,10,FALSE),0)  + IFERROR(VLOOKUP($K533,Jun!$H$5:$R$791,11,FALSE),0)</f>
        <v>0</v>
      </c>
      <c r="T533" s="171">
        <f>IFERROR(VLOOKUP($K533,Jul!$H$5:$R$791,10,FALSE),0)  + IFERROR(VLOOKUP($K533,Jul!$H$5:$R$791,11,FALSE),0)</f>
        <v>0</v>
      </c>
      <c r="U533" s="171">
        <f>IFERROR(VLOOKUP($K533,Ago!$H$5:$R$791,10,FALSE),0)  + IFERROR(VLOOKUP($K533,Ago!$H$5:$R$791,11,FALSE),0)</f>
        <v>0</v>
      </c>
      <c r="V533" s="171">
        <f>IFERROR(VLOOKUP($K533,Set!$H$5:$R$791,10,FALSE),0)  + IFERROR(VLOOKUP($K533,Set!$H$5:$R$791,11,FALSE),0)</f>
        <v>0</v>
      </c>
      <c r="W533" s="171">
        <f>IFERROR(VLOOKUP($K533,Oct!$H$5:$R$791,10,FALSE),0)  + IFERROR(VLOOKUP($K533,Oct!$H$5:$R$791,11,FALSE),0)</f>
        <v>0</v>
      </c>
      <c r="X533" s="171">
        <f>IFERROR(VLOOKUP($K533,Nov!$H$5:$R$791,10,FALSE),0)  + IFERROR(VLOOKUP($K533,Nov!$H$5:$R$791,11,FALSE),0)</f>
        <v>0</v>
      </c>
      <c r="Y533" s="171">
        <f>IFERROR(VLOOKUP($K533,Dic!$H$5:$R$791,10,FALSE),0)  + IFERROR(VLOOKUP($K533,Dic!$H$5:$R$791,11,FALSE),0)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IFERROR(VLOOKUP($K534,Metas!$D$4:$V$477,19,FALSE),0)</f>
        <v>0</v>
      </c>
      <c r="N534" s="171">
        <f>IFERROR(VLOOKUP($K534,Ene!$H$5:$R$791,10,FALSE),0)  + IFERROR(VLOOKUP($K534,Ene!$H$5:$R$791,11,FALSE),0)</f>
        <v>0</v>
      </c>
      <c r="O534" s="171">
        <f>IFERROR(VLOOKUP($K534,Feb!$H$5:$R$791,10,FALSE),0)  + IFERROR(VLOOKUP($K534,Feb!$H$5:$R$791,11,FALSE),0)</f>
        <v>0</v>
      </c>
      <c r="P534" s="171">
        <f>IFERROR(VLOOKUP($K534,Mar!$H$5:$R$791,10,FALSE),0)  + IFERROR(VLOOKUP($K534,Mar!$H$5:$R$791,11,FALSE),0)</f>
        <v>0</v>
      </c>
      <c r="Q534" s="171">
        <f>IFERROR(VLOOKUP($K534,Abr!$H$5:$R$791,10,FALSE),0)  + IFERROR(VLOOKUP($K534,Abr!$H$5:$R$791,11,FALSE),0)</f>
        <v>0</v>
      </c>
      <c r="R534" s="171">
        <f>IFERROR(VLOOKUP($K534,May!$H$5:$R$791,10,FALSE),0)  + IFERROR(VLOOKUP($K534,May!$H$5:$R$791,11,FALSE),0)</f>
        <v>0</v>
      </c>
      <c r="S534" s="171">
        <f>IFERROR(VLOOKUP($K534,Jun!$H$5:$R$791,10,FALSE),0)  + IFERROR(VLOOKUP($K534,Jun!$H$5:$R$791,11,FALSE),0)</f>
        <v>0</v>
      </c>
      <c r="T534" s="171">
        <f>IFERROR(VLOOKUP($K534,Jul!$H$5:$R$791,10,FALSE),0)  + IFERROR(VLOOKUP($K534,Jul!$H$5:$R$791,11,FALSE),0)</f>
        <v>0</v>
      </c>
      <c r="U534" s="171">
        <f>IFERROR(VLOOKUP($K534,Ago!$H$5:$R$791,10,FALSE),0)  + IFERROR(VLOOKUP($K534,Ago!$H$5:$R$791,11,FALSE),0)</f>
        <v>0</v>
      </c>
      <c r="V534" s="171">
        <f>IFERROR(VLOOKUP($K534,Set!$H$5:$R$791,10,FALSE),0)  + IFERROR(VLOOKUP($K534,Set!$H$5:$R$791,11,FALSE),0)</f>
        <v>0</v>
      </c>
      <c r="W534" s="171">
        <f>IFERROR(VLOOKUP($K534,Oct!$H$5:$R$791,10,FALSE),0)  + IFERROR(VLOOKUP($K534,Oct!$H$5:$R$791,11,FALSE),0)</f>
        <v>0</v>
      </c>
      <c r="X534" s="171">
        <f>IFERROR(VLOOKUP($K534,Nov!$H$5:$R$791,10,FALSE),0)  + IFERROR(VLOOKUP($K534,Nov!$H$5:$R$791,11,FALSE),0)</f>
        <v>0</v>
      </c>
      <c r="Y534" s="171">
        <f>IFERROR(VLOOKUP($K534,Dic!$H$5:$R$791,10,FALSE),0)  + IFERROR(VLOOKUP($K534,Dic!$H$5:$R$791,11,FALSE),0)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IFERROR(VLOOKUP($K535,Metas!$D$4:$V$477,19,FALSE),0)</f>
        <v>0</v>
      </c>
      <c r="N535" s="171">
        <f>IFERROR(VLOOKUP($K535,Ene!$H$5:$R$791,10,FALSE),0)  + IFERROR(VLOOKUP($K535,Ene!$H$5:$R$791,11,FALSE),0)</f>
        <v>0</v>
      </c>
      <c r="O535" s="171">
        <f>IFERROR(VLOOKUP($K535,Feb!$H$5:$R$791,10,FALSE),0)  + IFERROR(VLOOKUP($K535,Feb!$H$5:$R$791,11,FALSE),0)</f>
        <v>0</v>
      </c>
      <c r="P535" s="171">
        <f>IFERROR(VLOOKUP($K535,Mar!$H$5:$R$791,10,FALSE),0)  + IFERROR(VLOOKUP($K535,Mar!$H$5:$R$791,11,FALSE),0)</f>
        <v>0</v>
      </c>
      <c r="Q535" s="171">
        <f>IFERROR(VLOOKUP($K535,Abr!$H$5:$R$791,10,FALSE),0)  + IFERROR(VLOOKUP($K535,Abr!$H$5:$R$791,11,FALSE),0)</f>
        <v>0</v>
      </c>
      <c r="R535" s="171">
        <f>IFERROR(VLOOKUP($K535,May!$H$5:$R$791,10,FALSE),0)  + IFERROR(VLOOKUP($K535,May!$H$5:$R$791,11,FALSE),0)</f>
        <v>0</v>
      </c>
      <c r="S535" s="171">
        <f>IFERROR(VLOOKUP($K535,Jun!$H$5:$R$791,10,FALSE),0)  + IFERROR(VLOOKUP($K535,Jun!$H$5:$R$791,11,FALSE),0)</f>
        <v>0</v>
      </c>
      <c r="T535" s="171">
        <f>IFERROR(VLOOKUP($K535,Jul!$H$5:$R$791,10,FALSE),0)  + IFERROR(VLOOKUP($K535,Jul!$H$5:$R$791,11,FALSE),0)</f>
        <v>0</v>
      </c>
      <c r="U535" s="171">
        <f>IFERROR(VLOOKUP($K535,Ago!$H$5:$R$791,10,FALSE),0)  + IFERROR(VLOOKUP($K535,Ago!$H$5:$R$791,11,FALSE),0)</f>
        <v>0</v>
      </c>
      <c r="V535" s="171">
        <f>IFERROR(VLOOKUP($K535,Set!$H$5:$R$791,10,FALSE),0)  + IFERROR(VLOOKUP($K535,Set!$H$5:$R$791,11,FALSE),0)</f>
        <v>0</v>
      </c>
      <c r="W535" s="171">
        <f>IFERROR(VLOOKUP($K535,Oct!$H$5:$R$791,10,FALSE),0)  + IFERROR(VLOOKUP($K535,Oct!$H$5:$R$791,11,FALSE),0)</f>
        <v>0</v>
      </c>
      <c r="X535" s="171">
        <f>IFERROR(VLOOKUP($K535,Nov!$H$5:$R$791,10,FALSE),0)  + IFERROR(VLOOKUP($K535,Nov!$H$5:$R$791,11,FALSE),0)</f>
        <v>0</v>
      </c>
      <c r="Y535" s="171">
        <f>IFERROR(VLOOKUP($K535,Dic!$H$5:$R$791,10,FALSE),0)  + IFERROR(VLOOKUP($K535,Dic!$H$5:$R$791,11,FALSE),0)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IFERROR(VLOOKUP($K536,Metas!$D$4:$V$477,19,FALSE),0)</f>
        <v>37</v>
      </c>
      <c r="N536" s="171">
        <f>IFERROR(VLOOKUP($K536,Ene!$H$5:$R$791,10,FALSE),0)  + IFERROR(VLOOKUP($K536,Ene!$H$5:$R$791,11,FALSE),0)</f>
        <v>6</v>
      </c>
      <c r="O536" s="171">
        <f>IFERROR(VLOOKUP($K536,Feb!$H$5:$R$791,10,FALSE),0)  + IFERROR(VLOOKUP($K536,Feb!$H$5:$R$791,11,FALSE),0)</f>
        <v>0</v>
      </c>
      <c r="P536" s="171">
        <f>IFERROR(VLOOKUP($K536,Mar!$H$5:$R$791,10,FALSE),0)  + IFERROR(VLOOKUP($K536,Mar!$H$5:$R$791,11,FALSE),0)</f>
        <v>0</v>
      </c>
      <c r="Q536" s="171">
        <f>IFERROR(VLOOKUP($K536,Abr!$H$5:$R$791,10,FALSE),0)  + IFERROR(VLOOKUP($K536,Abr!$H$5:$R$791,11,FALSE),0)</f>
        <v>0</v>
      </c>
      <c r="R536" s="171">
        <f>IFERROR(VLOOKUP($K536,May!$H$5:$R$791,10,FALSE),0)  + IFERROR(VLOOKUP($K536,May!$H$5:$R$791,11,FALSE),0)</f>
        <v>0</v>
      </c>
      <c r="S536" s="171">
        <f>IFERROR(VLOOKUP($K536,Jun!$H$5:$R$791,10,FALSE),0)  + IFERROR(VLOOKUP($K536,Jun!$H$5:$R$791,11,FALSE),0)</f>
        <v>0</v>
      </c>
      <c r="T536" s="171">
        <f>IFERROR(VLOOKUP($K536,Jul!$H$5:$R$791,10,FALSE),0)  + IFERROR(VLOOKUP($K536,Jul!$H$5:$R$791,11,FALSE),0)</f>
        <v>0</v>
      </c>
      <c r="U536" s="171">
        <f>IFERROR(VLOOKUP($K536,Ago!$H$5:$R$791,10,FALSE),0)  + IFERROR(VLOOKUP($K536,Ago!$H$5:$R$791,11,FALSE),0)</f>
        <v>0</v>
      </c>
      <c r="V536" s="171">
        <f>IFERROR(VLOOKUP($K536,Set!$H$5:$R$791,10,FALSE),0)  + IFERROR(VLOOKUP($K536,Set!$H$5:$R$791,11,FALSE),0)</f>
        <v>0</v>
      </c>
      <c r="W536" s="171">
        <f>IFERROR(VLOOKUP($K536,Oct!$H$5:$R$791,10,FALSE),0)  + IFERROR(VLOOKUP($K536,Oct!$H$5:$R$791,11,FALSE),0)</f>
        <v>0</v>
      </c>
      <c r="X536" s="171">
        <f>IFERROR(VLOOKUP($K536,Nov!$H$5:$R$791,10,FALSE),0)  + IFERROR(VLOOKUP($K536,Nov!$H$5:$R$791,11,FALSE),0)</f>
        <v>0</v>
      </c>
      <c r="Y536" s="171">
        <f>IFERROR(VLOOKUP($K536,Dic!$H$5:$R$791,10,FALSE),0)  + IFERROR(VLOOKUP($K536,Dic!$H$5:$R$791,11,FALSE),0)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IFERROR(VLOOKUP($K537,Metas!$D$4:$V$477,19,FALSE),0)</f>
        <v>0</v>
      </c>
      <c r="N537" s="171">
        <f>IFERROR(VLOOKUP($K537,Ene!$H$5:$R$791,10,FALSE),0)  + IFERROR(VLOOKUP($K537,Ene!$H$5:$R$791,11,FALSE),0)</f>
        <v>0</v>
      </c>
      <c r="O537" s="171">
        <f>IFERROR(VLOOKUP($K537,Feb!$H$5:$R$791,10,FALSE),0)  + IFERROR(VLOOKUP($K537,Feb!$H$5:$R$791,11,FALSE),0)</f>
        <v>0</v>
      </c>
      <c r="P537" s="171">
        <f>IFERROR(VLOOKUP($K537,Mar!$H$5:$R$791,10,FALSE),0)  + IFERROR(VLOOKUP($K537,Mar!$H$5:$R$791,11,FALSE),0)</f>
        <v>0</v>
      </c>
      <c r="Q537" s="171">
        <f>IFERROR(VLOOKUP($K537,Abr!$H$5:$R$791,10,FALSE),0)  + IFERROR(VLOOKUP($K537,Abr!$H$5:$R$791,11,FALSE),0)</f>
        <v>0</v>
      </c>
      <c r="R537" s="171">
        <f>IFERROR(VLOOKUP($K537,May!$H$5:$R$791,10,FALSE),0)  + IFERROR(VLOOKUP($K537,May!$H$5:$R$791,11,FALSE),0)</f>
        <v>0</v>
      </c>
      <c r="S537" s="171">
        <f>IFERROR(VLOOKUP($K537,Jun!$H$5:$R$791,10,FALSE),0)  + IFERROR(VLOOKUP($K537,Jun!$H$5:$R$791,11,FALSE),0)</f>
        <v>0</v>
      </c>
      <c r="T537" s="171">
        <f>IFERROR(VLOOKUP($K537,Jul!$H$5:$R$791,10,FALSE),0)  + IFERROR(VLOOKUP($K537,Jul!$H$5:$R$791,11,FALSE),0)</f>
        <v>0</v>
      </c>
      <c r="U537" s="171">
        <f>IFERROR(VLOOKUP($K537,Ago!$H$5:$R$791,10,FALSE),0)  + IFERROR(VLOOKUP($K537,Ago!$H$5:$R$791,11,FALSE),0)</f>
        <v>0</v>
      </c>
      <c r="V537" s="171">
        <f>IFERROR(VLOOKUP($K537,Set!$H$5:$R$791,10,FALSE),0)  + IFERROR(VLOOKUP($K537,Set!$H$5:$R$791,11,FALSE),0)</f>
        <v>0</v>
      </c>
      <c r="W537" s="171">
        <f>IFERROR(VLOOKUP($K537,Oct!$H$5:$R$791,10,FALSE),0)  + IFERROR(VLOOKUP($K537,Oct!$H$5:$R$791,11,FALSE),0)</f>
        <v>0</v>
      </c>
      <c r="X537" s="171">
        <f>IFERROR(VLOOKUP($K537,Nov!$H$5:$R$791,10,FALSE),0)  + IFERROR(VLOOKUP($K537,Nov!$H$5:$R$791,11,FALSE),0)</f>
        <v>0</v>
      </c>
      <c r="Y537" s="171">
        <f>IFERROR(VLOOKUP($K537,Dic!$H$5:$R$791,10,FALSE),0)  + IFERROR(VLOOKUP($K537,Dic!$H$5:$R$791,11,FALSE),0)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IFERROR(VLOOKUP($K538,Metas!$D$4:$V$477,19,FALSE),0)</f>
        <v>35</v>
      </c>
      <c r="N538" s="171">
        <f>IFERROR(VLOOKUP($K538,Ene!$H$5:$R$791,10,FALSE),0)  + IFERROR(VLOOKUP($K538,Ene!$H$5:$R$791,11,FALSE),0)</f>
        <v>0</v>
      </c>
      <c r="O538" s="171">
        <f>IFERROR(VLOOKUP($K538,Feb!$H$5:$R$791,10,FALSE),0)  + IFERROR(VLOOKUP($K538,Feb!$H$5:$R$791,11,FALSE),0)</f>
        <v>0</v>
      </c>
      <c r="P538" s="171">
        <f>IFERROR(VLOOKUP($K538,Mar!$H$5:$R$791,10,FALSE),0)  + IFERROR(VLOOKUP($K538,Mar!$H$5:$R$791,11,FALSE),0)</f>
        <v>0</v>
      </c>
      <c r="Q538" s="171">
        <f>IFERROR(VLOOKUP($K538,Abr!$H$5:$R$791,10,FALSE),0)  + IFERROR(VLOOKUP($K538,Abr!$H$5:$R$791,11,FALSE),0)</f>
        <v>0</v>
      </c>
      <c r="R538" s="171">
        <f>IFERROR(VLOOKUP($K538,May!$H$5:$R$791,10,FALSE),0)  + IFERROR(VLOOKUP($K538,May!$H$5:$R$791,11,FALSE),0)</f>
        <v>0</v>
      </c>
      <c r="S538" s="171">
        <f>IFERROR(VLOOKUP($K538,Jun!$H$5:$R$791,10,FALSE),0)  + IFERROR(VLOOKUP($K538,Jun!$H$5:$R$791,11,FALSE),0)</f>
        <v>0</v>
      </c>
      <c r="T538" s="171">
        <f>IFERROR(VLOOKUP($K538,Jul!$H$5:$R$791,10,FALSE),0)  + IFERROR(VLOOKUP($K538,Jul!$H$5:$R$791,11,FALSE),0)</f>
        <v>0</v>
      </c>
      <c r="U538" s="171">
        <f>IFERROR(VLOOKUP($K538,Ago!$H$5:$R$791,10,FALSE),0)  + IFERROR(VLOOKUP($K538,Ago!$H$5:$R$791,11,FALSE),0)</f>
        <v>0</v>
      </c>
      <c r="V538" s="171">
        <f>IFERROR(VLOOKUP($K538,Set!$H$5:$R$791,10,FALSE),0)  + IFERROR(VLOOKUP($K538,Set!$H$5:$R$791,11,FALSE),0)</f>
        <v>0</v>
      </c>
      <c r="W538" s="171">
        <f>IFERROR(VLOOKUP($K538,Oct!$H$5:$R$791,10,FALSE),0)  + IFERROR(VLOOKUP($K538,Oct!$H$5:$R$791,11,FALSE),0)</f>
        <v>0</v>
      </c>
      <c r="X538" s="171">
        <f>IFERROR(VLOOKUP($K538,Nov!$H$5:$R$791,10,FALSE),0)  + IFERROR(VLOOKUP($K538,Nov!$H$5:$R$791,11,FALSE),0)</f>
        <v>0</v>
      </c>
      <c r="Y538" s="171">
        <f>IFERROR(VLOOKUP($K538,Dic!$H$5:$R$791,10,FALSE),0)  + IFERROR(VLOOKUP($K538,Dic!$H$5:$R$791,11,FALSE),0)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IFERROR(VLOOKUP($K539,Metas!$D$4:$V$477,19,FALSE),0)</f>
        <v>0</v>
      </c>
      <c r="N539" s="171">
        <f>IFERROR(VLOOKUP($K539,Ene!$H$5:$R$791,10,FALSE),0)  + IFERROR(VLOOKUP($K539,Ene!$H$5:$R$791,11,FALSE),0)</f>
        <v>0</v>
      </c>
      <c r="O539" s="171">
        <f>IFERROR(VLOOKUP($K539,Feb!$H$5:$R$791,10,FALSE),0)  + IFERROR(VLOOKUP($K539,Feb!$H$5:$R$791,11,FALSE),0)</f>
        <v>0</v>
      </c>
      <c r="P539" s="171">
        <f>IFERROR(VLOOKUP($K539,Mar!$H$5:$R$791,10,FALSE),0)  + IFERROR(VLOOKUP($K539,Mar!$H$5:$R$791,11,FALSE),0)</f>
        <v>0</v>
      </c>
      <c r="Q539" s="171">
        <f>IFERROR(VLOOKUP($K539,Abr!$H$5:$R$791,10,FALSE),0)  + IFERROR(VLOOKUP($K539,Abr!$H$5:$R$791,11,FALSE),0)</f>
        <v>0</v>
      </c>
      <c r="R539" s="171">
        <f>IFERROR(VLOOKUP($K539,May!$H$5:$R$791,10,FALSE),0)  + IFERROR(VLOOKUP($K539,May!$H$5:$R$791,11,FALSE),0)</f>
        <v>0</v>
      </c>
      <c r="S539" s="171">
        <f>IFERROR(VLOOKUP($K539,Jun!$H$5:$R$791,10,FALSE),0)  + IFERROR(VLOOKUP($K539,Jun!$H$5:$R$791,11,FALSE),0)</f>
        <v>0</v>
      </c>
      <c r="T539" s="171">
        <f>IFERROR(VLOOKUP($K539,Jul!$H$5:$R$791,10,FALSE),0)  + IFERROR(VLOOKUP($K539,Jul!$H$5:$R$791,11,FALSE),0)</f>
        <v>0</v>
      </c>
      <c r="U539" s="171">
        <f>IFERROR(VLOOKUP($K539,Ago!$H$5:$R$791,10,FALSE),0)  + IFERROR(VLOOKUP($K539,Ago!$H$5:$R$791,11,FALSE),0)</f>
        <v>0</v>
      </c>
      <c r="V539" s="171">
        <f>IFERROR(VLOOKUP($K539,Set!$H$5:$R$791,10,FALSE),0)  + IFERROR(VLOOKUP($K539,Set!$H$5:$R$791,11,FALSE),0)</f>
        <v>0</v>
      </c>
      <c r="W539" s="171">
        <f>IFERROR(VLOOKUP($K539,Oct!$H$5:$R$791,10,FALSE),0)  + IFERROR(VLOOKUP($K539,Oct!$H$5:$R$791,11,FALSE),0)</f>
        <v>0</v>
      </c>
      <c r="X539" s="171">
        <f>IFERROR(VLOOKUP($K539,Nov!$H$5:$R$791,10,FALSE),0)  + IFERROR(VLOOKUP($K539,Nov!$H$5:$R$791,11,FALSE),0)</f>
        <v>0</v>
      </c>
      <c r="Y539" s="171">
        <f>IFERROR(VLOOKUP($K539,Dic!$H$5:$R$791,10,FALSE),0)  + IFERROR(VLOOKUP($K539,Dic!$H$5:$R$791,11,FALSE),0)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IFERROR(VLOOKUP($K540,Metas!$D$4:$V$477,19,FALSE),0)</f>
        <v>0</v>
      </c>
      <c r="N540" s="171">
        <f>IFERROR(VLOOKUP($K540,Ene!$H$5:$R$791,10,FALSE),0)  + IFERROR(VLOOKUP($K540,Ene!$H$5:$R$791,11,FALSE),0)</f>
        <v>0</v>
      </c>
      <c r="O540" s="171">
        <f>IFERROR(VLOOKUP($K540,Feb!$H$5:$R$791,10,FALSE),0)  + IFERROR(VLOOKUP($K540,Feb!$H$5:$R$791,11,FALSE),0)</f>
        <v>0</v>
      </c>
      <c r="P540" s="171">
        <f>IFERROR(VLOOKUP($K540,Mar!$H$5:$R$791,10,FALSE),0)  + IFERROR(VLOOKUP($K540,Mar!$H$5:$R$791,11,FALSE),0)</f>
        <v>0</v>
      </c>
      <c r="Q540" s="171">
        <f>IFERROR(VLOOKUP($K540,Abr!$H$5:$R$791,10,FALSE),0)  + IFERROR(VLOOKUP($K540,Abr!$H$5:$R$791,11,FALSE),0)</f>
        <v>0</v>
      </c>
      <c r="R540" s="171">
        <f>IFERROR(VLOOKUP($K540,May!$H$5:$R$791,10,FALSE),0)  + IFERROR(VLOOKUP($K540,May!$H$5:$R$791,11,FALSE),0)</f>
        <v>0</v>
      </c>
      <c r="S540" s="171">
        <f>IFERROR(VLOOKUP($K540,Jun!$H$5:$R$791,10,FALSE),0)  + IFERROR(VLOOKUP($K540,Jun!$H$5:$R$791,11,FALSE),0)</f>
        <v>0</v>
      </c>
      <c r="T540" s="171">
        <f>IFERROR(VLOOKUP($K540,Jul!$H$5:$R$791,10,FALSE),0)  + IFERROR(VLOOKUP($K540,Jul!$H$5:$R$791,11,FALSE),0)</f>
        <v>0</v>
      </c>
      <c r="U540" s="171">
        <f>IFERROR(VLOOKUP($K540,Ago!$H$5:$R$791,10,FALSE),0)  + IFERROR(VLOOKUP($K540,Ago!$H$5:$R$791,11,FALSE),0)</f>
        <v>0</v>
      </c>
      <c r="V540" s="171">
        <f>IFERROR(VLOOKUP($K540,Set!$H$5:$R$791,10,FALSE),0)  + IFERROR(VLOOKUP($K540,Set!$H$5:$R$791,11,FALSE),0)</f>
        <v>0</v>
      </c>
      <c r="W540" s="171">
        <f>IFERROR(VLOOKUP($K540,Oct!$H$5:$R$791,10,FALSE),0)  + IFERROR(VLOOKUP($K540,Oct!$H$5:$R$791,11,FALSE),0)</f>
        <v>0</v>
      </c>
      <c r="X540" s="171">
        <f>IFERROR(VLOOKUP($K540,Nov!$H$5:$R$791,10,FALSE),0)  + IFERROR(VLOOKUP($K540,Nov!$H$5:$R$791,11,FALSE),0)</f>
        <v>0</v>
      </c>
      <c r="Y540" s="171">
        <f>IFERROR(VLOOKUP($K540,Dic!$H$5:$R$791,10,FALSE),0)  + IFERROR(VLOOKUP($K540,Dic!$H$5:$R$791,11,FALSE),0)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IFERROR(VLOOKUP($K541,Metas!$D$4:$V$477,19,FALSE),0)</f>
        <v>0</v>
      </c>
      <c r="N541" s="171">
        <f>IFERROR(VLOOKUP($K541,Ene!$H$5:$R$791,10,FALSE),0)  + IFERROR(VLOOKUP($K541,Ene!$H$5:$R$791,11,FALSE),0)</f>
        <v>0</v>
      </c>
      <c r="O541" s="171">
        <f>IFERROR(VLOOKUP($K541,Feb!$H$5:$R$791,10,FALSE),0)  + IFERROR(VLOOKUP($K541,Feb!$H$5:$R$791,11,FALSE),0)</f>
        <v>0</v>
      </c>
      <c r="P541" s="171">
        <f>IFERROR(VLOOKUP($K541,Mar!$H$5:$R$791,10,FALSE),0)  + IFERROR(VLOOKUP($K541,Mar!$H$5:$R$791,11,FALSE),0)</f>
        <v>0</v>
      </c>
      <c r="Q541" s="171">
        <f>IFERROR(VLOOKUP($K541,Abr!$H$5:$R$791,10,FALSE),0)  + IFERROR(VLOOKUP($K541,Abr!$H$5:$R$791,11,FALSE),0)</f>
        <v>0</v>
      </c>
      <c r="R541" s="171">
        <f>IFERROR(VLOOKUP($K541,May!$H$5:$R$791,10,FALSE),0)  + IFERROR(VLOOKUP($K541,May!$H$5:$R$791,11,FALSE),0)</f>
        <v>0</v>
      </c>
      <c r="S541" s="171">
        <f>IFERROR(VLOOKUP($K541,Jun!$H$5:$R$791,10,FALSE),0)  + IFERROR(VLOOKUP($K541,Jun!$H$5:$R$791,11,FALSE),0)</f>
        <v>0</v>
      </c>
      <c r="T541" s="171">
        <f>IFERROR(VLOOKUP($K541,Jul!$H$5:$R$791,10,FALSE),0)  + IFERROR(VLOOKUP($K541,Jul!$H$5:$R$791,11,FALSE),0)</f>
        <v>0</v>
      </c>
      <c r="U541" s="171">
        <f>IFERROR(VLOOKUP($K541,Ago!$H$5:$R$791,10,FALSE),0)  + IFERROR(VLOOKUP($K541,Ago!$H$5:$R$791,11,FALSE),0)</f>
        <v>0</v>
      </c>
      <c r="V541" s="171">
        <f>IFERROR(VLOOKUP($K541,Set!$H$5:$R$791,10,FALSE),0)  + IFERROR(VLOOKUP($K541,Set!$H$5:$R$791,11,FALSE),0)</f>
        <v>0</v>
      </c>
      <c r="W541" s="171">
        <f>IFERROR(VLOOKUP($K541,Oct!$H$5:$R$791,10,FALSE),0)  + IFERROR(VLOOKUP($K541,Oct!$H$5:$R$791,11,FALSE),0)</f>
        <v>0</v>
      </c>
      <c r="X541" s="171">
        <f>IFERROR(VLOOKUP($K541,Nov!$H$5:$R$791,10,FALSE),0)  + IFERROR(VLOOKUP($K541,Nov!$H$5:$R$791,11,FALSE),0)</f>
        <v>0</v>
      </c>
      <c r="Y541" s="171">
        <f>IFERROR(VLOOKUP($K541,Dic!$H$5:$R$791,10,FALSE),0)  + IFERROR(VLOOKUP($K541,Dic!$H$5:$R$791,11,FALSE),0)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IFERROR(VLOOKUP($K542,Metas!$D$4:$V$477,19,FALSE),0)</f>
        <v>0</v>
      </c>
      <c r="N542" s="171">
        <f>IFERROR(VLOOKUP($K542,Ene!$H$5:$R$791,10,FALSE),0)  + IFERROR(VLOOKUP($K542,Ene!$H$5:$R$791,11,FALSE),0)</f>
        <v>0</v>
      </c>
      <c r="O542" s="171">
        <f>IFERROR(VLOOKUP($K542,Feb!$H$5:$R$791,10,FALSE),0)  + IFERROR(VLOOKUP($K542,Feb!$H$5:$R$791,11,FALSE),0)</f>
        <v>0</v>
      </c>
      <c r="P542" s="171">
        <f>IFERROR(VLOOKUP($K542,Mar!$H$5:$R$791,10,FALSE),0)  + IFERROR(VLOOKUP($K542,Mar!$H$5:$R$791,11,FALSE),0)</f>
        <v>0</v>
      </c>
      <c r="Q542" s="171">
        <f>IFERROR(VLOOKUP($K542,Abr!$H$5:$R$791,10,FALSE),0)  + IFERROR(VLOOKUP($K542,Abr!$H$5:$R$791,11,FALSE),0)</f>
        <v>0</v>
      </c>
      <c r="R542" s="171">
        <f>IFERROR(VLOOKUP($K542,May!$H$5:$R$791,10,FALSE),0)  + IFERROR(VLOOKUP($K542,May!$H$5:$R$791,11,FALSE),0)</f>
        <v>0</v>
      </c>
      <c r="S542" s="171">
        <f>IFERROR(VLOOKUP($K542,Jun!$H$5:$R$791,10,FALSE),0)  + IFERROR(VLOOKUP($K542,Jun!$H$5:$R$791,11,FALSE),0)</f>
        <v>0</v>
      </c>
      <c r="T542" s="171">
        <f>IFERROR(VLOOKUP($K542,Jul!$H$5:$R$791,10,FALSE),0)  + IFERROR(VLOOKUP($K542,Jul!$H$5:$R$791,11,FALSE),0)</f>
        <v>0</v>
      </c>
      <c r="U542" s="171">
        <f>IFERROR(VLOOKUP($K542,Ago!$H$5:$R$791,10,FALSE),0)  + IFERROR(VLOOKUP($K542,Ago!$H$5:$R$791,11,FALSE),0)</f>
        <v>0</v>
      </c>
      <c r="V542" s="171">
        <f>IFERROR(VLOOKUP($K542,Set!$H$5:$R$791,10,FALSE),0)  + IFERROR(VLOOKUP($K542,Set!$H$5:$R$791,11,FALSE),0)</f>
        <v>0</v>
      </c>
      <c r="W542" s="171">
        <f>IFERROR(VLOOKUP($K542,Oct!$H$5:$R$791,10,FALSE),0)  + IFERROR(VLOOKUP($K542,Oct!$H$5:$R$791,11,FALSE),0)</f>
        <v>0</v>
      </c>
      <c r="X542" s="171">
        <f>IFERROR(VLOOKUP($K542,Nov!$H$5:$R$791,10,FALSE),0)  + IFERROR(VLOOKUP($K542,Nov!$H$5:$R$791,11,FALSE),0)</f>
        <v>0</v>
      </c>
      <c r="Y542" s="171">
        <f>IFERROR(VLOOKUP($K542,Dic!$H$5:$R$791,10,FALSE),0)  + IFERROR(VLOOKUP($K542,Dic!$H$5:$R$791,11,FALSE),0)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IFERROR(VLOOKUP($K543,Metas!$D$4:$V$477,19,FALSE),0)</f>
        <v>0</v>
      </c>
      <c r="N543" s="171">
        <f>IFERROR(VLOOKUP($K543,Ene!$H$5:$R$791,10,FALSE),0)  + IFERROR(VLOOKUP($K543,Ene!$H$5:$R$791,11,FALSE),0)</f>
        <v>0</v>
      </c>
      <c r="O543" s="171">
        <f>IFERROR(VLOOKUP($K543,Feb!$H$5:$R$791,10,FALSE),0)  + IFERROR(VLOOKUP($K543,Feb!$H$5:$R$791,11,FALSE),0)</f>
        <v>0</v>
      </c>
      <c r="P543" s="171">
        <f>IFERROR(VLOOKUP($K543,Mar!$H$5:$R$791,10,FALSE),0)  + IFERROR(VLOOKUP($K543,Mar!$H$5:$R$791,11,FALSE),0)</f>
        <v>0</v>
      </c>
      <c r="Q543" s="171">
        <f>IFERROR(VLOOKUP($K543,Abr!$H$5:$R$791,10,FALSE),0)  + IFERROR(VLOOKUP($K543,Abr!$H$5:$R$791,11,FALSE),0)</f>
        <v>0</v>
      </c>
      <c r="R543" s="171">
        <f>IFERROR(VLOOKUP($K543,May!$H$5:$R$791,10,FALSE),0)  + IFERROR(VLOOKUP($K543,May!$H$5:$R$791,11,FALSE),0)</f>
        <v>0</v>
      </c>
      <c r="S543" s="171">
        <f>IFERROR(VLOOKUP($K543,Jun!$H$5:$R$791,10,FALSE),0)  + IFERROR(VLOOKUP($K543,Jun!$H$5:$R$791,11,FALSE),0)</f>
        <v>0</v>
      </c>
      <c r="T543" s="171">
        <f>IFERROR(VLOOKUP($K543,Jul!$H$5:$R$791,10,FALSE),0)  + IFERROR(VLOOKUP($K543,Jul!$H$5:$R$791,11,FALSE),0)</f>
        <v>0</v>
      </c>
      <c r="U543" s="171">
        <f>IFERROR(VLOOKUP($K543,Ago!$H$5:$R$791,10,FALSE),0)  + IFERROR(VLOOKUP($K543,Ago!$H$5:$R$791,11,FALSE),0)</f>
        <v>0</v>
      </c>
      <c r="V543" s="171">
        <f>IFERROR(VLOOKUP($K543,Set!$H$5:$R$791,10,FALSE),0)  + IFERROR(VLOOKUP($K543,Set!$H$5:$R$791,11,FALSE),0)</f>
        <v>0</v>
      </c>
      <c r="W543" s="171">
        <f>IFERROR(VLOOKUP($K543,Oct!$H$5:$R$791,10,FALSE),0)  + IFERROR(VLOOKUP($K543,Oct!$H$5:$R$791,11,FALSE),0)</f>
        <v>0</v>
      </c>
      <c r="X543" s="171">
        <f>IFERROR(VLOOKUP($K543,Nov!$H$5:$R$791,10,FALSE),0)  + IFERROR(VLOOKUP($K543,Nov!$H$5:$R$791,11,FALSE),0)</f>
        <v>0</v>
      </c>
      <c r="Y543" s="171">
        <f>IFERROR(VLOOKUP($K543,Dic!$H$5:$R$791,10,FALSE),0)  + IFERROR(VLOOKUP($K543,Dic!$H$5:$R$791,11,FALSE),0)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IFERROR(VLOOKUP($K544,Metas!$D$4:$V$477,19,FALSE),0)</f>
        <v>0</v>
      </c>
      <c r="N544" s="171">
        <f>IFERROR(VLOOKUP($K544,Ene!$H$5:$R$791,10,FALSE),0)  + IFERROR(VLOOKUP($K544,Ene!$H$5:$R$791,11,FALSE),0)</f>
        <v>0</v>
      </c>
      <c r="O544" s="171">
        <f>IFERROR(VLOOKUP($K544,Feb!$H$5:$R$791,10,FALSE),0)  + IFERROR(VLOOKUP($K544,Feb!$H$5:$R$791,11,FALSE),0)</f>
        <v>0</v>
      </c>
      <c r="P544" s="171">
        <f>IFERROR(VLOOKUP($K544,Mar!$H$5:$R$791,10,FALSE),0)  + IFERROR(VLOOKUP($K544,Mar!$H$5:$R$791,11,FALSE),0)</f>
        <v>0</v>
      </c>
      <c r="Q544" s="171">
        <f>IFERROR(VLOOKUP($K544,Abr!$H$5:$R$791,10,FALSE),0)  + IFERROR(VLOOKUP($K544,Abr!$H$5:$R$791,11,FALSE),0)</f>
        <v>0</v>
      </c>
      <c r="R544" s="171">
        <f>IFERROR(VLOOKUP($K544,May!$H$5:$R$791,10,FALSE),0)  + IFERROR(VLOOKUP($K544,May!$H$5:$R$791,11,FALSE),0)</f>
        <v>0</v>
      </c>
      <c r="S544" s="171">
        <f>IFERROR(VLOOKUP($K544,Jun!$H$5:$R$791,10,FALSE),0)  + IFERROR(VLOOKUP($K544,Jun!$H$5:$R$791,11,FALSE),0)</f>
        <v>0</v>
      </c>
      <c r="T544" s="171">
        <f>IFERROR(VLOOKUP($K544,Jul!$H$5:$R$791,10,FALSE),0)  + IFERROR(VLOOKUP($K544,Jul!$H$5:$R$791,11,FALSE),0)</f>
        <v>0</v>
      </c>
      <c r="U544" s="171">
        <f>IFERROR(VLOOKUP($K544,Ago!$H$5:$R$791,10,FALSE),0)  + IFERROR(VLOOKUP($K544,Ago!$H$5:$R$791,11,FALSE),0)</f>
        <v>0</v>
      </c>
      <c r="V544" s="171">
        <f>IFERROR(VLOOKUP($K544,Set!$H$5:$R$791,10,FALSE),0)  + IFERROR(VLOOKUP($K544,Set!$H$5:$R$791,11,FALSE),0)</f>
        <v>0</v>
      </c>
      <c r="W544" s="171">
        <f>IFERROR(VLOOKUP($K544,Oct!$H$5:$R$791,10,FALSE),0)  + IFERROR(VLOOKUP($K544,Oct!$H$5:$R$791,11,FALSE),0)</f>
        <v>0</v>
      </c>
      <c r="X544" s="171">
        <f>IFERROR(VLOOKUP($K544,Nov!$H$5:$R$791,10,FALSE),0)  + IFERROR(VLOOKUP($K544,Nov!$H$5:$R$791,11,FALSE),0)</f>
        <v>0</v>
      </c>
      <c r="Y544" s="171">
        <f>IFERROR(VLOOKUP($K544,Dic!$H$5:$R$791,10,FALSE),0)  + IFERROR(VLOOKUP($K544,Dic!$H$5:$R$791,11,FALSE),0)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IFERROR(VLOOKUP($K545,Metas!$D$4:$V$477,19,FALSE),0)</f>
        <v>0</v>
      </c>
      <c r="N545" s="171">
        <f>IFERROR(VLOOKUP($K545,Ene!$H$5:$R$791,10,FALSE),0)  + IFERROR(VLOOKUP($K545,Ene!$H$5:$R$791,11,FALSE),0)</f>
        <v>0</v>
      </c>
      <c r="O545" s="171">
        <f>IFERROR(VLOOKUP($K545,Feb!$H$5:$R$791,10,FALSE),0)  + IFERROR(VLOOKUP($K545,Feb!$H$5:$R$791,11,FALSE),0)</f>
        <v>0</v>
      </c>
      <c r="P545" s="171">
        <f>IFERROR(VLOOKUP($K545,Mar!$H$5:$R$791,10,FALSE),0)  + IFERROR(VLOOKUP($K545,Mar!$H$5:$R$791,11,FALSE),0)</f>
        <v>0</v>
      </c>
      <c r="Q545" s="171">
        <f>IFERROR(VLOOKUP($K545,Abr!$H$5:$R$791,10,FALSE),0)  + IFERROR(VLOOKUP($K545,Abr!$H$5:$R$791,11,FALSE),0)</f>
        <v>0</v>
      </c>
      <c r="R545" s="171">
        <f>IFERROR(VLOOKUP($K545,May!$H$5:$R$791,10,FALSE),0)  + IFERROR(VLOOKUP($K545,May!$H$5:$R$791,11,FALSE),0)</f>
        <v>0</v>
      </c>
      <c r="S545" s="171">
        <f>IFERROR(VLOOKUP($K545,Jun!$H$5:$R$791,10,FALSE),0)  + IFERROR(VLOOKUP($K545,Jun!$H$5:$R$791,11,FALSE),0)</f>
        <v>0</v>
      </c>
      <c r="T545" s="171">
        <f>IFERROR(VLOOKUP($K545,Jul!$H$5:$R$791,10,FALSE),0)  + IFERROR(VLOOKUP($K545,Jul!$H$5:$R$791,11,FALSE),0)</f>
        <v>0</v>
      </c>
      <c r="U545" s="171">
        <f>IFERROR(VLOOKUP($K545,Ago!$H$5:$R$791,10,FALSE),0)  + IFERROR(VLOOKUP($K545,Ago!$H$5:$R$791,11,FALSE),0)</f>
        <v>0</v>
      </c>
      <c r="V545" s="171">
        <f>IFERROR(VLOOKUP($K545,Set!$H$5:$R$791,10,FALSE),0)  + IFERROR(VLOOKUP($K545,Set!$H$5:$R$791,11,FALSE),0)</f>
        <v>0</v>
      </c>
      <c r="W545" s="171">
        <f>IFERROR(VLOOKUP($K545,Oct!$H$5:$R$791,10,FALSE),0)  + IFERROR(VLOOKUP($K545,Oct!$H$5:$R$791,11,FALSE),0)</f>
        <v>0</v>
      </c>
      <c r="X545" s="171">
        <f>IFERROR(VLOOKUP($K545,Nov!$H$5:$R$791,10,FALSE),0)  + IFERROR(VLOOKUP($K545,Nov!$H$5:$R$791,11,FALSE),0)</f>
        <v>0</v>
      </c>
      <c r="Y545" s="171">
        <f>IFERROR(VLOOKUP($K545,Dic!$H$5:$R$791,10,FALSE),0)  + IFERROR(VLOOKUP($K545,Dic!$H$5:$R$791,11,FALSE),0)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IFERROR(VLOOKUP($K546,Metas!$D$4:$V$477,19,FALSE),0)</f>
        <v>0</v>
      </c>
      <c r="N546" s="171">
        <f>IFERROR(VLOOKUP($K546,Ene!$H$5:$R$791,10,FALSE),0)  + IFERROR(VLOOKUP($K546,Ene!$H$5:$R$791,11,FALSE),0)</f>
        <v>0</v>
      </c>
      <c r="O546" s="171">
        <f>IFERROR(VLOOKUP($K546,Feb!$H$5:$R$791,10,FALSE),0)  + IFERROR(VLOOKUP($K546,Feb!$H$5:$R$791,11,FALSE),0)</f>
        <v>0</v>
      </c>
      <c r="P546" s="171">
        <f>IFERROR(VLOOKUP($K546,Mar!$H$5:$R$791,10,FALSE),0)  + IFERROR(VLOOKUP($K546,Mar!$H$5:$R$791,11,FALSE),0)</f>
        <v>0</v>
      </c>
      <c r="Q546" s="171">
        <f>IFERROR(VLOOKUP($K546,Abr!$H$5:$R$791,10,FALSE),0)  + IFERROR(VLOOKUP($K546,Abr!$H$5:$R$791,11,FALSE),0)</f>
        <v>0</v>
      </c>
      <c r="R546" s="171">
        <f>IFERROR(VLOOKUP($K546,May!$H$5:$R$791,10,FALSE),0)  + IFERROR(VLOOKUP($K546,May!$H$5:$R$791,11,FALSE),0)</f>
        <v>0</v>
      </c>
      <c r="S546" s="171">
        <f>IFERROR(VLOOKUP($K546,Jun!$H$5:$R$791,10,FALSE),0)  + IFERROR(VLOOKUP($K546,Jun!$H$5:$R$791,11,FALSE),0)</f>
        <v>0</v>
      </c>
      <c r="T546" s="171">
        <f>IFERROR(VLOOKUP($K546,Jul!$H$5:$R$791,10,FALSE),0)  + IFERROR(VLOOKUP($K546,Jul!$H$5:$R$791,11,FALSE),0)</f>
        <v>0</v>
      </c>
      <c r="U546" s="171">
        <f>IFERROR(VLOOKUP($K546,Ago!$H$5:$R$791,10,FALSE),0)  + IFERROR(VLOOKUP($K546,Ago!$H$5:$R$791,11,FALSE),0)</f>
        <v>0</v>
      </c>
      <c r="V546" s="171">
        <f>IFERROR(VLOOKUP($K546,Set!$H$5:$R$791,10,FALSE),0)  + IFERROR(VLOOKUP($K546,Set!$H$5:$R$791,11,FALSE),0)</f>
        <v>0</v>
      </c>
      <c r="W546" s="171">
        <f>IFERROR(VLOOKUP($K546,Oct!$H$5:$R$791,10,FALSE),0)  + IFERROR(VLOOKUP($K546,Oct!$H$5:$R$791,11,FALSE),0)</f>
        <v>0</v>
      </c>
      <c r="X546" s="171">
        <f>IFERROR(VLOOKUP($K546,Nov!$H$5:$R$791,10,FALSE),0)  + IFERROR(VLOOKUP($K546,Nov!$H$5:$R$791,11,FALSE),0)</f>
        <v>0</v>
      </c>
      <c r="Y546" s="171">
        <f>IFERROR(VLOOKUP($K546,Dic!$H$5:$R$791,10,FALSE),0)  + IFERROR(VLOOKUP($K546,Dic!$H$5:$R$791,11,FALSE),0)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IFERROR(VLOOKUP($K547,Metas!$D$4:$V$477,19,FALSE),0)</f>
        <v>0</v>
      </c>
      <c r="N547" s="171">
        <f>IFERROR(VLOOKUP($K547,Ene!$H$5:$R$791,10,FALSE),0)  + IFERROR(VLOOKUP($K547,Ene!$H$5:$R$791,11,FALSE),0)</f>
        <v>0</v>
      </c>
      <c r="O547" s="171">
        <f>IFERROR(VLOOKUP($K547,Feb!$H$5:$R$791,10,FALSE),0)  + IFERROR(VLOOKUP($K547,Feb!$H$5:$R$791,11,FALSE),0)</f>
        <v>0</v>
      </c>
      <c r="P547" s="171">
        <f>IFERROR(VLOOKUP($K547,Mar!$H$5:$R$791,10,FALSE),0)  + IFERROR(VLOOKUP($K547,Mar!$H$5:$R$791,11,FALSE),0)</f>
        <v>0</v>
      </c>
      <c r="Q547" s="171">
        <f>IFERROR(VLOOKUP($K547,Abr!$H$5:$R$791,10,FALSE),0)  + IFERROR(VLOOKUP($K547,Abr!$H$5:$R$791,11,FALSE),0)</f>
        <v>0</v>
      </c>
      <c r="R547" s="171">
        <f>IFERROR(VLOOKUP($K547,May!$H$5:$R$791,10,FALSE),0)  + IFERROR(VLOOKUP($K547,May!$H$5:$R$791,11,FALSE),0)</f>
        <v>0</v>
      </c>
      <c r="S547" s="171">
        <f>IFERROR(VLOOKUP($K547,Jun!$H$5:$R$791,10,FALSE),0)  + IFERROR(VLOOKUP($K547,Jun!$H$5:$R$791,11,FALSE),0)</f>
        <v>0</v>
      </c>
      <c r="T547" s="171">
        <f>IFERROR(VLOOKUP($K547,Jul!$H$5:$R$791,10,FALSE),0)  + IFERROR(VLOOKUP($K547,Jul!$H$5:$R$791,11,FALSE),0)</f>
        <v>0</v>
      </c>
      <c r="U547" s="171">
        <f>IFERROR(VLOOKUP($K547,Ago!$H$5:$R$791,10,FALSE),0)  + IFERROR(VLOOKUP($K547,Ago!$H$5:$R$791,11,FALSE),0)</f>
        <v>0</v>
      </c>
      <c r="V547" s="171">
        <f>IFERROR(VLOOKUP($K547,Set!$H$5:$R$791,10,FALSE),0)  + IFERROR(VLOOKUP($K547,Set!$H$5:$R$791,11,FALSE),0)</f>
        <v>0</v>
      </c>
      <c r="W547" s="171">
        <f>IFERROR(VLOOKUP($K547,Oct!$H$5:$R$791,10,FALSE),0)  + IFERROR(VLOOKUP($K547,Oct!$H$5:$R$791,11,FALSE),0)</f>
        <v>0</v>
      </c>
      <c r="X547" s="171">
        <f>IFERROR(VLOOKUP($K547,Nov!$H$5:$R$791,10,FALSE),0)  + IFERROR(VLOOKUP($K547,Nov!$H$5:$R$791,11,FALSE),0)</f>
        <v>0</v>
      </c>
      <c r="Y547" s="171">
        <f>IFERROR(VLOOKUP($K547,Dic!$H$5:$R$791,10,FALSE),0)  + IFERROR(VLOOKUP($K547,Dic!$H$5:$R$791,11,FALSE),0)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IFERROR(VLOOKUP($K548,Metas!$D$4:$V$477,19,FALSE),0)</f>
        <v>0</v>
      </c>
      <c r="N548" s="171">
        <f>IFERROR(VLOOKUP($K548,Ene!$H$5:$R$791,10,FALSE),0)  + IFERROR(VLOOKUP($K548,Ene!$H$5:$R$791,11,FALSE),0)</f>
        <v>0</v>
      </c>
      <c r="O548" s="171">
        <f>IFERROR(VLOOKUP($K548,Feb!$H$5:$R$791,10,FALSE),0)  + IFERROR(VLOOKUP($K548,Feb!$H$5:$R$791,11,FALSE),0)</f>
        <v>0</v>
      </c>
      <c r="P548" s="171">
        <f>IFERROR(VLOOKUP($K548,Mar!$H$5:$R$791,10,FALSE),0)  + IFERROR(VLOOKUP($K548,Mar!$H$5:$R$791,11,FALSE),0)</f>
        <v>0</v>
      </c>
      <c r="Q548" s="171">
        <f>IFERROR(VLOOKUP($K548,Abr!$H$5:$R$791,10,FALSE),0)  + IFERROR(VLOOKUP($K548,Abr!$H$5:$R$791,11,FALSE),0)</f>
        <v>0</v>
      </c>
      <c r="R548" s="171">
        <f>IFERROR(VLOOKUP($K548,May!$H$5:$R$791,10,FALSE),0)  + IFERROR(VLOOKUP($K548,May!$H$5:$R$791,11,FALSE),0)</f>
        <v>0</v>
      </c>
      <c r="S548" s="171">
        <f>IFERROR(VLOOKUP($K548,Jun!$H$5:$R$791,10,FALSE),0)  + IFERROR(VLOOKUP($K548,Jun!$H$5:$R$791,11,FALSE),0)</f>
        <v>0</v>
      </c>
      <c r="T548" s="171">
        <f>IFERROR(VLOOKUP($K548,Jul!$H$5:$R$791,10,FALSE),0)  + IFERROR(VLOOKUP($K548,Jul!$H$5:$R$791,11,FALSE),0)</f>
        <v>0</v>
      </c>
      <c r="U548" s="171">
        <f>IFERROR(VLOOKUP($K548,Ago!$H$5:$R$791,10,FALSE),0)  + IFERROR(VLOOKUP($K548,Ago!$H$5:$R$791,11,FALSE),0)</f>
        <v>0</v>
      </c>
      <c r="V548" s="171">
        <f>IFERROR(VLOOKUP($K548,Set!$H$5:$R$791,10,FALSE),0)  + IFERROR(VLOOKUP($K548,Set!$H$5:$R$791,11,FALSE),0)</f>
        <v>0</v>
      </c>
      <c r="W548" s="171">
        <f>IFERROR(VLOOKUP($K548,Oct!$H$5:$R$791,10,FALSE),0)  + IFERROR(VLOOKUP($K548,Oct!$H$5:$R$791,11,FALSE),0)</f>
        <v>0</v>
      </c>
      <c r="X548" s="171">
        <f>IFERROR(VLOOKUP($K548,Nov!$H$5:$R$791,10,FALSE),0)  + IFERROR(VLOOKUP($K548,Nov!$H$5:$R$791,11,FALSE),0)</f>
        <v>0</v>
      </c>
      <c r="Y548" s="171">
        <f>IFERROR(VLOOKUP($K548,Dic!$H$5:$R$791,10,FALSE),0)  + IFERROR(VLOOKUP($K548,Dic!$H$5:$R$791,11,FALSE),0)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IFERROR(VLOOKUP($K549,Metas!$D$4:$V$477,19,FALSE),0)</f>
        <v>0</v>
      </c>
      <c r="N549" s="171">
        <f>IFERROR(VLOOKUP($K549,Ene!$H$5:$R$791,10,FALSE),0)  + IFERROR(VLOOKUP($K549,Ene!$H$5:$R$791,11,FALSE),0)</f>
        <v>0</v>
      </c>
      <c r="O549" s="171">
        <f>IFERROR(VLOOKUP($K549,Feb!$H$5:$R$791,10,FALSE),0)  + IFERROR(VLOOKUP($K549,Feb!$H$5:$R$791,11,FALSE),0)</f>
        <v>0</v>
      </c>
      <c r="P549" s="171">
        <f>IFERROR(VLOOKUP($K549,Mar!$H$5:$R$791,10,FALSE),0)  + IFERROR(VLOOKUP($K549,Mar!$H$5:$R$791,11,FALSE),0)</f>
        <v>0</v>
      </c>
      <c r="Q549" s="171">
        <f>IFERROR(VLOOKUP($K549,Abr!$H$5:$R$791,10,FALSE),0)  + IFERROR(VLOOKUP($K549,Abr!$H$5:$R$791,11,FALSE),0)</f>
        <v>0</v>
      </c>
      <c r="R549" s="171">
        <f>IFERROR(VLOOKUP($K549,May!$H$5:$R$791,10,FALSE),0)  + IFERROR(VLOOKUP($K549,May!$H$5:$R$791,11,FALSE),0)</f>
        <v>0</v>
      </c>
      <c r="S549" s="171">
        <f>IFERROR(VLOOKUP($K549,Jun!$H$5:$R$791,10,FALSE),0)  + IFERROR(VLOOKUP($K549,Jun!$H$5:$R$791,11,FALSE),0)</f>
        <v>0</v>
      </c>
      <c r="T549" s="171">
        <f>IFERROR(VLOOKUP($K549,Jul!$H$5:$R$791,10,FALSE),0)  + IFERROR(VLOOKUP($K549,Jul!$H$5:$R$791,11,FALSE),0)</f>
        <v>0</v>
      </c>
      <c r="U549" s="171">
        <f>IFERROR(VLOOKUP($K549,Ago!$H$5:$R$791,10,FALSE),0)  + IFERROR(VLOOKUP($K549,Ago!$H$5:$R$791,11,FALSE),0)</f>
        <v>0</v>
      </c>
      <c r="V549" s="171">
        <f>IFERROR(VLOOKUP($K549,Set!$H$5:$R$791,10,FALSE),0)  + IFERROR(VLOOKUP($K549,Set!$H$5:$R$791,11,FALSE),0)</f>
        <v>0</v>
      </c>
      <c r="W549" s="171">
        <f>IFERROR(VLOOKUP($K549,Oct!$H$5:$R$791,10,FALSE),0)  + IFERROR(VLOOKUP($K549,Oct!$H$5:$R$791,11,FALSE),0)</f>
        <v>0</v>
      </c>
      <c r="X549" s="171">
        <f>IFERROR(VLOOKUP($K549,Nov!$H$5:$R$791,10,FALSE),0)  + IFERROR(VLOOKUP($K549,Nov!$H$5:$R$791,11,FALSE),0)</f>
        <v>0</v>
      </c>
      <c r="Y549" s="171">
        <f>IFERROR(VLOOKUP($K549,Dic!$H$5:$R$791,10,FALSE),0)  + IFERROR(VLOOKUP($K549,Dic!$H$5:$R$791,11,FALSE),0)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IFERROR(VLOOKUP($K550,Metas!$D$4:$V$477,19,FALSE),0)</f>
        <v>0</v>
      </c>
      <c r="N550" s="171">
        <f>IFERROR(VLOOKUP($K550,Ene!$H$5:$R$791,10,FALSE),0)  + IFERROR(VLOOKUP($K550,Ene!$H$5:$R$791,11,FALSE),0)</f>
        <v>0</v>
      </c>
      <c r="O550" s="171">
        <f>IFERROR(VLOOKUP($K550,Feb!$H$5:$R$791,10,FALSE),0)  + IFERROR(VLOOKUP($K550,Feb!$H$5:$R$791,11,FALSE),0)</f>
        <v>0</v>
      </c>
      <c r="P550" s="171">
        <f>IFERROR(VLOOKUP($K550,Mar!$H$5:$R$791,10,FALSE),0)  + IFERROR(VLOOKUP($K550,Mar!$H$5:$R$791,11,FALSE),0)</f>
        <v>0</v>
      </c>
      <c r="Q550" s="171">
        <f>IFERROR(VLOOKUP($K550,Abr!$H$5:$R$791,10,FALSE),0)  + IFERROR(VLOOKUP($K550,Abr!$H$5:$R$791,11,FALSE),0)</f>
        <v>0</v>
      </c>
      <c r="R550" s="171">
        <f>IFERROR(VLOOKUP($K550,May!$H$5:$R$791,10,FALSE),0)  + IFERROR(VLOOKUP($K550,May!$H$5:$R$791,11,FALSE),0)</f>
        <v>0</v>
      </c>
      <c r="S550" s="171">
        <f>IFERROR(VLOOKUP($K550,Jun!$H$5:$R$791,10,FALSE),0)  + IFERROR(VLOOKUP($K550,Jun!$H$5:$R$791,11,FALSE),0)</f>
        <v>0</v>
      </c>
      <c r="T550" s="171">
        <f>IFERROR(VLOOKUP($K550,Jul!$H$5:$R$791,10,FALSE),0)  + IFERROR(VLOOKUP($K550,Jul!$H$5:$R$791,11,FALSE),0)</f>
        <v>0</v>
      </c>
      <c r="U550" s="171">
        <f>IFERROR(VLOOKUP($K550,Ago!$H$5:$R$791,10,FALSE),0)  + IFERROR(VLOOKUP($K550,Ago!$H$5:$R$791,11,FALSE),0)</f>
        <v>0</v>
      </c>
      <c r="V550" s="171">
        <f>IFERROR(VLOOKUP($K550,Set!$H$5:$R$791,10,FALSE),0)  + IFERROR(VLOOKUP($K550,Set!$H$5:$R$791,11,FALSE),0)</f>
        <v>0</v>
      </c>
      <c r="W550" s="171">
        <f>IFERROR(VLOOKUP($K550,Oct!$H$5:$R$791,10,FALSE),0)  + IFERROR(VLOOKUP($K550,Oct!$H$5:$R$791,11,FALSE),0)</f>
        <v>0</v>
      </c>
      <c r="X550" s="171">
        <f>IFERROR(VLOOKUP($K550,Nov!$H$5:$R$791,10,FALSE),0)  + IFERROR(VLOOKUP($K550,Nov!$H$5:$R$791,11,FALSE),0)</f>
        <v>0</v>
      </c>
      <c r="Y550" s="171">
        <f>IFERROR(VLOOKUP($K550,Dic!$H$5:$R$791,10,FALSE),0)  + IFERROR(VLOOKUP($K550,Dic!$H$5:$R$791,11,FALSE),0)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IFERROR(VLOOKUP($K551,Metas!$D$4:$V$477,19,FALSE),0)</f>
        <v>0</v>
      </c>
      <c r="N551" s="171">
        <f>IFERROR(VLOOKUP($K551,Ene!$H$5:$R$791,10,FALSE),0)  + IFERROR(VLOOKUP($K551,Ene!$H$5:$R$791,11,FALSE),0)</f>
        <v>0</v>
      </c>
      <c r="O551" s="171">
        <f>IFERROR(VLOOKUP($K551,Feb!$H$5:$R$791,10,FALSE),0)  + IFERROR(VLOOKUP($K551,Feb!$H$5:$R$791,11,FALSE),0)</f>
        <v>0</v>
      </c>
      <c r="P551" s="171">
        <f>IFERROR(VLOOKUP($K551,Mar!$H$5:$R$791,10,FALSE),0)  + IFERROR(VLOOKUP($K551,Mar!$H$5:$R$791,11,FALSE),0)</f>
        <v>0</v>
      </c>
      <c r="Q551" s="171">
        <f>IFERROR(VLOOKUP($K551,Abr!$H$5:$R$791,10,FALSE),0)  + IFERROR(VLOOKUP($K551,Abr!$H$5:$R$791,11,FALSE),0)</f>
        <v>0</v>
      </c>
      <c r="R551" s="171">
        <f>IFERROR(VLOOKUP($K551,May!$H$5:$R$791,10,FALSE),0)  + IFERROR(VLOOKUP($K551,May!$H$5:$R$791,11,FALSE),0)</f>
        <v>0</v>
      </c>
      <c r="S551" s="171">
        <f>IFERROR(VLOOKUP($K551,Jun!$H$5:$R$791,10,FALSE),0)  + IFERROR(VLOOKUP($K551,Jun!$H$5:$R$791,11,FALSE),0)</f>
        <v>0</v>
      </c>
      <c r="T551" s="171">
        <f>IFERROR(VLOOKUP($K551,Jul!$H$5:$R$791,10,FALSE),0)  + IFERROR(VLOOKUP($K551,Jul!$H$5:$R$791,11,FALSE),0)</f>
        <v>0</v>
      </c>
      <c r="U551" s="171">
        <f>IFERROR(VLOOKUP($K551,Ago!$H$5:$R$791,10,FALSE),0)  + IFERROR(VLOOKUP($K551,Ago!$H$5:$R$791,11,FALSE),0)</f>
        <v>0</v>
      </c>
      <c r="V551" s="171">
        <f>IFERROR(VLOOKUP($K551,Set!$H$5:$R$791,10,FALSE),0)  + IFERROR(VLOOKUP($K551,Set!$H$5:$R$791,11,FALSE),0)</f>
        <v>0</v>
      </c>
      <c r="W551" s="171">
        <f>IFERROR(VLOOKUP($K551,Oct!$H$5:$R$791,10,FALSE),0)  + IFERROR(VLOOKUP($K551,Oct!$H$5:$R$791,11,FALSE),0)</f>
        <v>0</v>
      </c>
      <c r="X551" s="171">
        <f>IFERROR(VLOOKUP($K551,Nov!$H$5:$R$791,10,FALSE),0)  + IFERROR(VLOOKUP($K551,Nov!$H$5:$R$791,11,FALSE),0)</f>
        <v>0</v>
      </c>
      <c r="Y551" s="171">
        <f>IFERROR(VLOOKUP($K551,Dic!$H$5:$R$791,10,FALSE),0)  + IFERROR(VLOOKUP($K551,Dic!$H$5:$R$791,11,FALSE),0)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IFERROR(VLOOKUP($K552,Metas!$D$4:$V$477,19,FALSE),0)</f>
        <v>0</v>
      </c>
      <c r="N552" s="171">
        <f>IFERROR(VLOOKUP($K552,Ene!$H$5:$R$791,10,FALSE),0)  + IFERROR(VLOOKUP($K552,Ene!$H$5:$R$791,11,FALSE),0)</f>
        <v>0</v>
      </c>
      <c r="O552" s="171">
        <f>IFERROR(VLOOKUP($K552,Feb!$H$5:$R$791,10,FALSE),0)  + IFERROR(VLOOKUP($K552,Feb!$H$5:$R$791,11,FALSE),0)</f>
        <v>0</v>
      </c>
      <c r="P552" s="171">
        <f>IFERROR(VLOOKUP($K552,Mar!$H$5:$R$791,10,FALSE),0)  + IFERROR(VLOOKUP($K552,Mar!$H$5:$R$791,11,FALSE),0)</f>
        <v>0</v>
      </c>
      <c r="Q552" s="171">
        <f>IFERROR(VLOOKUP($K552,Abr!$H$5:$R$791,10,FALSE),0)  + IFERROR(VLOOKUP($K552,Abr!$H$5:$R$791,11,FALSE),0)</f>
        <v>0</v>
      </c>
      <c r="R552" s="171">
        <f>IFERROR(VLOOKUP($K552,May!$H$5:$R$791,10,FALSE),0)  + IFERROR(VLOOKUP($K552,May!$H$5:$R$791,11,FALSE),0)</f>
        <v>0</v>
      </c>
      <c r="S552" s="171">
        <f>IFERROR(VLOOKUP($K552,Jun!$H$5:$R$791,10,FALSE),0)  + IFERROR(VLOOKUP($K552,Jun!$H$5:$R$791,11,FALSE),0)</f>
        <v>0</v>
      </c>
      <c r="T552" s="171">
        <f>IFERROR(VLOOKUP($K552,Jul!$H$5:$R$791,10,FALSE),0)  + IFERROR(VLOOKUP($K552,Jul!$H$5:$R$791,11,FALSE),0)</f>
        <v>0</v>
      </c>
      <c r="U552" s="171">
        <f>IFERROR(VLOOKUP($K552,Ago!$H$5:$R$791,10,FALSE),0)  + IFERROR(VLOOKUP($K552,Ago!$H$5:$R$791,11,FALSE),0)</f>
        <v>0</v>
      </c>
      <c r="V552" s="171">
        <f>IFERROR(VLOOKUP($K552,Set!$H$5:$R$791,10,FALSE),0)  + IFERROR(VLOOKUP($K552,Set!$H$5:$R$791,11,FALSE),0)</f>
        <v>0</v>
      </c>
      <c r="W552" s="171">
        <f>IFERROR(VLOOKUP($K552,Oct!$H$5:$R$791,10,FALSE),0)  + IFERROR(VLOOKUP($K552,Oct!$H$5:$R$791,11,FALSE),0)</f>
        <v>0</v>
      </c>
      <c r="X552" s="171">
        <f>IFERROR(VLOOKUP($K552,Nov!$H$5:$R$791,10,FALSE),0)  + IFERROR(VLOOKUP($K552,Nov!$H$5:$R$791,11,FALSE),0)</f>
        <v>0</v>
      </c>
      <c r="Y552" s="171">
        <f>IFERROR(VLOOKUP($K552,Dic!$H$5:$R$791,10,FALSE),0)  + IFERROR(VLOOKUP($K552,Dic!$H$5:$R$791,11,FALSE),0)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IFERROR(VLOOKUP($K553,Metas!$D$4:$V$477,19,FALSE),0)</f>
        <v>0</v>
      </c>
      <c r="N553" s="171">
        <f>IFERROR(VLOOKUP($K553,Ene!$H$5:$R$791,10,FALSE),0)  + IFERROR(VLOOKUP($K553,Ene!$H$5:$R$791,11,FALSE),0)</f>
        <v>0</v>
      </c>
      <c r="O553" s="171">
        <f>IFERROR(VLOOKUP($K553,Feb!$H$5:$R$791,10,FALSE),0)  + IFERROR(VLOOKUP($K553,Feb!$H$5:$R$791,11,FALSE),0)</f>
        <v>0</v>
      </c>
      <c r="P553" s="171">
        <f>IFERROR(VLOOKUP($K553,Mar!$H$5:$R$791,10,FALSE),0)  + IFERROR(VLOOKUP($K553,Mar!$H$5:$R$791,11,FALSE),0)</f>
        <v>0</v>
      </c>
      <c r="Q553" s="171">
        <f>IFERROR(VLOOKUP($K553,Abr!$H$5:$R$791,10,FALSE),0)  + IFERROR(VLOOKUP($K553,Abr!$H$5:$R$791,11,FALSE),0)</f>
        <v>0</v>
      </c>
      <c r="R553" s="171">
        <f>IFERROR(VLOOKUP($K553,May!$H$5:$R$791,10,FALSE),0)  + IFERROR(VLOOKUP($K553,May!$H$5:$R$791,11,FALSE),0)</f>
        <v>0</v>
      </c>
      <c r="S553" s="171">
        <f>IFERROR(VLOOKUP($K553,Jun!$H$5:$R$791,10,FALSE),0)  + IFERROR(VLOOKUP($K553,Jun!$H$5:$R$791,11,FALSE),0)</f>
        <v>0</v>
      </c>
      <c r="T553" s="171">
        <f>IFERROR(VLOOKUP($K553,Jul!$H$5:$R$791,10,FALSE),0)  + IFERROR(VLOOKUP($K553,Jul!$H$5:$R$791,11,FALSE),0)</f>
        <v>0</v>
      </c>
      <c r="U553" s="171">
        <f>IFERROR(VLOOKUP($K553,Ago!$H$5:$R$791,10,FALSE),0)  + IFERROR(VLOOKUP($K553,Ago!$H$5:$R$791,11,FALSE),0)</f>
        <v>0</v>
      </c>
      <c r="V553" s="171">
        <f>IFERROR(VLOOKUP($K553,Set!$H$5:$R$791,10,FALSE),0)  + IFERROR(VLOOKUP($K553,Set!$H$5:$R$791,11,FALSE),0)</f>
        <v>0</v>
      </c>
      <c r="W553" s="171">
        <f>IFERROR(VLOOKUP($K553,Oct!$H$5:$R$791,10,FALSE),0)  + IFERROR(VLOOKUP($K553,Oct!$H$5:$R$791,11,FALSE),0)</f>
        <v>0</v>
      </c>
      <c r="X553" s="171">
        <f>IFERROR(VLOOKUP($K553,Nov!$H$5:$R$791,10,FALSE),0)  + IFERROR(VLOOKUP($K553,Nov!$H$5:$R$791,11,FALSE),0)</f>
        <v>0</v>
      </c>
      <c r="Y553" s="171">
        <f>IFERROR(VLOOKUP($K553,Dic!$H$5:$R$791,10,FALSE),0)  + IFERROR(VLOOKUP($K553,Dic!$H$5:$R$791,11,FALSE),0)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IFERROR(VLOOKUP($K554,Metas!$D$4:$V$477,19,FALSE),0)</f>
        <v>0</v>
      </c>
      <c r="N554" s="171">
        <f>IFERROR(VLOOKUP($K554,Ene!$H$5:$R$791,10,FALSE),0)  + IFERROR(VLOOKUP($K554,Ene!$H$5:$R$791,11,FALSE),0)</f>
        <v>0</v>
      </c>
      <c r="O554" s="171">
        <f>IFERROR(VLOOKUP($K554,Feb!$H$5:$R$791,10,FALSE),0)  + IFERROR(VLOOKUP($K554,Feb!$H$5:$R$791,11,FALSE),0)</f>
        <v>0</v>
      </c>
      <c r="P554" s="171">
        <f>IFERROR(VLOOKUP($K554,Mar!$H$5:$R$791,10,FALSE),0)  + IFERROR(VLOOKUP($K554,Mar!$H$5:$R$791,11,FALSE),0)</f>
        <v>0</v>
      </c>
      <c r="Q554" s="171">
        <f>IFERROR(VLOOKUP($K554,Abr!$H$5:$R$791,10,FALSE),0)  + IFERROR(VLOOKUP($K554,Abr!$H$5:$R$791,11,FALSE),0)</f>
        <v>0</v>
      </c>
      <c r="R554" s="171">
        <f>IFERROR(VLOOKUP($K554,May!$H$5:$R$791,10,FALSE),0)  + IFERROR(VLOOKUP($K554,May!$H$5:$R$791,11,FALSE),0)</f>
        <v>0</v>
      </c>
      <c r="S554" s="171">
        <f>IFERROR(VLOOKUP($K554,Jun!$H$5:$R$791,10,FALSE),0)  + IFERROR(VLOOKUP($K554,Jun!$H$5:$R$791,11,FALSE),0)</f>
        <v>0</v>
      </c>
      <c r="T554" s="171">
        <f>IFERROR(VLOOKUP($K554,Jul!$H$5:$R$791,10,FALSE),0)  + IFERROR(VLOOKUP($K554,Jul!$H$5:$R$791,11,FALSE),0)</f>
        <v>0</v>
      </c>
      <c r="U554" s="171">
        <f>IFERROR(VLOOKUP($K554,Ago!$H$5:$R$791,10,FALSE),0)  + IFERROR(VLOOKUP($K554,Ago!$H$5:$R$791,11,FALSE),0)</f>
        <v>0</v>
      </c>
      <c r="V554" s="171">
        <f>IFERROR(VLOOKUP($K554,Set!$H$5:$R$791,10,FALSE),0)  + IFERROR(VLOOKUP($K554,Set!$H$5:$R$791,11,FALSE),0)</f>
        <v>0</v>
      </c>
      <c r="W554" s="171">
        <f>IFERROR(VLOOKUP($K554,Oct!$H$5:$R$791,10,FALSE),0)  + IFERROR(VLOOKUP($K554,Oct!$H$5:$R$791,11,FALSE),0)</f>
        <v>0</v>
      </c>
      <c r="X554" s="171">
        <f>IFERROR(VLOOKUP($K554,Nov!$H$5:$R$791,10,FALSE),0)  + IFERROR(VLOOKUP($K554,Nov!$H$5:$R$791,11,FALSE),0)</f>
        <v>0</v>
      </c>
      <c r="Y554" s="171">
        <f>IFERROR(VLOOKUP($K554,Dic!$H$5:$R$791,10,FALSE),0)  + IFERROR(VLOOKUP($K554,Dic!$H$5:$R$791,11,FALSE),0)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IFERROR(VLOOKUP($K555,Metas!$D$4:$V$477,19,FALSE),0)</f>
        <v>0</v>
      </c>
      <c r="N555" s="171">
        <f>IFERROR(VLOOKUP($K555,Ene!$H$5:$R$791,10,FALSE),0)  + IFERROR(VLOOKUP($K555,Ene!$H$5:$R$791,11,FALSE),0)</f>
        <v>37</v>
      </c>
      <c r="O555" s="171">
        <f>IFERROR(VLOOKUP($K555,Feb!$H$5:$R$791,10,FALSE),0)  + IFERROR(VLOOKUP($K555,Feb!$H$5:$R$791,11,FALSE),0)</f>
        <v>37</v>
      </c>
      <c r="P555" s="171">
        <f>IFERROR(VLOOKUP($K555,Mar!$H$5:$R$791,10,FALSE),0)  + IFERROR(VLOOKUP($K555,Mar!$H$5:$R$791,11,FALSE),0)</f>
        <v>41</v>
      </c>
      <c r="Q555" s="171">
        <f>IFERROR(VLOOKUP($K555,Abr!$H$5:$R$791,10,FALSE),0)  + IFERROR(VLOOKUP($K555,Abr!$H$5:$R$791,11,FALSE),0)</f>
        <v>7</v>
      </c>
      <c r="R555" s="171">
        <f>IFERROR(VLOOKUP($K555,May!$H$5:$R$791,10,FALSE),0)  + IFERROR(VLOOKUP($K555,May!$H$5:$R$791,11,FALSE),0)</f>
        <v>0</v>
      </c>
      <c r="S555" s="171">
        <f>IFERROR(VLOOKUP($K555,Jun!$H$5:$R$791,10,FALSE),0)  + IFERROR(VLOOKUP($K555,Jun!$H$5:$R$791,11,FALSE),0)</f>
        <v>0</v>
      </c>
      <c r="T555" s="171">
        <f>IFERROR(VLOOKUP($K555,Jul!$H$5:$R$791,10,FALSE),0)  + IFERROR(VLOOKUP($K555,Jul!$H$5:$R$791,11,FALSE),0)</f>
        <v>0</v>
      </c>
      <c r="U555" s="171">
        <f>IFERROR(VLOOKUP($K555,Ago!$H$5:$R$791,10,FALSE),0)  + IFERROR(VLOOKUP($K555,Ago!$H$5:$R$791,11,FALSE),0)</f>
        <v>0</v>
      </c>
      <c r="V555" s="171">
        <f>IFERROR(VLOOKUP($K555,Set!$H$5:$R$791,10,FALSE),0)  + IFERROR(VLOOKUP($K555,Set!$H$5:$R$791,11,FALSE),0)</f>
        <v>0</v>
      </c>
      <c r="W555" s="171">
        <f>IFERROR(VLOOKUP($K555,Oct!$H$5:$R$791,10,FALSE),0)  + IFERROR(VLOOKUP($K555,Oct!$H$5:$R$791,11,FALSE),0)</f>
        <v>0</v>
      </c>
      <c r="X555" s="171">
        <f>IFERROR(VLOOKUP($K555,Nov!$H$5:$R$791,10,FALSE),0)  + IFERROR(VLOOKUP($K555,Nov!$H$5:$R$791,11,FALSE),0)</f>
        <v>0</v>
      </c>
      <c r="Y555" s="171">
        <f>IFERROR(VLOOKUP($K555,Dic!$H$5:$R$791,10,FALSE),0)  + IFERROR(VLOOKUP($K555,Dic!$H$5:$R$791,11,FALSE),0)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IFERROR(VLOOKUP($K556,Metas!$D$4:$V$477,19,FALSE),0)</f>
        <v>0</v>
      </c>
      <c r="N556" s="171">
        <f>IFERROR(VLOOKUP($K556,Ene!$H$5:$R$791,10,FALSE),0)  + IFERROR(VLOOKUP($K556,Ene!$H$5:$R$791,11,FALSE),0)</f>
        <v>0</v>
      </c>
      <c r="O556" s="171">
        <f>IFERROR(VLOOKUP($K556,Feb!$H$5:$R$791,10,FALSE),0)  + IFERROR(VLOOKUP($K556,Feb!$H$5:$R$791,11,FALSE),0)</f>
        <v>0</v>
      </c>
      <c r="P556" s="171">
        <f>IFERROR(VLOOKUP($K556,Mar!$H$5:$R$791,10,FALSE),0)  + IFERROR(VLOOKUP($K556,Mar!$H$5:$R$791,11,FALSE),0)</f>
        <v>0</v>
      </c>
      <c r="Q556" s="171">
        <f>IFERROR(VLOOKUP($K556,Abr!$H$5:$R$791,10,FALSE),0)  + IFERROR(VLOOKUP($K556,Abr!$H$5:$R$791,11,FALSE),0)</f>
        <v>0</v>
      </c>
      <c r="R556" s="171">
        <f>IFERROR(VLOOKUP($K556,May!$H$5:$R$791,10,FALSE),0)  + IFERROR(VLOOKUP($K556,May!$H$5:$R$791,11,FALSE),0)</f>
        <v>0</v>
      </c>
      <c r="S556" s="171">
        <f>IFERROR(VLOOKUP($K556,Jun!$H$5:$R$791,10,FALSE),0)  + IFERROR(VLOOKUP($K556,Jun!$H$5:$R$791,11,FALSE),0)</f>
        <v>0</v>
      </c>
      <c r="T556" s="171">
        <f>IFERROR(VLOOKUP($K556,Jul!$H$5:$R$791,10,FALSE),0)  + IFERROR(VLOOKUP($K556,Jul!$H$5:$R$791,11,FALSE),0)</f>
        <v>0</v>
      </c>
      <c r="U556" s="171">
        <f>IFERROR(VLOOKUP($K556,Ago!$H$5:$R$791,10,FALSE),0)  + IFERROR(VLOOKUP($K556,Ago!$H$5:$R$791,11,FALSE),0)</f>
        <v>0</v>
      </c>
      <c r="V556" s="171">
        <f>IFERROR(VLOOKUP($K556,Set!$H$5:$R$791,10,FALSE),0)  + IFERROR(VLOOKUP($K556,Set!$H$5:$R$791,11,FALSE),0)</f>
        <v>0</v>
      </c>
      <c r="W556" s="171">
        <f>IFERROR(VLOOKUP($K556,Oct!$H$5:$R$791,10,FALSE),0)  + IFERROR(VLOOKUP($K556,Oct!$H$5:$R$791,11,FALSE),0)</f>
        <v>0</v>
      </c>
      <c r="X556" s="171">
        <f>IFERROR(VLOOKUP($K556,Nov!$H$5:$R$791,10,FALSE),0)  + IFERROR(VLOOKUP($K556,Nov!$H$5:$R$791,11,FALSE),0)</f>
        <v>0</v>
      </c>
      <c r="Y556" s="171">
        <f>IFERROR(VLOOKUP($K556,Dic!$H$5:$R$791,10,FALSE),0)  + IFERROR(VLOOKUP($K556,Dic!$H$5:$R$791,11,FALSE),0)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IFERROR(VLOOKUP($K557,Metas!$D$4:$V$477,19,FALSE),0)</f>
        <v>77</v>
      </c>
      <c r="N557" s="171">
        <f>IFERROR(VLOOKUP($K557,Ene!$H$5:$R$791,10,FALSE),0)  + IFERROR(VLOOKUP($K557,Ene!$H$5:$R$791,11,FALSE),0)</f>
        <v>0</v>
      </c>
      <c r="O557" s="171">
        <f>IFERROR(VLOOKUP($K557,Feb!$H$5:$R$791,10,FALSE),0)  + IFERROR(VLOOKUP($K557,Feb!$H$5:$R$791,11,FALSE),0)</f>
        <v>1</v>
      </c>
      <c r="P557" s="171">
        <f>IFERROR(VLOOKUP($K557,Mar!$H$5:$R$791,10,FALSE),0)  + IFERROR(VLOOKUP($K557,Mar!$H$5:$R$791,11,FALSE),0)</f>
        <v>1</v>
      </c>
      <c r="Q557" s="171">
        <f>IFERROR(VLOOKUP($K557,Abr!$H$5:$R$791,10,FALSE),0)  + IFERROR(VLOOKUP($K557,Abr!$H$5:$R$791,11,FALSE),0)</f>
        <v>0</v>
      </c>
      <c r="R557" s="171">
        <f>IFERROR(VLOOKUP($K557,May!$H$5:$R$791,10,FALSE),0)  + IFERROR(VLOOKUP($K557,May!$H$5:$R$791,11,FALSE),0)</f>
        <v>0</v>
      </c>
      <c r="S557" s="171">
        <f>IFERROR(VLOOKUP($K557,Jun!$H$5:$R$791,10,FALSE),0)  + IFERROR(VLOOKUP($K557,Jun!$H$5:$R$791,11,FALSE),0)</f>
        <v>0</v>
      </c>
      <c r="T557" s="171">
        <f>IFERROR(VLOOKUP($K557,Jul!$H$5:$R$791,10,FALSE),0)  + IFERROR(VLOOKUP($K557,Jul!$H$5:$R$791,11,FALSE),0)</f>
        <v>0</v>
      </c>
      <c r="U557" s="171">
        <f>IFERROR(VLOOKUP($K557,Ago!$H$5:$R$791,10,FALSE),0)  + IFERROR(VLOOKUP($K557,Ago!$H$5:$R$791,11,FALSE),0)</f>
        <v>0</v>
      </c>
      <c r="V557" s="171">
        <f>IFERROR(VLOOKUP($K557,Set!$H$5:$R$791,10,FALSE),0)  + IFERROR(VLOOKUP($K557,Set!$H$5:$R$791,11,FALSE),0)</f>
        <v>0</v>
      </c>
      <c r="W557" s="171">
        <f>IFERROR(VLOOKUP($K557,Oct!$H$5:$R$791,10,FALSE),0)  + IFERROR(VLOOKUP($K557,Oct!$H$5:$R$791,11,FALSE),0)</f>
        <v>0</v>
      </c>
      <c r="X557" s="171">
        <f>IFERROR(VLOOKUP($K557,Nov!$H$5:$R$791,10,FALSE),0)  + IFERROR(VLOOKUP($K557,Nov!$H$5:$R$791,11,FALSE),0)</f>
        <v>0</v>
      </c>
      <c r="Y557" s="171">
        <f>IFERROR(VLOOKUP($K557,Dic!$H$5:$R$791,10,FALSE),0)  + IFERROR(VLOOKUP($K557,Dic!$H$5:$R$791,11,FALSE),0)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IFERROR(VLOOKUP($K558,Metas!$D$4:$V$477,19,FALSE),0)</f>
        <v>0</v>
      </c>
      <c r="N558" s="171">
        <f>IFERROR(VLOOKUP($K558,Ene!$H$5:$R$791,10,FALSE),0)  + IFERROR(VLOOKUP($K558,Ene!$H$5:$R$791,11,FALSE),0)</f>
        <v>0</v>
      </c>
      <c r="O558" s="171">
        <f>IFERROR(VLOOKUP($K558,Feb!$H$5:$R$791,10,FALSE),0)  + IFERROR(VLOOKUP($K558,Feb!$H$5:$R$791,11,FALSE),0)</f>
        <v>0</v>
      </c>
      <c r="P558" s="171">
        <f>IFERROR(VLOOKUP($K558,Mar!$H$5:$R$791,10,FALSE),0)  + IFERROR(VLOOKUP($K558,Mar!$H$5:$R$791,11,FALSE),0)</f>
        <v>0</v>
      </c>
      <c r="Q558" s="171">
        <f>IFERROR(VLOOKUP($K558,Abr!$H$5:$R$791,10,FALSE),0)  + IFERROR(VLOOKUP($K558,Abr!$H$5:$R$791,11,FALSE),0)</f>
        <v>0</v>
      </c>
      <c r="R558" s="171">
        <f>IFERROR(VLOOKUP($K558,May!$H$5:$R$791,10,FALSE),0)  + IFERROR(VLOOKUP($K558,May!$H$5:$R$791,11,FALSE),0)</f>
        <v>0</v>
      </c>
      <c r="S558" s="171">
        <f>IFERROR(VLOOKUP($K558,Jun!$H$5:$R$791,10,FALSE),0)  + IFERROR(VLOOKUP($K558,Jun!$H$5:$R$791,11,FALSE),0)</f>
        <v>0</v>
      </c>
      <c r="T558" s="171">
        <f>IFERROR(VLOOKUP($K558,Jul!$H$5:$R$791,10,FALSE),0)  + IFERROR(VLOOKUP($K558,Jul!$H$5:$R$791,11,FALSE),0)</f>
        <v>0</v>
      </c>
      <c r="U558" s="171">
        <f>IFERROR(VLOOKUP($K558,Ago!$H$5:$R$791,10,FALSE),0)  + IFERROR(VLOOKUP($K558,Ago!$H$5:$R$791,11,FALSE),0)</f>
        <v>0</v>
      </c>
      <c r="V558" s="171">
        <f>IFERROR(VLOOKUP($K558,Set!$H$5:$R$791,10,FALSE),0)  + IFERROR(VLOOKUP($K558,Set!$H$5:$R$791,11,FALSE),0)</f>
        <v>0</v>
      </c>
      <c r="W558" s="171">
        <f>IFERROR(VLOOKUP($K558,Oct!$H$5:$R$791,10,FALSE),0)  + IFERROR(VLOOKUP($K558,Oct!$H$5:$R$791,11,FALSE),0)</f>
        <v>0</v>
      </c>
      <c r="X558" s="171">
        <f>IFERROR(VLOOKUP($K558,Nov!$H$5:$R$791,10,FALSE),0)  + IFERROR(VLOOKUP($K558,Nov!$H$5:$R$791,11,FALSE),0)</f>
        <v>0</v>
      </c>
      <c r="Y558" s="171">
        <f>IFERROR(VLOOKUP($K558,Dic!$H$5:$R$791,10,FALSE),0)  + IFERROR(VLOOKUP($K558,Dic!$H$5:$R$791,11,FALSE),0)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IFERROR(VLOOKUP($K559,Metas!$D$4:$V$477,19,FALSE),0)</f>
        <v>0</v>
      </c>
      <c r="N559" s="171">
        <f>IFERROR(VLOOKUP($K559,Ene!$H$5:$R$791,10,FALSE),0)  + IFERROR(VLOOKUP($K559,Ene!$H$5:$R$791,11,FALSE),0)</f>
        <v>0</v>
      </c>
      <c r="O559" s="171">
        <f>IFERROR(VLOOKUP($K559,Feb!$H$5:$R$791,10,FALSE),0)  + IFERROR(VLOOKUP($K559,Feb!$H$5:$R$791,11,FALSE),0)</f>
        <v>0</v>
      </c>
      <c r="P559" s="171">
        <f>IFERROR(VLOOKUP($K559,Mar!$H$5:$R$791,10,FALSE),0)  + IFERROR(VLOOKUP($K559,Mar!$H$5:$R$791,11,FALSE),0)</f>
        <v>0</v>
      </c>
      <c r="Q559" s="171">
        <f>IFERROR(VLOOKUP($K559,Abr!$H$5:$R$791,10,FALSE),0)  + IFERROR(VLOOKUP($K559,Abr!$H$5:$R$791,11,FALSE),0)</f>
        <v>0</v>
      </c>
      <c r="R559" s="171">
        <f>IFERROR(VLOOKUP($K559,May!$H$5:$R$791,10,FALSE),0)  + IFERROR(VLOOKUP($K559,May!$H$5:$R$791,11,FALSE),0)</f>
        <v>0</v>
      </c>
      <c r="S559" s="171">
        <f>IFERROR(VLOOKUP($K559,Jun!$H$5:$R$791,10,FALSE),0)  + IFERROR(VLOOKUP($K559,Jun!$H$5:$R$791,11,FALSE),0)</f>
        <v>0</v>
      </c>
      <c r="T559" s="171">
        <f>IFERROR(VLOOKUP($K559,Jul!$H$5:$R$791,10,FALSE),0)  + IFERROR(VLOOKUP($K559,Jul!$H$5:$R$791,11,FALSE),0)</f>
        <v>0</v>
      </c>
      <c r="U559" s="171">
        <f>IFERROR(VLOOKUP($K559,Ago!$H$5:$R$791,10,FALSE),0)  + IFERROR(VLOOKUP($K559,Ago!$H$5:$R$791,11,FALSE),0)</f>
        <v>0</v>
      </c>
      <c r="V559" s="171">
        <f>IFERROR(VLOOKUP($K559,Set!$H$5:$R$791,10,FALSE),0)  + IFERROR(VLOOKUP($K559,Set!$H$5:$R$791,11,FALSE),0)</f>
        <v>0</v>
      </c>
      <c r="W559" s="171">
        <f>IFERROR(VLOOKUP($K559,Oct!$H$5:$R$791,10,FALSE),0)  + IFERROR(VLOOKUP($K559,Oct!$H$5:$R$791,11,FALSE),0)</f>
        <v>0</v>
      </c>
      <c r="X559" s="171">
        <f>IFERROR(VLOOKUP($K559,Nov!$H$5:$R$791,10,FALSE),0)  + IFERROR(VLOOKUP($K559,Nov!$H$5:$R$791,11,FALSE),0)</f>
        <v>0</v>
      </c>
      <c r="Y559" s="171">
        <f>IFERROR(VLOOKUP($K559,Dic!$H$5:$R$791,10,FALSE),0)  + IFERROR(VLOOKUP($K559,Dic!$H$5:$R$791,11,FALSE),0)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IFERROR(VLOOKUP($K560,Metas!$D$4:$V$477,19,FALSE),0)</f>
        <v>0</v>
      </c>
      <c r="N560" s="171">
        <f>IFERROR(VLOOKUP($K560,Ene!$H$5:$R$791,10,FALSE),0)  + IFERROR(VLOOKUP($K560,Ene!$H$5:$R$791,11,FALSE),0)</f>
        <v>0</v>
      </c>
      <c r="O560" s="171">
        <f>IFERROR(VLOOKUP($K560,Feb!$H$5:$R$791,10,FALSE),0)  + IFERROR(VLOOKUP($K560,Feb!$H$5:$R$791,11,FALSE),0)</f>
        <v>0</v>
      </c>
      <c r="P560" s="171">
        <f>IFERROR(VLOOKUP($K560,Mar!$H$5:$R$791,10,FALSE),0)  + IFERROR(VLOOKUP($K560,Mar!$H$5:$R$791,11,FALSE),0)</f>
        <v>0</v>
      </c>
      <c r="Q560" s="171">
        <f>IFERROR(VLOOKUP($K560,Abr!$H$5:$R$791,10,FALSE),0)  + IFERROR(VLOOKUP($K560,Abr!$H$5:$R$791,11,FALSE),0)</f>
        <v>0</v>
      </c>
      <c r="R560" s="171">
        <f>IFERROR(VLOOKUP($K560,May!$H$5:$R$791,10,FALSE),0)  + IFERROR(VLOOKUP($K560,May!$H$5:$R$791,11,FALSE),0)</f>
        <v>0</v>
      </c>
      <c r="S560" s="171">
        <f>IFERROR(VLOOKUP($K560,Jun!$H$5:$R$791,10,FALSE),0)  + IFERROR(VLOOKUP($K560,Jun!$H$5:$R$791,11,FALSE),0)</f>
        <v>0</v>
      </c>
      <c r="T560" s="171">
        <f>IFERROR(VLOOKUP($K560,Jul!$H$5:$R$791,10,FALSE),0)  + IFERROR(VLOOKUP($K560,Jul!$H$5:$R$791,11,FALSE),0)</f>
        <v>0</v>
      </c>
      <c r="U560" s="171">
        <f>IFERROR(VLOOKUP($K560,Ago!$H$5:$R$791,10,FALSE),0)  + IFERROR(VLOOKUP($K560,Ago!$H$5:$R$791,11,FALSE),0)</f>
        <v>0</v>
      </c>
      <c r="V560" s="171">
        <f>IFERROR(VLOOKUP($K560,Set!$H$5:$R$791,10,FALSE),0)  + IFERROR(VLOOKUP($K560,Set!$H$5:$R$791,11,FALSE),0)</f>
        <v>0</v>
      </c>
      <c r="W560" s="171">
        <f>IFERROR(VLOOKUP($K560,Oct!$H$5:$R$791,10,FALSE),0)  + IFERROR(VLOOKUP($K560,Oct!$H$5:$R$791,11,FALSE),0)</f>
        <v>0</v>
      </c>
      <c r="X560" s="171">
        <f>IFERROR(VLOOKUP($K560,Nov!$H$5:$R$791,10,FALSE),0)  + IFERROR(VLOOKUP($K560,Nov!$H$5:$R$791,11,FALSE),0)</f>
        <v>0</v>
      </c>
      <c r="Y560" s="171">
        <f>IFERROR(VLOOKUP($K560,Dic!$H$5:$R$791,10,FALSE),0)  + IFERROR(VLOOKUP($K560,Dic!$H$5:$R$791,11,FALSE),0)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IFERROR(VLOOKUP($K561,Metas!$D$4:$V$477,19,FALSE),0)</f>
        <v>0</v>
      </c>
      <c r="N561" s="171">
        <f>IFERROR(VLOOKUP($K561,Ene!$H$5:$R$791,10,FALSE),0)  + IFERROR(VLOOKUP($K561,Ene!$H$5:$R$791,11,FALSE),0)</f>
        <v>0</v>
      </c>
      <c r="O561" s="171">
        <f>IFERROR(VLOOKUP($K561,Feb!$H$5:$R$791,10,FALSE),0)  + IFERROR(VLOOKUP($K561,Feb!$H$5:$R$791,11,FALSE),0)</f>
        <v>0</v>
      </c>
      <c r="P561" s="171">
        <f>IFERROR(VLOOKUP($K561,Mar!$H$5:$R$791,10,FALSE),0)  + IFERROR(VLOOKUP($K561,Mar!$H$5:$R$791,11,FALSE),0)</f>
        <v>0</v>
      </c>
      <c r="Q561" s="171">
        <f>IFERROR(VLOOKUP($K561,Abr!$H$5:$R$791,10,FALSE),0)  + IFERROR(VLOOKUP($K561,Abr!$H$5:$R$791,11,FALSE),0)</f>
        <v>0</v>
      </c>
      <c r="R561" s="171">
        <f>IFERROR(VLOOKUP($K561,May!$H$5:$R$791,10,FALSE),0)  + IFERROR(VLOOKUP($K561,May!$H$5:$R$791,11,FALSE),0)</f>
        <v>0</v>
      </c>
      <c r="S561" s="171">
        <f>IFERROR(VLOOKUP($K561,Jun!$H$5:$R$791,10,FALSE),0)  + IFERROR(VLOOKUP($K561,Jun!$H$5:$R$791,11,FALSE),0)</f>
        <v>0</v>
      </c>
      <c r="T561" s="171">
        <f>IFERROR(VLOOKUP($K561,Jul!$H$5:$R$791,10,FALSE),0)  + IFERROR(VLOOKUP($K561,Jul!$H$5:$R$791,11,FALSE),0)</f>
        <v>0</v>
      </c>
      <c r="U561" s="171">
        <f>IFERROR(VLOOKUP($K561,Ago!$H$5:$R$791,10,FALSE),0)  + IFERROR(VLOOKUP($K561,Ago!$H$5:$R$791,11,FALSE),0)</f>
        <v>0</v>
      </c>
      <c r="V561" s="171">
        <f>IFERROR(VLOOKUP($K561,Set!$H$5:$R$791,10,FALSE),0)  + IFERROR(VLOOKUP($K561,Set!$H$5:$R$791,11,FALSE),0)</f>
        <v>0</v>
      </c>
      <c r="W561" s="171">
        <f>IFERROR(VLOOKUP($K561,Oct!$H$5:$R$791,10,FALSE),0)  + IFERROR(VLOOKUP($K561,Oct!$H$5:$R$791,11,FALSE),0)</f>
        <v>0</v>
      </c>
      <c r="X561" s="171">
        <f>IFERROR(VLOOKUP($K561,Nov!$H$5:$R$791,10,FALSE),0)  + IFERROR(VLOOKUP($K561,Nov!$H$5:$R$791,11,FALSE),0)</f>
        <v>0</v>
      </c>
      <c r="Y561" s="171">
        <f>IFERROR(VLOOKUP($K561,Dic!$H$5:$R$791,10,FALSE),0)  + IFERROR(VLOOKUP($K561,Dic!$H$5:$R$791,11,FALSE),0)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IFERROR(VLOOKUP($K562,Metas!$D$4:$V$477,19,FALSE),0)</f>
        <v>0</v>
      </c>
      <c r="N562" s="171">
        <f>IFERROR(VLOOKUP($K562,Ene!$H$5:$R$791,10,FALSE),0)  + IFERROR(VLOOKUP($K562,Ene!$H$5:$R$791,11,FALSE),0)</f>
        <v>0</v>
      </c>
      <c r="O562" s="171">
        <f>IFERROR(VLOOKUP($K562,Feb!$H$5:$R$791,10,FALSE),0)  + IFERROR(VLOOKUP($K562,Feb!$H$5:$R$791,11,FALSE),0)</f>
        <v>0</v>
      </c>
      <c r="P562" s="171">
        <f>IFERROR(VLOOKUP($K562,Mar!$H$5:$R$791,10,FALSE),0)  + IFERROR(VLOOKUP($K562,Mar!$H$5:$R$791,11,FALSE),0)</f>
        <v>0</v>
      </c>
      <c r="Q562" s="171">
        <f>IFERROR(VLOOKUP($K562,Abr!$H$5:$R$791,10,FALSE),0)  + IFERROR(VLOOKUP($K562,Abr!$H$5:$R$791,11,FALSE),0)</f>
        <v>0</v>
      </c>
      <c r="R562" s="171">
        <f>IFERROR(VLOOKUP($K562,May!$H$5:$R$791,10,FALSE),0)  + IFERROR(VLOOKUP($K562,May!$H$5:$R$791,11,FALSE),0)</f>
        <v>0</v>
      </c>
      <c r="S562" s="171">
        <f>IFERROR(VLOOKUP($K562,Jun!$H$5:$R$791,10,FALSE),0)  + IFERROR(VLOOKUP($K562,Jun!$H$5:$R$791,11,FALSE),0)</f>
        <v>0</v>
      </c>
      <c r="T562" s="171">
        <f>IFERROR(VLOOKUP($K562,Jul!$H$5:$R$791,10,FALSE),0)  + IFERROR(VLOOKUP($K562,Jul!$H$5:$R$791,11,FALSE),0)</f>
        <v>0</v>
      </c>
      <c r="U562" s="171">
        <f>IFERROR(VLOOKUP($K562,Ago!$H$5:$R$791,10,FALSE),0)  + IFERROR(VLOOKUP($K562,Ago!$H$5:$R$791,11,FALSE),0)</f>
        <v>0</v>
      </c>
      <c r="V562" s="171">
        <f>IFERROR(VLOOKUP($K562,Set!$H$5:$R$791,10,FALSE),0)  + IFERROR(VLOOKUP($K562,Set!$H$5:$R$791,11,FALSE),0)</f>
        <v>0</v>
      </c>
      <c r="W562" s="171">
        <f>IFERROR(VLOOKUP($K562,Oct!$H$5:$R$791,10,FALSE),0)  + IFERROR(VLOOKUP($K562,Oct!$H$5:$R$791,11,FALSE),0)</f>
        <v>0</v>
      </c>
      <c r="X562" s="171">
        <f>IFERROR(VLOOKUP($K562,Nov!$H$5:$R$791,10,FALSE),0)  + IFERROR(VLOOKUP($K562,Nov!$H$5:$R$791,11,FALSE),0)</f>
        <v>0</v>
      </c>
      <c r="Y562" s="171">
        <f>IFERROR(VLOOKUP($K562,Dic!$H$5:$R$791,10,FALSE),0)  + IFERROR(VLOOKUP($K562,Dic!$H$5:$R$791,11,FALSE),0)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IFERROR(VLOOKUP($K563,Metas!$D$4:$V$477,19,FALSE),0)</f>
        <v>66</v>
      </c>
      <c r="N563" s="171">
        <f>IFERROR(VLOOKUP($K563,Ene!$H$5:$R$791,10,FALSE),0)  + IFERROR(VLOOKUP($K563,Ene!$H$5:$R$791,11,FALSE),0)</f>
        <v>1</v>
      </c>
      <c r="O563" s="171">
        <f>IFERROR(VLOOKUP($K563,Feb!$H$5:$R$791,10,FALSE),0)  + IFERROR(VLOOKUP($K563,Feb!$H$5:$R$791,11,FALSE),0)</f>
        <v>1</v>
      </c>
      <c r="P563" s="171">
        <f>IFERROR(VLOOKUP($K563,Mar!$H$5:$R$791,10,FALSE),0)  + IFERROR(VLOOKUP($K563,Mar!$H$5:$R$791,11,FALSE),0)</f>
        <v>0</v>
      </c>
      <c r="Q563" s="171">
        <f>IFERROR(VLOOKUP($K563,Abr!$H$5:$R$791,10,FALSE),0)  + IFERROR(VLOOKUP($K563,Abr!$H$5:$R$791,11,FALSE),0)</f>
        <v>0</v>
      </c>
      <c r="R563" s="171">
        <f>IFERROR(VLOOKUP($K563,May!$H$5:$R$791,10,FALSE),0)  + IFERROR(VLOOKUP($K563,May!$H$5:$R$791,11,FALSE),0)</f>
        <v>0</v>
      </c>
      <c r="S563" s="171">
        <f>IFERROR(VLOOKUP($K563,Jun!$H$5:$R$791,10,FALSE),0)  + IFERROR(VLOOKUP($K563,Jun!$H$5:$R$791,11,FALSE),0)</f>
        <v>0</v>
      </c>
      <c r="T563" s="171">
        <f>IFERROR(VLOOKUP($K563,Jul!$H$5:$R$791,10,FALSE),0)  + IFERROR(VLOOKUP($K563,Jul!$H$5:$R$791,11,FALSE),0)</f>
        <v>0</v>
      </c>
      <c r="U563" s="171">
        <f>IFERROR(VLOOKUP($K563,Ago!$H$5:$R$791,10,FALSE),0)  + IFERROR(VLOOKUP($K563,Ago!$H$5:$R$791,11,FALSE),0)</f>
        <v>0</v>
      </c>
      <c r="V563" s="171">
        <f>IFERROR(VLOOKUP($K563,Set!$H$5:$R$791,10,FALSE),0)  + IFERROR(VLOOKUP($K563,Set!$H$5:$R$791,11,FALSE),0)</f>
        <v>0</v>
      </c>
      <c r="W563" s="171">
        <f>IFERROR(VLOOKUP($K563,Oct!$H$5:$R$791,10,FALSE),0)  + IFERROR(VLOOKUP($K563,Oct!$H$5:$R$791,11,FALSE),0)</f>
        <v>0</v>
      </c>
      <c r="X563" s="171">
        <f>IFERROR(VLOOKUP($K563,Nov!$H$5:$R$791,10,FALSE),0)  + IFERROR(VLOOKUP($K563,Nov!$H$5:$R$791,11,FALSE),0)</f>
        <v>0</v>
      </c>
      <c r="Y563" s="171">
        <f>IFERROR(VLOOKUP($K563,Dic!$H$5:$R$791,10,FALSE),0)  + IFERROR(VLOOKUP($K563,Dic!$H$5:$R$791,11,FALSE),0)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IFERROR(VLOOKUP($K564,Metas!$D$4:$V$477,19,FALSE),0)</f>
        <v>0</v>
      </c>
      <c r="N564" s="171">
        <f>IFERROR(VLOOKUP($K564,Ene!$H$5:$R$791,10,FALSE),0)  + IFERROR(VLOOKUP($K564,Ene!$H$5:$R$791,11,FALSE),0)</f>
        <v>0</v>
      </c>
      <c r="O564" s="171">
        <f>IFERROR(VLOOKUP($K564,Feb!$H$5:$R$791,10,FALSE),0)  + IFERROR(VLOOKUP($K564,Feb!$H$5:$R$791,11,FALSE),0)</f>
        <v>0</v>
      </c>
      <c r="P564" s="171">
        <f>IFERROR(VLOOKUP($K564,Mar!$H$5:$R$791,10,FALSE),0)  + IFERROR(VLOOKUP($K564,Mar!$H$5:$R$791,11,FALSE),0)</f>
        <v>0</v>
      </c>
      <c r="Q564" s="171">
        <f>IFERROR(VLOOKUP($K564,Abr!$H$5:$R$791,10,FALSE),0)  + IFERROR(VLOOKUP($K564,Abr!$H$5:$R$791,11,FALSE),0)</f>
        <v>0</v>
      </c>
      <c r="R564" s="171">
        <f>IFERROR(VLOOKUP($K564,May!$H$5:$R$791,10,FALSE),0)  + IFERROR(VLOOKUP($K564,May!$H$5:$R$791,11,FALSE),0)</f>
        <v>0</v>
      </c>
      <c r="S564" s="171">
        <f>IFERROR(VLOOKUP($K564,Jun!$H$5:$R$791,10,FALSE),0)  + IFERROR(VLOOKUP($K564,Jun!$H$5:$R$791,11,FALSE),0)</f>
        <v>0</v>
      </c>
      <c r="T564" s="171">
        <f>IFERROR(VLOOKUP($K564,Jul!$H$5:$R$791,10,FALSE),0)  + IFERROR(VLOOKUP($K564,Jul!$H$5:$R$791,11,FALSE),0)</f>
        <v>0</v>
      </c>
      <c r="U564" s="171">
        <f>IFERROR(VLOOKUP($K564,Ago!$H$5:$R$791,10,FALSE),0)  + IFERROR(VLOOKUP($K564,Ago!$H$5:$R$791,11,FALSE),0)</f>
        <v>0</v>
      </c>
      <c r="V564" s="171">
        <f>IFERROR(VLOOKUP($K564,Set!$H$5:$R$791,10,FALSE),0)  + IFERROR(VLOOKUP($K564,Set!$H$5:$R$791,11,FALSE),0)</f>
        <v>0</v>
      </c>
      <c r="W564" s="171">
        <f>IFERROR(VLOOKUP($K564,Oct!$H$5:$R$791,10,FALSE),0)  + IFERROR(VLOOKUP($K564,Oct!$H$5:$R$791,11,FALSE),0)</f>
        <v>0</v>
      </c>
      <c r="X564" s="171">
        <f>IFERROR(VLOOKUP($K564,Nov!$H$5:$R$791,10,FALSE),0)  + IFERROR(VLOOKUP($K564,Nov!$H$5:$R$791,11,FALSE),0)</f>
        <v>0</v>
      </c>
      <c r="Y564" s="171">
        <f>IFERROR(VLOOKUP($K564,Dic!$H$5:$R$791,10,FALSE),0)  + IFERROR(VLOOKUP($K564,Dic!$H$5:$R$791,11,FALSE),0)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IFERROR(VLOOKUP($K565,Metas!$D$4:$V$477,19,FALSE),0)</f>
        <v>0</v>
      </c>
      <c r="N565" s="171">
        <f>IFERROR(VLOOKUP($K565,Ene!$H$5:$R$791,10,FALSE),0)  + IFERROR(VLOOKUP($K565,Ene!$H$5:$R$791,11,FALSE),0)</f>
        <v>0</v>
      </c>
      <c r="O565" s="171">
        <f>IFERROR(VLOOKUP($K565,Feb!$H$5:$R$791,10,FALSE),0)  + IFERROR(VLOOKUP($K565,Feb!$H$5:$R$791,11,FALSE),0)</f>
        <v>0</v>
      </c>
      <c r="P565" s="171">
        <f>IFERROR(VLOOKUP($K565,Mar!$H$5:$R$791,10,FALSE),0)  + IFERROR(VLOOKUP($K565,Mar!$H$5:$R$791,11,FALSE),0)</f>
        <v>0</v>
      </c>
      <c r="Q565" s="171">
        <f>IFERROR(VLOOKUP($K565,Abr!$H$5:$R$791,10,FALSE),0)  + IFERROR(VLOOKUP($K565,Abr!$H$5:$R$791,11,FALSE),0)</f>
        <v>0</v>
      </c>
      <c r="R565" s="171">
        <f>IFERROR(VLOOKUP($K565,May!$H$5:$R$791,10,FALSE),0)  + IFERROR(VLOOKUP($K565,May!$H$5:$R$791,11,FALSE),0)</f>
        <v>0</v>
      </c>
      <c r="S565" s="171">
        <f>IFERROR(VLOOKUP($K565,Jun!$H$5:$R$791,10,FALSE),0)  + IFERROR(VLOOKUP($K565,Jun!$H$5:$R$791,11,FALSE),0)</f>
        <v>0</v>
      </c>
      <c r="T565" s="171">
        <f>IFERROR(VLOOKUP($K565,Jul!$H$5:$R$791,10,FALSE),0)  + IFERROR(VLOOKUP($K565,Jul!$H$5:$R$791,11,FALSE),0)</f>
        <v>0</v>
      </c>
      <c r="U565" s="171">
        <f>IFERROR(VLOOKUP($K565,Ago!$H$5:$R$791,10,FALSE),0)  + IFERROR(VLOOKUP($K565,Ago!$H$5:$R$791,11,FALSE),0)</f>
        <v>0</v>
      </c>
      <c r="V565" s="171">
        <f>IFERROR(VLOOKUP($K565,Set!$H$5:$R$791,10,FALSE),0)  + IFERROR(VLOOKUP($K565,Set!$H$5:$R$791,11,FALSE),0)</f>
        <v>0</v>
      </c>
      <c r="W565" s="171">
        <f>IFERROR(VLOOKUP($K565,Oct!$H$5:$R$791,10,FALSE),0)  + IFERROR(VLOOKUP($K565,Oct!$H$5:$R$791,11,FALSE),0)</f>
        <v>0</v>
      </c>
      <c r="X565" s="171">
        <f>IFERROR(VLOOKUP($K565,Nov!$H$5:$R$791,10,FALSE),0)  + IFERROR(VLOOKUP($K565,Nov!$H$5:$R$791,11,FALSE),0)</f>
        <v>0</v>
      </c>
      <c r="Y565" s="171">
        <f>IFERROR(VLOOKUP($K565,Dic!$H$5:$R$791,10,FALSE),0)  + IFERROR(VLOOKUP($K565,Dic!$H$5:$R$791,11,FALSE),0)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IFERROR(VLOOKUP($K566,Metas!$D$4:$V$477,19,FALSE),0)</f>
        <v>0</v>
      </c>
      <c r="N566" s="171">
        <f>IFERROR(VLOOKUP($K566,Ene!$H$5:$R$791,10,FALSE),0)  + IFERROR(VLOOKUP($K566,Ene!$H$5:$R$791,11,FALSE),0)</f>
        <v>0</v>
      </c>
      <c r="O566" s="171">
        <f>IFERROR(VLOOKUP($K566,Feb!$H$5:$R$791,10,FALSE),0)  + IFERROR(VLOOKUP($K566,Feb!$H$5:$R$791,11,FALSE),0)</f>
        <v>0</v>
      </c>
      <c r="P566" s="171">
        <f>IFERROR(VLOOKUP($K566,Mar!$H$5:$R$791,10,FALSE),0)  + IFERROR(VLOOKUP($K566,Mar!$H$5:$R$791,11,FALSE),0)</f>
        <v>0</v>
      </c>
      <c r="Q566" s="171">
        <f>IFERROR(VLOOKUP($K566,Abr!$H$5:$R$791,10,FALSE),0)  + IFERROR(VLOOKUP($K566,Abr!$H$5:$R$791,11,FALSE),0)</f>
        <v>0</v>
      </c>
      <c r="R566" s="171">
        <f>IFERROR(VLOOKUP($K566,May!$H$5:$R$791,10,FALSE),0)  + IFERROR(VLOOKUP($K566,May!$H$5:$R$791,11,FALSE),0)</f>
        <v>0</v>
      </c>
      <c r="S566" s="171">
        <f>IFERROR(VLOOKUP($K566,Jun!$H$5:$R$791,10,FALSE),0)  + IFERROR(VLOOKUP($K566,Jun!$H$5:$R$791,11,FALSE),0)</f>
        <v>0</v>
      </c>
      <c r="T566" s="171">
        <f>IFERROR(VLOOKUP($K566,Jul!$H$5:$R$791,10,FALSE),0)  + IFERROR(VLOOKUP($K566,Jul!$H$5:$R$791,11,FALSE),0)</f>
        <v>0</v>
      </c>
      <c r="U566" s="171">
        <f>IFERROR(VLOOKUP($K566,Ago!$H$5:$R$791,10,FALSE),0)  + IFERROR(VLOOKUP($K566,Ago!$H$5:$R$791,11,FALSE),0)</f>
        <v>0</v>
      </c>
      <c r="V566" s="171">
        <f>IFERROR(VLOOKUP($K566,Set!$H$5:$R$791,10,FALSE),0)  + IFERROR(VLOOKUP($K566,Set!$H$5:$R$791,11,FALSE),0)</f>
        <v>0</v>
      </c>
      <c r="W566" s="171">
        <f>IFERROR(VLOOKUP($K566,Oct!$H$5:$R$791,10,FALSE),0)  + IFERROR(VLOOKUP($K566,Oct!$H$5:$R$791,11,FALSE),0)</f>
        <v>0</v>
      </c>
      <c r="X566" s="171">
        <f>IFERROR(VLOOKUP($K566,Nov!$H$5:$R$791,10,FALSE),0)  + IFERROR(VLOOKUP($K566,Nov!$H$5:$R$791,11,FALSE),0)</f>
        <v>0</v>
      </c>
      <c r="Y566" s="171">
        <f>IFERROR(VLOOKUP($K566,Dic!$H$5:$R$791,10,FALSE),0)  + IFERROR(VLOOKUP($K566,Dic!$H$5:$R$791,11,FALSE),0)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IFERROR(VLOOKUP($K567,Metas!$D$4:$V$477,19,FALSE),0)</f>
        <v>30</v>
      </c>
      <c r="N567" s="171">
        <f>IFERROR(VLOOKUP($K567,Ene!$H$5:$R$791,10,FALSE),0)  + IFERROR(VLOOKUP($K567,Ene!$H$5:$R$791,11,FALSE),0)</f>
        <v>3</v>
      </c>
      <c r="O567" s="171">
        <f>IFERROR(VLOOKUP($K567,Feb!$H$5:$R$791,10,FALSE),0)  + IFERROR(VLOOKUP($K567,Feb!$H$5:$R$791,11,FALSE),0)</f>
        <v>2</v>
      </c>
      <c r="P567" s="171">
        <f>IFERROR(VLOOKUP($K567,Mar!$H$5:$R$791,10,FALSE),0)  + IFERROR(VLOOKUP($K567,Mar!$H$5:$R$791,11,FALSE),0)</f>
        <v>0</v>
      </c>
      <c r="Q567" s="171">
        <f>IFERROR(VLOOKUP($K567,Abr!$H$5:$R$791,10,FALSE),0)  + IFERROR(VLOOKUP($K567,Abr!$H$5:$R$791,11,FALSE),0)</f>
        <v>0</v>
      </c>
      <c r="R567" s="171">
        <f>IFERROR(VLOOKUP($K567,May!$H$5:$R$791,10,FALSE),0)  + IFERROR(VLOOKUP($K567,May!$H$5:$R$791,11,FALSE),0)</f>
        <v>0</v>
      </c>
      <c r="S567" s="171">
        <f>IFERROR(VLOOKUP($K567,Jun!$H$5:$R$791,10,FALSE),0)  + IFERROR(VLOOKUP($K567,Jun!$H$5:$R$791,11,FALSE),0)</f>
        <v>0</v>
      </c>
      <c r="T567" s="171">
        <f>IFERROR(VLOOKUP($K567,Jul!$H$5:$R$791,10,FALSE),0)  + IFERROR(VLOOKUP($K567,Jul!$H$5:$R$791,11,FALSE),0)</f>
        <v>0</v>
      </c>
      <c r="U567" s="171">
        <f>IFERROR(VLOOKUP($K567,Ago!$H$5:$R$791,10,FALSE),0)  + IFERROR(VLOOKUP($K567,Ago!$H$5:$R$791,11,FALSE),0)</f>
        <v>0</v>
      </c>
      <c r="V567" s="171">
        <f>IFERROR(VLOOKUP($K567,Set!$H$5:$R$791,10,FALSE),0)  + IFERROR(VLOOKUP($K567,Set!$H$5:$R$791,11,FALSE),0)</f>
        <v>0</v>
      </c>
      <c r="W567" s="171">
        <f>IFERROR(VLOOKUP($K567,Oct!$H$5:$R$791,10,FALSE),0)  + IFERROR(VLOOKUP($K567,Oct!$H$5:$R$791,11,FALSE),0)</f>
        <v>0</v>
      </c>
      <c r="X567" s="171">
        <f>IFERROR(VLOOKUP($K567,Nov!$H$5:$R$791,10,FALSE),0)  + IFERROR(VLOOKUP($K567,Nov!$H$5:$R$791,11,FALSE),0)</f>
        <v>0</v>
      </c>
      <c r="Y567" s="171">
        <f>IFERROR(VLOOKUP($K567,Dic!$H$5:$R$791,10,FALSE),0)  + IFERROR(VLOOKUP($K567,Dic!$H$5:$R$791,11,FALSE),0)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IFERROR(VLOOKUP($K568,Metas!$D$4:$V$477,19,FALSE),0)</f>
        <v>96</v>
      </c>
      <c r="N568" s="171">
        <f>IFERROR(VLOOKUP($K568,Ene!$H$5:$R$791,10,FALSE),0)  + IFERROR(VLOOKUP($K568,Ene!$H$5:$R$791,11,FALSE),0)</f>
        <v>0</v>
      </c>
      <c r="O568" s="171">
        <f>IFERROR(VLOOKUP($K568,Feb!$H$5:$R$791,10,FALSE),0)  + IFERROR(VLOOKUP($K568,Feb!$H$5:$R$791,11,FALSE),0)</f>
        <v>0</v>
      </c>
      <c r="P568" s="171">
        <f>IFERROR(VLOOKUP($K568,Mar!$H$5:$R$791,10,FALSE),0)  + IFERROR(VLOOKUP($K568,Mar!$H$5:$R$791,11,FALSE),0)</f>
        <v>0</v>
      </c>
      <c r="Q568" s="171">
        <f>IFERROR(VLOOKUP($K568,Abr!$H$5:$R$791,10,FALSE),0)  + IFERROR(VLOOKUP($K568,Abr!$H$5:$R$791,11,FALSE),0)</f>
        <v>0</v>
      </c>
      <c r="R568" s="171">
        <f>IFERROR(VLOOKUP($K568,May!$H$5:$R$791,10,FALSE),0)  + IFERROR(VLOOKUP($K568,May!$H$5:$R$791,11,FALSE),0)</f>
        <v>0</v>
      </c>
      <c r="S568" s="171">
        <f>IFERROR(VLOOKUP($K568,Jun!$H$5:$R$791,10,FALSE),0)  + IFERROR(VLOOKUP($K568,Jun!$H$5:$R$791,11,FALSE),0)</f>
        <v>0</v>
      </c>
      <c r="T568" s="171">
        <f>IFERROR(VLOOKUP($K568,Jul!$H$5:$R$791,10,FALSE),0)  + IFERROR(VLOOKUP($K568,Jul!$H$5:$R$791,11,FALSE),0)</f>
        <v>0</v>
      </c>
      <c r="U568" s="171">
        <f>IFERROR(VLOOKUP($K568,Ago!$H$5:$R$791,10,FALSE),0)  + IFERROR(VLOOKUP($K568,Ago!$H$5:$R$791,11,FALSE),0)</f>
        <v>0</v>
      </c>
      <c r="V568" s="171">
        <f>IFERROR(VLOOKUP($K568,Set!$H$5:$R$791,10,FALSE),0)  + IFERROR(VLOOKUP($K568,Set!$H$5:$R$791,11,FALSE),0)</f>
        <v>0</v>
      </c>
      <c r="W568" s="171">
        <f>IFERROR(VLOOKUP($K568,Oct!$H$5:$R$791,10,FALSE),0)  + IFERROR(VLOOKUP($K568,Oct!$H$5:$R$791,11,FALSE),0)</f>
        <v>0</v>
      </c>
      <c r="X568" s="171">
        <f>IFERROR(VLOOKUP($K568,Nov!$H$5:$R$791,10,FALSE),0)  + IFERROR(VLOOKUP($K568,Nov!$H$5:$R$791,11,FALSE),0)</f>
        <v>0</v>
      </c>
      <c r="Y568" s="171">
        <f>IFERROR(VLOOKUP($K568,Dic!$H$5:$R$791,10,FALSE),0)  + IFERROR(VLOOKUP($K568,Dic!$H$5:$R$791,11,FALSE),0)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IFERROR(VLOOKUP($K569,Metas!$D$4:$V$477,19,FALSE),0)</f>
        <v>24</v>
      </c>
      <c r="N569" s="171">
        <f>IFERROR(VLOOKUP($K569,Ene!$H$5:$R$791,10,FALSE),0)  + IFERROR(VLOOKUP($K569,Ene!$H$5:$R$791,11,FALSE),0)</f>
        <v>0</v>
      </c>
      <c r="O569" s="171">
        <f>IFERROR(VLOOKUP($K569,Feb!$H$5:$R$791,10,FALSE),0)  + IFERROR(VLOOKUP($K569,Feb!$H$5:$R$791,11,FALSE),0)</f>
        <v>0</v>
      </c>
      <c r="P569" s="171">
        <f>IFERROR(VLOOKUP($K569,Mar!$H$5:$R$791,10,FALSE),0)  + IFERROR(VLOOKUP($K569,Mar!$H$5:$R$791,11,FALSE),0)</f>
        <v>0</v>
      </c>
      <c r="Q569" s="171">
        <f>IFERROR(VLOOKUP($K569,Abr!$H$5:$R$791,10,FALSE),0)  + IFERROR(VLOOKUP($K569,Abr!$H$5:$R$791,11,FALSE),0)</f>
        <v>0</v>
      </c>
      <c r="R569" s="171">
        <f>IFERROR(VLOOKUP($K569,May!$H$5:$R$791,10,FALSE),0)  + IFERROR(VLOOKUP($K569,May!$H$5:$R$791,11,FALSE),0)</f>
        <v>0</v>
      </c>
      <c r="S569" s="171">
        <f>IFERROR(VLOOKUP($K569,Jun!$H$5:$R$791,10,FALSE),0)  + IFERROR(VLOOKUP($K569,Jun!$H$5:$R$791,11,FALSE),0)</f>
        <v>0</v>
      </c>
      <c r="T569" s="171">
        <f>IFERROR(VLOOKUP($K569,Jul!$H$5:$R$791,10,FALSE),0)  + IFERROR(VLOOKUP($K569,Jul!$H$5:$R$791,11,FALSE),0)</f>
        <v>0</v>
      </c>
      <c r="U569" s="171">
        <f>IFERROR(VLOOKUP($K569,Ago!$H$5:$R$791,10,FALSE),0)  + IFERROR(VLOOKUP($K569,Ago!$H$5:$R$791,11,FALSE),0)</f>
        <v>0</v>
      </c>
      <c r="V569" s="171">
        <f>IFERROR(VLOOKUP($K569,Set!$H$5:$R$791,10,FALSE),0)  + IFERROR(VLOOKUP($K569,Set!$H$5:$R$791,11,FALSE),0)</f>
        <v>0</v>
      </c>
      <c r="W569" s="171">
        <f>IFERROR(VLOOKUP($K569,Oct!$H$5:$R$791,10,FALSE),0)  + IFERROR(VLOOKUP($K569,Oct!$H$5:$R$791,11,FALSE),0)</f>
        <v>0</v>
      </c>
      <c r="X569" s="171">
        <f>IFERROR(VLOOKUP($K569,Nov!$H$5:$R$791,10,FALSE),0)  + IFERROR(VLOOKUP($K569,Nov!$H$5:$R$791,11,FALSE),0)</f>
        <v>0</v>
      </c>
      <c r="Y569" s="171">
        <f>IFERROR(VLOOKUP($K569,Dic!$H$5:$R$791,10,FALSE),0)  + IFERROR(VLOOKUP($K569,Dic!$H$5:$R$791,11,FALSE),0)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IFERROR(VLOOKUP($K570,Metas!$D$4:$V$477,19,FALSE),0)</f>
        <v>0</v>
      </c>
      <c r="N570" s="171">
        <f>IFERROR(VLOOKUP($K570,Ene!$H$5:$R$791,10,FALSE),0)  + IFERROR(VLOOKUP($K570,Ene!$H$5:$R$791,11,FALSE),0)</f>
        <v>0</v>
      </c>
      <c r="O570" s="171">
        <f>IFERROR(VLOOKUP($K570,Feb!$H$5:$R$791,10,FALSE),0)  + IFERROR(VLOOKUP($K570,Feb!$H$5:$R$791,11,FALSE),0)</f>
        <v>0</v>
      </c>
      <c r="P570" s="171">
        <f>IFERROR(VLOOKUP($K570,Mar!$H$5:$R$791,10,FALSE),0)  + IFERROR(VLOOKUP($K570,Mar!$H$5:$R$791,11,FALSE),0)</f>
        <v>0</v>
      </c>
      <c r="Q570" s="171">
        <f>IFERROR(VLOOKUP($K570,Abr!$H$5:$R$791,10,FALSE),0)  + IFERROR(VLOOKUP($K570,Abr!$H$5:$R$791,11,FALSE),0)</f>
        <v>0</v>
      </c>
      <c r="R570" s="171">
        <f>IFERROR(VLOOKUP($K570,May!$H$5:$R$791,10,FALSE),0)  + IFERROR(VLOOKUP($K570,May!$H$5:$R$791,11,FALSE),0)</f>
        <v>0</v>
      </c>
      <c r="S570" s="171">
        <f>IFERROR(VLOOKUP($K570,Jun!$H$5:$R$791,10,FALSE),0)  + IFERROR(VLOOKUP($K570,Jun!$H$5:$R$791,11,FALSE),0)</f>
        <v>0</v>
      </c>
      <c r="T570" s="171">
        <f>IFERROR(VLOOKUP($K570,Jul!$H$5:$R$791,10,FALSE),0)  + IFERROR(VLOOKUP($K570,Jul!$H$5:$R$791,11,FALSE),0)</f>
        <v>0</v>
      </c>
      <c r="U570" s="171">
        <f>IFERROR(VLOOKUP($K570,Ago!$H$5:$R$791,10,FALSE),0)  + IFERROR(VLOOKUP($K570,Ago!$H$5:$R$791,11,FALSE),0)</f>
        <v>0</v>
      </c>
      <c r="V570" s="171">
        <f>IFERROR(VLOOKUP($K570,Set!$H$5:$R$791,10,FALSE),0)  + IFERROR(VLOOKUP($K570,Set!$H$5:$R$791,11,FALSE),0)</f>
        <v>0</v>
      </c>
      <c r="W570" s="171">
        <f>IFERROR(VLOOKUP($K570,Oct!$H$5:$R$791,10,FALSE),0)  + IFERROR(VLOOKUP($K570,Oct!$H$5:$R$791,11,FALSE),0)</f>
        <v>0</v>
      </c>
      <c r="X570" s="171">
        <f>IFERROR(VLOOKUP($K570,Nov!$H$5:$R$791,10,FALSE),0)  + IFERROR(VLOOKUP($K570,Nov!$H$5:$R$791,11,FALSE),0)</f>
        <v>0</v>
      </c>
      <c r="Y570" s="171">
        <f>IFERROR(VLOOKUP($K570,Dic!$H$5:$R$791,10,FALSE),0)  + IFERROR(VLOOKUP($K570,Dic!$H$5:$R$791,11,FALSE),0)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IFERROR(VLOOKUP($K571,Metas!$D$4:$V$477,19,FALSE),0)</f>
        <v>0</v>
      </c>
      <c r="N571" s="171">
        <f>IFERROR(VLOOKUP($K571,Ene!$H$5:$R$791,10,FALSE),0)  + IFERROR(VLOOKUP($K571,Ene!$H$5:$R$791,11,FALSE),0)</f>
        <v>1</v>
      </c>
      <c r="O571" s="171">
        <f>IFERROR(VLOOKUP($K571,Feb!$H$5:$R$791,10,FALSE),0)  + IFERROR(VLOOKUP($K571,Feb!$H$5:$R$791,11,FALSE),0)</f>
        <v>1</v>
      </c>
      <c r="P571" s="171">
        <f>IFERROR(VLOOKUP($K571,Mar!$H$5:$R$791,10,FALSE),0)  + IFERROR(VLOOKUP($K571,Mar!$H$5:$R$791,11,FALSE),0)</f>
        <v>1</v>
      </c>
      <c r="Q571" s="171">
        <f>IFERROR(VLOOKUP($K571,Abr!$H$5:$R$791,10,FALSE),0)  + IFERROR(VLOOKUP($K571,Abr!$H$5:$R$791,11,FALSE),0)</f>
        <v>0</v>
      </c>
      <c r="R571" s="171">
        <f>IFERROR(VLOOKUP($K571,May!$H$5:$R$791,10,FALSE),0)  + IFERROR(VLOOKUP($K571,May!$H$5:$R$791,11,FALSE),0)</f>
        <v>0</v>
      </c>
      <c r="S571" s="171">
        <f>IFERROR(VLOOKUP($K571,Jun!$H$5:$R$791,10,FALSE),0)  + IFERROR(VLOOKUP($K571,Jun!$H$5:$R$791,11,FALSE),0)</f>
        <v>0</v>
      </c>
      <c r="T571" s="171">
        <f>IFERROR(VLOOKUP($K571,Jul!$H$5:$R$791,10,FALSE),0)  + IFERROR(VLOOKUP($K571,Jul!$H$5:$R$791,11,FALSE),0)</f>
        <v>0</v>
      </c>
      <c r="U571" s="171">
        <f>IFERROR(VLOOKUP($K571,Ago!$H$5:$R$791,10,FALSE),0)  + IFERROR(VLOOKUP($K571,Ago!$H$5:$R$791,11,FALSE),0)</f>
        <v>0</v>
      </c>
      <c r="V571" s="171">
        <f>IFERROR(VLOOKUP($K571,Set!$H$5:$R$791,10,FALSE),0)  + IFERROR(VLOOKUP($K571,Set!$H$5:$R$791,11,FALSE),0)</f>
        <v>0</v>
      </c>
      <c r="W571" s="171">
        <f>IFERROR(VLOOKUP($K571,Oct!$H$5:$R$791,10,FALSE),0)  + IFERROR(VLOOKUP($K571,Oct!$H$5:$R$791,11,FALSE),0)</f>
        <v>0</v>
      </c>
      <c r="X571" s="171">
        <f>IFERROR(VLOOKUP($K571,Nov!$H$5:$R$791,10,FALSE),0)  + IFERROR(VLOOKUP($K571,Nov!$H$5:$R$791,11,FALSE),0)</f>
        <v>0</v>
      </c>
      <c r="Y571" s="171">
        <f>IFERROR(VLOOKUP($K571,Dic!$H$5:$R$791,10,FALSE),0)  + IFERROR(VLOOKUP($K571,Dic!$H$5:$R$791,11,FALSE),0)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IFERROR(VLOOKUP($K572,Metas!$D$4:$V$477,19,FALSE),0)</f>
        <v>0</v>
      </c>
      <c r="N572" s="171">
        <f>IFERROR(VLOOKUP($K572,Ene!$H$5:$R$791,10,FALSE),0)  + IFERROR(VLOOKUP($K572,Ene!$H$5:$R$791,11,FALSE),0)</f>
        <v>0</v>
      </c>
      <c r="O572" s="171">
        <f>IFERROR(VLOOKUP($K572,Feb!$H$5:$R$791,10,FALSE),0)  + IFERROR(VLOOKUP($K572,Feb!$H$5:$R$791,11,FALSE),0)</f>
        <v>2</v>
      </c>
      <c r="P572" s="171">
        <f>IFERROR(VLOOKUP($K572,Mar!$H$5:$R$791,10,FALSE),0)  + IFERROR(VLOOKUP($K572,Mar!$H$5:$R$791,11,FALSE),0)</f>
        <v>1</v>
      </c>
      <c r="Q572" s="171">
        <f>IFERROR(VLOOKUP($K572,Abr!$H$5:$R$791,10,FALSE),0)  + IFERROR(VLOOKUP($K572,Abr!$H$5:$R$791,11,FALSE),0)</f>
        <v>0</v>
      </c>
      <c r="R572" s="171">
        <f>IFERROR(VLOOKUP($K572,May!$H$5:$R$791,10,FALSE),0)  + IFERROR(VLOOKUP($K572,May!$H$5:$R$791,11,FALSE),0)</f>
        <v>0</v>
      </c>
      <c r="S572" s="171">
        <f>IFERROR(VLOOKUP($K572,Jun!$H$5:$R$791,10,FALSE),0)  + IFERROR(VLOOKUP($K572,Jun!$H$5:$R$791,11,FALSE),0)</f>
        <v>0</v>
      </c>
      <c r="T572" s="171">
        <f>IFERROR(VLOOKUP($K572,Jul!$H$5:$R$791,10,FALSE),0)  + IFERROR(VLOOKUP($K572,Jul!$H$5:$R$791,11,FALSE),0)</f>
        <v>0</v>
      </c>
      <c r="U572" s="171">
        <f>IFERROR(VLOOKUP($K572,Ago!$H$5:$R$791,10,FALSE),0)  + IFERROR(VLOOKUP($K572,Ago!$H$5:$R$791,11,FALSE),0)</f>
        <v>0</v>
      </c>
      <c r="V572" s="171">
        <f>IFERROR(VLOOKUP($K572,Set!$H$5:$R$791,10,FALSE),0)  + IFERROR(VLOOKUP($K572,Set!$H$5:$R$791,11,FALSE),0)</f>
        <v>0</v>
      </c>
      <c r="W572" s="171">
        <f>IFERROR(VLOOKUP($K572,Oct!$H$5:$R$791,10,FALSE),0)  + IFERROR(VLOOKUP($K572,Oct!$H$5:$R$791,11,FALSE),0)</f>
        <v>0</v>
      </c>
      <c r="X572" s="171">
        <f>IFERROR(VLOOKUP($K572,Nov!$H$5:$R$791,10,FALSE),0)  + IFERROR(VLOOKUP($K572,Nov!$H$5:$R$791,11,FALSE),0)</f>
        <v>0</v>
      </c>
      <c r="Y572" s="171">
        <f>IFERROR(VLOOKUP($K572,Dic!$H$5:$R$791,10,FALSE),0)  + IFERROR(VLOOKUP($K572,Dic!$H$5:$R$791,11,FALSE),0)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IFERROR(VLOOKUP($K573,Metas!$D$4:$V$477,19,FALSE),0)</f>
        <v>47</v>
      </c>
      <c r="N573" s="171">
        <f>IFERROR(VLOOKUP($K573,Ene!$H$5:$R$791,10,FALSE),0)  + IFERROR(VLOOKUP($K573,Ene!$H$5:$R$791,11,FALSE),0)</f>
        <v>5</v>
      </c>
      <c r="O573" s="171">
        <f>IFERROR(VLOOKUP($K573,Feb!$H$5:$R$791,10,FALSE),0)  + IFERROR(VLOOKUP($K573,Feb!$H$5:$R$791,11,FALSE),0)</f>
        <v>3</v>
      </c>
      <c r="P573" s="171">
        <f>IFERROR(VLOOKUP($K573,Mar!$H$5:$R$791,10,FALSE),0)  + IFERROR(VLOOKUP($K573,Mar!$H$5:$R$791,11,FALSE),0)</f>
        <v>6</v>
      </c>
      <c r="Q573" s="171">
        <f>IFERROR(VLOOKUP($K573,Abr!$H$5:$R$791,10,FALSE),0)  + IFERROR(VLOOKUP($K573,Abr!$H$5:$R$791,11,FALSE),0)</f>
        <v>0</v>
      </c>
      <c r="R573" s="171">
        <f>IFERROR(VLOOKUP($K573,May!$H$5:$R$791,10,FALSE),0)  + IFERROR(VLOOKUP($K573,May!$H$5:$R$791,11,FALSE),0)</f>
        <v>0</v>
      </c>
      <c r="S573" s="171">
        <f>IFERROR(VLOOKUP($K573,Jun!$H$5:$R$791,10,FALSE),0)  + IFERROR(VLOOKUP($K573,Jun!$H$5:$R$791,11,FALSE),0)</f>
        <v>0</v>
      </c>
      <c r="T573" s="171">
        <f>IFERROR(VLOOKUP($K573,Jul!$H$5:$R$791,10,FALSE),0)  + IFERROR(VLOOKUP($K573,Jul!$H$5:$R$791,11,FALSE),0)</f>
        <v>0</v>
      </c>
      <c r="U573" s="171">
        <f>IFERROR(VLOOKUP($K573,Ago!$H$5:$R$791,10,FALSE),0)  + IFERROR(VLOOKUP($K573,Ago!$H$5:$R$791,11,FALSE),0)</f>
        <v>0</v>
      </c>
      <c r="V573" s="171">
        <f>IFERROR(VLOOKUP($K573,Set!$H$5:$R$791,10,FALSE),0)  + IFERROR(VLOOKUP($K573,Set!$H$5:$R$791,11,FALSE),0)</f>
        <v>0</v>
      </c>
      <c r="W573" s="171">
        <f>IFERROR(VLOOKUP($K573,Oct!$H$5:$R$791,10,FALSE),0)  + IFERROR(VLOOKUP($K573,Oct!$H$5:$R$791,11,FALSE),0)</f>
        <v>0</v>
      </c>
      <c r="X573" s="171">
        <f>IFERROR(VLOOKUP($K573,Nov!$H$5:$R$791,10,FALSE),0)  + IFERROR(VLOOKUP($K573,Nov!$H$5:$R$791,11,FALSE),0)</f>
        <v>0</v>
      </c>
      <c r="Y573" s="171">
        <f>IFERROR(VLOOKUP($K573,Dic!$H$5:$R$791,10,FALSE),0)  + IFERROR(VLOOKUP($K573,Dic!$H$5:$R$791,11,FALSE),0)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IFERROR(VLOOKUP($K574,Metas!$D$4:$V$477,19,FALSE),0)</f>
        <v>0</v>
      </c>
      <c r="N574" s="171">
        <f>IFERROR(VLOOKUP($K574,Ene!$H$5:$R$791,10,FALSE),0)  + IFERROR(VLOOKUP($K574,Ene!$H$5:$R$791,11,FALSE),0)</f>
        <v>0</v>
      </c>
      <c r="O574" s="171">
        <f>IFERROR(VLOOKUP($K574,Feb!$H$5:$R$791,10,FALSE),0)  + IFERROR(VLOOKUP($K574,Feb!$H$5:$R$791,11,FALSE),0)</f>
        <v>0</v>
      </c>
      <c r="P574" s="171">
        <f>IFERROR(VLOOKUP($K574,Mar!$H$5:$R$791,10,FALSE),0)  + IFERROR(VLOOKUP($K574,Mar!$H$5:$R$791,11,FALSE),0)</f>
        <v>0</v>
      </c>
      <c r="Q574" s="171">
        <f>IFERROR(VLOOKUP($K574,Abr!$H$5:$R$791,10,FALSE),0)  + IFERROR(VLOOKUP($K574,Abr!$H$5:$R$791,11,FALSE),0)</f>
        <v>0</v>
      </c>
      <c r="R574" s="171">
        <f>IFERROR(VLOOKUP($K574,May!$H$5:$R$791,10,FALSE),0)  + IFERROR(VLOOKUP($K574,May!$H$5:$R$791,11,FALSE),0)</f>
        <v>0</v>
      </c>
      <c r="S574" s="171">
        <f>IFERROR(VLOOKUP($K574,Jun!$H$5:$R$791,10,FALSE),0)  + IFERROR(VLOOKUP($K574,Jun!$H$5:$R$791,11,FALSE),0)</f>
        <v>0</v>
      </c>
      <c r="T574" s="171">
        <f>IFERROR(VLOOKUP($K574,Jul!$H$5:$R$791,10,FALSE),0)  + IFERROR(VLOOKUP($K574,Jul!$H$5:$R$791,11,FALSE),0)</f>
        <v>0</v>
      </c>
      <c r="U574" s="171">
        <f>IFERROR(VLOOKUP($K574,Ago!$H$5:$R$791,10,FALSE),0)  + IFERROR(VLOOKUP($K574,Ago!$H$5:$R$791,11,FALSE),0)</f>
        <v>0</v>
      </c>
      <c r="V574" s="171">
        <f>IFERROR(VLOOKUP($K574,Set!$H$5:$R$791,10,FALSE),0)  + IFERROR(VLOOKUP($K574,Set!$H$5:$R$791,11,FALSE),0)</f>
        <v>0</v>
      </c>
      <c r="W574" s="171">
        <f>IFERROR(VLOOKUP($K574,Oct!$H$5:$R$791,10,FALSE),0)  + IFERROR(VLOOKUP($K574,Oct!$H$5:$R$791,11,FALSE),0)</f>
        <v>0</v>
      </c>
      <c r="X574" s="171">
        <f>IFERROR(VLOOKUP($K574,Nov!$H$5:$R$791,10,FALSE),0)  + IFERROR(VLOOKUP($K574,Nov!$H$5:$R$791,11,FALSE),0)</f>
        <v>0</v>
      </c>
      <c r="Y574" s="171">
        <f>IFERROR(VLOOKUP($K574,Dic!$H$5:$R$791,10,FALSE),0)  + IFERROR(VLOOKUP($K574,Dic!$H$5:$R$791,11,FALSE),0)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IFERROR(VLOOKUP($K575,Metas!$D$4:$V$477,19,FALSE),0)</f>
        <v>39</v>
      </c>
      <c r="N575" s="171">
        <f>IFERROR(VLOOKUP($K575,Ene!$H$5:$R$791,10,FALSE),0)  + IFERROR(VLOOKUP($K575,Ene!$H$5:$R$791,11,FALSE),0)</f>
        <v>0</v>
      </c>
      <c r="O575" s="171">
        <f>IFERROR(VLOOKUP($K575,Feb!$H$5:$R$791,10,FALSE),0)  + IFERROR(VLOOKUP($K575,Feb!$H$5:$R$791,11,FALSE),0)</f>
        <v>1</v>
      </c>
      <c r="P575" s="171">
        <f>IFERROR(VLOOKUP($K575,Mar!$H$5:$R$791,10,FALSE),0)  + IFERROR(VLOOKUP($K575,Mar!$H$5:$R$791,11,FALSE),0)</f>
        <v>2</v>
      </c>
      <c r="Q575" s="171">
        <f>IFERROR(VLOOKUP($K575,Abr!$H$5:$R$791,10,FALSE),0)  + IFERROR(VLOOKUP($K575,Abr!$H$5:$R$791,11,FALSE),0)</f>
        <v>0</v>
      </c>
      <c r="R575" s="171">
        <f>IFERROR(VLOOKUP($K575,May!$H$5:$R$791,10,FALSE),0)  + IFERROR(VLOOKUP($K575,May!$H$5:$R$791,11,FALSE),0)</f>
        <v>0</v>
      </c>
      <c r="S575" s="171">
        <f>IFERROR(VLOOKUP($K575,Jun!$H$5:$R$791,10,FALSE),0)  + IFERROR(VLOOKUP($K575,Jun!$H$5:$R$791,11,FALSE),0)</f>
        <v>0</v>
      </c>
      <c r="T575" s="171">
        <f>IFERROR(VLOOKUP($K575,Jul!$H$5:$R$791,10,FALSE),0)  + IFERROR(VLOOKUP($K575,Jul!$H$5:$R$791,11,FALSE),0)</f>
        <v>0</v>
      </c>
      <c r="U575" s="171">
        <f>IFERROR(VLOOKUP($K575,Ago!$H$5:$R$791,10,FALSE),0)  + IFERROR(VLOOKUP($K575,Ago!$H$5:$R$791,11,FALSE),0)</f>
        <v>0</v>
      </c>
      <c r="V575" s="171">
        <f>IFERROR(VLOOKUP($K575,Set!$H$5:$R$791,10,FALSE),0)  + IFERROR(VLOOKUP($K575,Set!$H$5:$R$791,11,FALSE),0)</f>
        <v>0</v>
      </c>
      <c r="W575" s="171">
        <f>IFERROR(VLOOKUP($K575,Oct!$H$5:$R$791,10,FALSE),0)  + IFERROR(VLOOKUP($K575,Oct!$H$5:$R$791,11,FALSE),0)</f>
        <v>0</v>
      </c>
      <c r="X575" s="171">
        <f>IFERROR(VLOOKUP($K575,Nov!$H$5:$R$791,10,FALSE),0)  + IFERROR(VLOOKUP($K575,Nov!$H$5:$R$791,11,FALSE),0)</f>
        <v>0</v>
      </c>
      <c r="Y575" s="171">
        <f>IFERROR(VLOOKUP($K575,Dic!$H$5:$R$791,10,FALSE),0)  + IFERROR(VLOOKUP($K575,Dic!$H$5:$R$791,11,FALSE),0)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IFERROR(VLOOKUP($K576,Metas!$D$4:$V$477,19,FALSE),0)</f>
        <v>0</v>
      </c>
      <c r="N576" s="171">
        <f>IFERROR(VLOOKUP($K576,Ene!$H$5:$R$791,10,FALSE),0)  + IFERROR(VLOOKUP($K576,Ene!$H$5:$R$791,11,FALSE),0)</f>
        <v>0</v>
      </c>
      <c r="O576" s="171">
        <f>IFERROR(VLOOKUP($K576,Feb!$H$5:$R$791,10,FALSE),0)  + IFERROR(VLOOKUP($K576,Feb!$H$5:$R$791,11,FALSE),0)</f>
        <v>0</v>
      </c>
      <c r="P576" s="171">
        <f>IFERROR(VLOOKUP($K576,Mar!$H$5:$R$791,10,FALSE),0)  + IFERROR(VLOOKUP($K576,Mar!$H$5:$R$791,11,FALSE),0)</f>
        <v>0</v>
      </c>
      <c r="Q576" s="171">
        <f>IFERROR(VLOOKUP($K576,Abr!$H$5:$R$791,10,FALSE),0)  + IFERROR(VLOOKUP($K576,Abr!$H$5:$R$791,11,FALSE),0)</f>
        <v>0</v>
      </c>
      <c r="R576" s="171">
        <f>IFERROR(VLOOKUP($K576,May!$H$5:$R$791,10,FALSE),0)  + IFERROR(VLOOKUP($K576,May!$H$5:$R$791,11,FALSE),0)</f>
        <v>0</v>
      </c>
      <c r="S576" s="171">
        <f>IFERROR(VLOOKUP($K576,Jun!$H$5:$R$791,10,FALSE),0)  + IFERROR(VLOOKUP($K576,Jun!$H$5:$R$791,11,FALSE),0)</f>
        <v>0</v>
      </c>
      <c r="T576" s="171">
        <f>IFERROR(VLOOKUP($K576,Jul!$H$5:$R$791,10,FALSE),0)  + IFERROR(VLOOKUP($K576,Jul!$H$5:$R$791,11,FALSE),0)</f>
        <v>0</v>
      </c>
      <c r="U576" s="171">
        <f>IFERROR(VLOOKUP($K576,Ago!$H$5:$R$791,10,FALSE),0)  + IFERROR(VLOOKUP($K576,Ago!$H$5:$R$791,11,FALSE),0)</f>
        <v>0</v>
      </c>
      <c r="V576" s="171">
        <f>IFERROR(VLOOKUP($K576,Set!$H$5:$R$791,10,FALSE),0)  + IFERROR(VLOOKUP($K576,Set!$H$5:$R$791,11,FALSE),0)</f>
        <v>0</v>
      </c>
      <c r="W576" s="171">
        <f>IFERROR(VLOOKUP($K576,Oct!$H$5:$R$791,10,FALSE),0)  + IFERROR(VLOOKUP($K576,Oct!$H$5:$R$791,11,FALSE),0)</f>
        <v>0</v>
      </c>
      <c r="X576" s="171">
        <f>IFERROR(VLOOKUP($K576,Nov!$H$5:$R$791,10,FALSE),0)  + IFERROR(VLOOKUP($K576,Nov!$H$5:$R$791,11,FALSE),0)</f>
        <v>0</v>
      </c>
      <c r="Y576" s="171">
        <f>IFERROR(VLOOKUP($K576,Dic!$H$5:$R$791,10,FALSE),0)  + IFERROR(VLOOKUP($K576,Dic!$H$5:$R$791,11,FALSE),0)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IFERROR(VLOOKUP($K577,Metas!$D$4:$V$477,19,FALSE),0)</f>
        <v>0</v>
      </c>
      <c r="N577" s="171">
        <f>IFERROR(VLOOKUP($K577,Ene!$H$5:$R$791,10,FALSE),0)  + IFERROR(VLOOKUP($K577,Ene!$H$5:$R$791,11,FALSE),0)</f>
        <v>0</v>
      </c>
      <c r="O577" s="171">
        <f>IFERROR(VLOOKUP($K577,Feb!$H$5:$R$791,10,FALSE),0)  + IFERROR(VLOOKUP($K577,Feb!$H$5:$R$791,11,FALSE),0)</f>
        <v>0</v>
      </c>
      <c r="P577" s="171">
        <f>IFERROR(VLOOKUP($K577,Mar!$H$5:$R$791,10,FALSE),0)  + IFERROR(VLOOKUP($K577,Mar!$H$5:$R$791,11,FALSE),0)</f>
        <v>0</v>
      </c>
      <c r="Q577" s="171">
        <f>IFERROR(VLOOKUP($K577,Abr!$H$5:$R$791,10,FALSE),0)  + IFERROR(VLOOKUP($K577,Abr!$H$5:$R$791,11,FALSE),0)</f>
        <v>0</v>
      </c>
      <c r="R577" s="171">
        <f>IFERROR(VLOOKUP($K577,May!$H$5:$R$791,10,FALSE),0)  + IFERROR(VLOOKUP($K577,May!$H$5:$R$791,11,FALSE),0)</f>
        <v>0</v>
      </c>
      <c r="S577" s="171">
        <f>IFERROR(VLOOKUP($K577,Jun!$H$5:$R$791,10,FALSE),0)  + IFERROR(VLOOKUP($K577,Jun!$H$5:$R$791,11,FALSE),0)</f>
        <v>0</v>
      </c>
      <c r="T577" s="171">
        <f>IFERROR(VLOOKUP($K577,Jul!$H$5:$R$791,10,FALSE),0)  + IFERROR(VLOOKUP($K577,Jul!$H$5:$R$791,11,FALSE),0)</f>
        <v>0</v>
      </c>
      <c r="U577" s="171">
        <f>IFERROR(VLOOKUP($K577,Ago!$H$5:$R$791,10,FALSE),0)  + IFERROR(VLOOKUP($K577,Ago!$H$5:$R$791,11,FALSE),0)</f>
        <v>0</v>
      </c>
      <c r="V577" s="171">
        <f>IFERROR(VLOOKUP($K577,Set!$H$5:$R$791,10,FALSE),0)  + IFERROR(VLOOKUP($K577,Set!$H$5:$R$791,11,FALSE),0)</f>
        <v>0</v>
      </c>
      <c r="W577" s="171">
        <f>IFERROR(VLOOKUP($K577,Oct!$H$5:$R$791,10,FALSE),0)  + IFERROR(VLOOKUP($K577,Oct!$H$5:$R$791,11,FALSE),0)</f>
        <v>0</v>
      </c>
      <c r="X577" s="171">
        <f>IFERROR(VLOOKUP($K577,Nov!$H$5:$R$791,10,FALSE),0)  + IFERROR(VLOOKUP($K577,Nov!$H$5:$R$791,11,FALSE),0)</f>
        <v>0</v>
      </c>
      <c r="Y577" s="171">
        <f>IFERROR(VLOOKUP($K577,Dic!$H$5:$R$791,10,FALSE),0)  + IFERROR(VLOOKUP($K577,Dic!$H$5:$R$791,11,FALSE),0)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IFERROR(VLOOKUP($K578,Metas!$D$4:$V$477,19,FALSE),0)</f>
        <v>32</v>
      </c>
      <c r="N578" s="171">
        <f>IFERROR(VLOOKUP($K578,Ene!$H$5:$R$791,10,FALSE),0)  + IFERROR(VLOOKUP($K578,Ene!$H$5:$R$791,11,FALSE),0)</f>
        <v>4</v>
      </c>
      <c r="O578" s="171">
        <f>IFERROR(VLOOKUP($K578,Feb!$H$5:$R$791,10,FALSE),0)  + IFERROR(VLOOKUP($K578,Feb!$H$5:$R$791,11,FALSE),0)</f>
        <v>2</v>
      </c>
      <c r="P578" s="171">
        <f>IFERROR(VLOOKUP($K578,Mar!$H$5:$R$791,10,FALSE),0)  + IFERROR(VLOOKUP($K578,Mar!$H$5:$R$791,11,FALSE),0)</f>
        <v>0</v>
      </c>
      <c r="Q578" s="171">
        <f>IFERROR(VLOOKUP($K578,Abr!$H$5:$R$791,10,FALSE),0)  + IFERROR(VLOOKUP($K578,Abr!$H$5:$R$791,11,FALSE),0)</f>
        <v>0</v>
      </c>
      <c r="R578" s="171">
        <f>IFERROR(VLOOKUP($K578,May!$H$5:$R$791,10,FALSE),0)  + IFERROR(VLOOKUP($K578,May!$H$5:$R$791,11,FALSE),0)</f>
        <v>0</v>
      </c>
      <c r="S578" s="171">
        <f>IFERROR(VLOOKUP($K578,Jun!$H$5:$R$791,10,FALSE),0)  + IFERROR(VLOOKUP($K578,Jun!$H$5:$R$791,11,FALSE),0)</f>
        <v>0</v>
      </c>
      <c r="T578" s="171">
        <f>IFERROR(VLOOKUP($K578,Jul!$H$5:$R$791,10,FALSE),0)  + IFERROR(VLOOKUP($K578,Jul!$H$5:$R$791,11,FALSE),0)</f>
        <v>0</v>
      </c>
      <c r="U578" s="171">
        <f>IFERROR(VLOOKUP($K578,Ago!$H$5:$R$791,10,FALSE),0)  + IFERROR(VLOOKUP($K578,Ago!$H$5:$R$791,11,FALSE),0)</f>
        <v>0</v>
      </c>
      <c r="V578" s="171">
        <f>IFERROR(VLOOKUP($K578,Set!$H$5:$R$791,10,FALSE),0)  + IFERROR(VLOOKUP($K578,Set!$H$5:$R$791,11,FALSE),0)</f>
        <v>0</v>
      </c>
      <c r="W578" s="171">
        <f>IFERROR(VLOOKUP($K578,Oct!$H$5:$R$791,10,FALSE),0)  + IFERROR(VLOOKUP($K578,Oct!$H$5:$R$791,11,FALSE),0)</f>
        <v>0</v>
      </c>
      <c r="X578" s="171">
        <f>IFERROR(VLOOKUP($K578,Nov!$H$5:$R$791,10,FALSE),0)  + IFERROR(VLOOKUP($K578,Nov!$H$5:$R$791,11,FALSE),0)</f>
        <v>0</v>
      </c>
      <c r="Y578" s="171">
        <f>IFERROR(VLOOKUP($K578,Dic!$H$5:$R$791,10,FALSE),0)  + IFERROR(VLOOKUP($K578,Dic!$H$5:$R$791,11,FALSE),0)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IFERROR(VLOOKUP($K579,Metas!$D$4:$V$477,19,FALSE),0)</f>
        <v>0</v>
      </c>
      <c r="N579" s="171">
        <f>IFERROR(VLOOKUP($K579,Ene!$H$5:$R$791,10,FALSE),0)  + IFERROR(VLOOKUP($K579,Ene!$H$5:$R$791,11,FALSE),0)</f>
        <v>0</v>
      </c>
      <c r="O579" s="171">
        <f>IFERROR(VLOOKUP($K579,Feb!$H$5:$R$791,10,FALSE),0)  + IFERROR(VLOOKUP($K579,Feb!$H$5:$R$791,11,FALSE),0)</f>
        <v>0</v>
      </c>
      <c r="P579" s="171">
        <f>IFERROR(VLOOKUP($K579,Mar!$H$5:$R$791,10,FALSE),0)  + IFERROR(VLOOKUP($K579,Mar!$H$5:$R$791,11,FALSE),0)</f>
        <v>0</v>
      </c>
      <c r="Q579" s="171">
        <f>IFERROR(VLOOKUP($K579,Abr!$H$5:$R$791,10,FALSE),0)  + IFERROR(VLOOKUP($K579,Abr!$H$5:$R$791,11,FALSE),0)</f>
        <v>0</v>
      </c>
      <c r="R579" s="171">
        <f>IFERROR(VLOOKUP($K579,May!$H$5:$R$791,10,FALSE),0)  + IFERROR(VLOOKUP($K579,May!$H$5:$R$791,11,FALSE),0)</f>
        <v>0</v>
      </c>
      <c r="S579" s="171">
        <f>IFERROR(VLOOKUP($K579,Jun!$H$5:$R$791,10,FALSE),0)  + IFERROR(VLOOKUP($K579,Jun!$H$5:$R$791,11,FALSE),0)</f>
        <v>0</v>
      </c>
      <c r="T579" s="171">
        <f>IFERROR(VLOOKUP($K579,Jul!$H$5:$R$791,10,FALSE),0)  + IFERROR(VLOOKUP($K579,Jul!$H$5:$R$791,11,FALSE),0)</f>
        <v>0</v>
      </c>
      <c r="U579" s="171">
        <f>IFERROR(VLOOKUP($K579,Ago!$H$5:$R$791,10,FALSE),0)  + IFERROR(VLOOKUP($K579,Ago!$H$5:$R$791,11,FALSE),0)</f>
        <v>0</v>
      </c>
      <c r="V579" s="171">
        <f>IFERROR(VLOOKUP($K579,Set!$H$5:$R$791,10,FALSE),0)  + IFERROR(VLOOKUP($K579,Set!$H$5:$R$791,11,FALSE),0)</f>
        <v>0</v>
      </c>
      <c r="W579" s="171">
        <f>IFERROR(VLOOKUP($K579,Oct!$H$5:$R$791,10,FALSE),0)  + IFERROR(VLOOKUP($K579,Oct!$H$5:$R$791,11,FALSE),0)</f>
        <v>0</v>
      </c>
      <c r="X579" s="171">
        <f>IFERROR(VLOOKUP($K579,Nov!$H$5:$R$791,10,FALSE),0)  + IFERROR(VLOOKUP($K579,Nov!$H$5:$R$791,11,FALSE),0)</f>
        <v>0</v>
      </c>
      <c r="Y579" s="171">
        <f>IFERROR(VLOOKUP($K579,Dic!$H$5:$R$791,10,FALSE),0)  + IFERROR(VLOOKUP($K579,Dic!$H$5:$R$791,11,FALSE),0)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IFERROR(VLOOKUP($K580,Metas!$D$4:$V$477,19,FALSE),0)</f>
        <v>42</v>
      </c>
      <c r="N580" s="171">
        <f>IFERROR(VLOOKUP($K580,Ene!$H$5:$R$791,10,FALSE),0)  + IFERROR(VLOOKUP($K580,Ene!$H$5:$R$791,11,FALSE),0)</f>
        <v>0</v>
      </c>
      <c r="O580" s="171">
        <f>IFERROR(VLOOKUP($K580,Feb!$H$5:$R$791,10,FALSE),0)  + IFERROR(VLOOKUP($K580,Feb!$H$5:$R$791,11,FALSE),0)</f>
        <v>0</v>
      </c>
      <c r="P580" s="171">
        <f>IFERROR(VLOOKUP($K580,Mar!$H$5:$R$791,10,FALSE),0)  + IFERROR(VLOOKUP($K580,Mar!$H$5:$R$791,11,FALSE),0)</f>
        <v>0</v>
      </c>
      <c r="Q580" s="171">
        <f>IFERROR(VLOOKUP($K580,Abr!$H$5:$R$791,10,FALSE),0)  + IFERROR(VLOOKUP($K580,Abr!$H$5:$R$791,11,FALSE),0)</f>
        <v>0</v>
      </c>
      <c r="R580" s="171">
        <f>IFERROR(VLOOKUP($K580,May!$H$5:$R$791,10,FALSE),0)  + IFERROR(VLOOKUP($K580,May!$H$5:$R$791,11,FALSE),0)</f>
        <v>0</v>
      </c>
      <c r="S580" s="171">
        <f>IFERROR(VLOOKUP($K580,Jun!$H$5:$R$791,10,FALSE),0)  + IFERROR(VLOOKUP($K580,Jun!$H$5:$R$791,11,FALSE),0)</f>
        <v>0</v>
      </c>
      <c r="T580" s="171">
        <f>IFERROR(VLOOKUP($K580,Jul!$H$5:$R$791,10,FALSE),0)  + IFERROR(VLOOKUP($K580,Jul!$H$5:$R$791,11,FALSE),0)</f>
        <v>0</v>
      </c>
      <c r="U580" s="171">
        <f>IFERROR(VLOOKUP($K580,Ago!$H$5:$R$791,10,FALSE),0)  + IFERROR(VLOOKUP($K580,Ago!$H$5:$R$791,11,FALSE),0)</f>
        <v>0</v>
      </c>
      <c r="V580" s="171">
        <f>IFERROR(VLOOKUP($K580,Set!$H$5:$R$791,10,FALSE),0)  + IFERROR(VLOOKUP($K580,Set!$H$5:$R$791,11,FALSE),0)</f>
        <v>0</v>
      </c>
      <c r="W580" s="171">
        <f>IFERROR(VLOOKUP($K580,Oct!$H$5:$R$791,10,FALSE),0)  + IFERROR(VLOOKUP($K580,Oct!$H$5:$R$791,11,FALSE),0)</f>
        <v>0</v>
      </c>
      <c r="X580" s="171">
        <f>IFERROR(VLOOKUP($K580,Nov!$H$5:$R$791,10,FALSE),0)  + IFERROR(VLOOKUP($K580,Nov!$H$5:$R$791,11,FALSE),0)</f>
        <v>0</v>
      </c>
      <c r="Y580" s="171">
        <f>IFERROR(VLOOKUP($K580,Dic!$H$5:$R$791,10,FALSE),0)  + IFERROR(VLOOKUP($K580,Dic!$H$5:$R$791,11,FALSE),0)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IFERROR(VLOOKUP($K581,Metas!$D$4:$V$477,19,FALSE),0)</f>
        <v>0</v>
      </c>
      <c r="N581" s="171">
        <f>IFERROR(VLOOKUP($K581,Ene!$H$5:$R$791,10,FALSE),0)  + IFERROR(VLOOKUP($K581,Ene!$H$5:$R$791,11,FALSE),0)</f>
        <v>0</v>
      </c>
      <c r="O581" s="171">
        <f>IFERROR(VLOOKUP($K581,Feb!$H$5:$R$791,10,FALSE),0)  + IFERROR(VLOOKUP($K581,Feb!$H$5:$R$791,11,FALSE),0)</f>
        <v>0</v>
      </c>
      <c r="P581" s="171">
        <f>IFERROR(VLOOKUP($K581,Mar!$H$5:$R$791,10,FALSE),0)  + IFERROR(VLOOKUP($K581,Mar!$H$5:$R$791,11,FALSE),0)</f>
        <v>0</v>
      </c>
      <c r="Q581" s="171">
        <f>IFERROR(VLOOKUP($K581,Abr!$H$5:$R$791,10,FALSE),0)  + IFERROR(VLOOKUP($K581,Abr!$H$5:$R$791,11,FALSE),0)</f>
        <v>0</v>
      </c>
      <c r="R581" s="171">
        <f>IFERROR(VLOOKUP($K581,May!$H$5:$R$791,10,FALSE),0)  + IFERROR(VLOOKUP($K581,May!$H$5:$R$791,11,FALSE),0)</f>
        <v>0</v>
      </c>
      <c r="S581" s="171">
        <f>IFERROR(VLOOKUP($K581,Jun!$H$5:$R$791,10,FALSE),0)  + IFERROR(VLOOKUP($K581,Jun!$H$5:$R$791,11,FALSE),0)</f>
        <v>0</v>
      </c>
      <c r="T581" s="171">
        <f>IFERROR(VLOOKUP($K581,Jul!$H$5:$R$791,10,FALSE),0)  + IFERROR(VLOOKUP($K581,Jul!$H$5:$R$791,11,FALSE),0)</f>
        <v>0</v>
      </c>
      <c r="U581" s="171">
        <f>IFERROR(VLOOKUP($K581,Ago!$H$5:$R$791,10,FALSE),0)  + IFERROR(VLOOKUP($K581,Ago!$H$5:$R$791,11,FALSE),0)</f>
        <v>0</v>
      </c>
      <c r="V581" s="171">
        <f>IFERROR(VLOOKUP($K581,Set!$H$5:$R$791,10,FALSE),0)  + IFERROR(VLOOKUP($K581,Set!$H$5:$R$791,11,FALSE),0)</f>
        <v>0</v>
      </c>
      <c r="W581" s="171">
        <f>IFERROR(VLOOKUP($K581,Oct!$H$5:$R$791,10,FALSE),0)  + IFERROR(VLOOKUP($K581,Oct!$H$5:$R$791,11,FALSE),0)</f>
        <v>0</v>
      </c>
      <c r="X581" s="171">
        <f>IFERROR(VLOOKUP($K581,Nov!$H$5:$R$791,10,FALSE),0)  + IFERROR(VLOOKUP($K581,Nov!$H$5:$R$791,11,FALSE),0)</f>
        <v>0</v>
      </c>
      <c r="Y581" s="171">
        <f>IFERROR(VLOOKUP($K581,Dic!$H$5:$R$791,10,FALSE),0)  + IFERROR(VLOOKUP($K581,Dic!$H$5:$R$791,11,FALSE),0)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IFERROR(VLOOKUP($K582,Metas!$D$4:$V$477,19,FALSE),0)</f>
        <v>76</v>
      </c>
      <c r="N582" s="171">
        <f>IFERROR(VLOOKUP($K582,Ene!$H$5:$R$791,10,FALSE),0)  + IFERROR(VLOOKUP($K582,Ene!$H$5:$R$791,11,FALSE),0)</f>
        <v>0</v>
      </c>
      <c r="O582" s="171">
        <f>IFERROR(VLOOKUP($K582,Feb!$H$5:$R$791,10,FALSE),0)  + IFERROR(VLOOKUP($K582,Feb!$H$5:$R$791,11,FALSE),0)</f>
        <v>2</v>
      </c>
      <c r="P582" s="171">
        <f>IFERROR(VLOOKUP($K582,Mar!$H$5:$R$791,10,FALSE),0)  + IFERROR(VLOOKUP($K582,Mar!$H$5:$R$791,11,FALSE),0)</f>
        <v>0</v>
      </c>
      <c r="Q582" s="171">
        <f>IFERROR(VLOOKUP($K582,Abr!$H$5:$R$791,10,FALSE),0)  + IFERROR(VLOOKUP($K582,Abr!$H$5:$R$791,11,FALSE),0)</f>
        <v>0</v>
      </c>
      <c r="R582" s="171">
        <f>IFERROR(VLOOKUP($K582,May!$H$5:$R$791,10,FALSE),0)  + IFERROR(VLOOKUP($K582,May!$H$5:$R$791,11,FALSE),0)</f>
        <v>0</v>
      </c>
      <c r="S582" s="171">
        <f>IFERROR(VLOOKUP($K582,Jun!$H$5:$R$791,10,FALSE),0)  + IFERROR(VLOOKUP($K582,Jun!$H$5:$R$791,11,FALSE),0)</f>
        <v>0</v>
      </c>
      <c r="T582" s="171">
        <f>IFERROR(VLOOKUP($K582,Jul!$H$5:$R$791,10,FALSE),0)  + IFERROR(VLOOKUP($K582,Jul!$H$5:$R$791,11,FALSE),0)</f>
        <v>0</v>
      </c>
      <c r="U582" s="171">
        <f>IFERROR(VLOOKUP($K582,Ago!$H$5:$R$791,10,FALSE),0)  + IFERROR(VLOOKUP($K582,Ago!$H$5:$R$791,11,FALSE),0)</f>
        <v>0</v>
      </c>
      <c r="V582" s="171">
        <f>IFERROR(VLOOKUP($K582,Set!$H$5:$R$791,10,FALSE),0)  + IFERROR(VLOOKUP($K582,Set!$H$5:$R$791,11,FALSE),0)</f>
        <v>0</v>
      </c>
      <c r="W582" s="171">
        <f>IFERROR(VLOOKUP($K582,Oct!$H$5:$R$791,10,FALSE),0)  + IFERROR(VLOOKUP($K582,Oct!$H$5:$R$791,11,FALSE),0)</f>
        <v>0</v>
      </c>
      <c r="X582" s="171">
        <f>IFERROR(VLOOKUP($K582,Nov!$H$5:$R$791,10,FALSE),0)  + IFERROR(VLOOKUP($K582,Nov!$H$5:$R$791,11,FALSE),0)</f>
        <v>0</v>
      </c>
      <c r="Y582" s="171">
        <f>IFERROR(VLOOKUP($K582,Dic!$H$5:$R$791,10,FALSE),0)  + IFERROR(VLOOKUP($K582,Dic!$H$5:$R$791,11,FALSE),0)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IFERROR(VLOOKUP($K583,Metas!$D$4:$V$477,19,FALSE),0)</f>
        <v>72</v>
      </c>
      <c r="N583" s="171">
        <f>IFERROR(VLOOKUP($K583,Ene!$H$5:$R$791,10,FALSE),0)  + IFERROR(VLOOKUP($K583,Ene!$H$5:$R$791,11,FALSE),0)</f>
        <v>0</v>
      </c>
      <c r="O583" s="171">
        <f>IFERROR(VLOOKUP($K583,Feb!$H$5:$R$791,10,FALSE),0)  + IFERROR(VLOOKUP($K583,Feb!$H$5:$R$791,11,FALSE),0)</f>
        <v>0</v>
      </c>
      <c r="P583" s="171">
        <f>IFERROR(VLOOKUP($K583,Mar!$H$5:$R$791,10,FALSE),0)  + IFERROR(VLOOKUP($K583,Mar!$H$5:$R$791,11,FALSE),0)</f>
        <v>0</v>
      </c>
      <c r="Q583" s="171">
        <f>IFERROR(VLOOKUP($K583,Abr!$H$5:$R$791,10,FALSE),0)  + IFERROR(VLOOKUP($K583,Abr!$H$5:$R$791,11,FALSE),0)</f>
        <v>0</v>
      </c>
      <c r="R583" s="171">
        <f>IFERROR(VLOOKUP($K583,May!$H$5:$R$791,10,FALSE),0)  + IFERROR(VLOOKUP($K583,May!$H$5:$R$791,11,FALSE),0)</f>
        <v>0</v>
      </c>
      <c r="S583" s="171">
        <f>IFERROR(VLOOKUP($K583,Jun!$H$5:$R$791,10,FALSE),0)  + IFERROR(VLOOKUP($K583,Jun!$H$5:$R$791,11,FALSE),0)</f>
        <v>0</v>
      </c>
      <c r="T583" s="171">
        <f>IFERROR(VLOOKUP($K583,Jul!$H$5:$R$791,10,FALSE),0)  + IFERROR(VLOOKUP($K583,Jul!$H$5:$R$791,11,FALSE),0)</f>
        <v>0</v>
      </c>
      <c r="U583" s="171">
        <f>IFERROR(VLOOKUP($K583,Ago!$H$5:$R$791,10,FALSE),0)  + IFERROR(VLOOKUP($K583,Ago!$H$5:$R$791,11,FALSE),0)</f>
        <v>0</v>
      </c>
      <c r="V583" s="171">
        <f>IFERROR(VLOOKUP($K583,Set!$H$5:$R$791,10,FALSE),0)  + IFERROR(VLOOKUP($K583,Set!$H$5:$R$791,11,FALSE),0)</f>
        <v>0</v>
      </c>
      <c r="W583" s="171">
        <f>IFERROR(VLOOKUP($K583,Oct!$H$5:$R$791,10,FALSE),0)  + IFERROR(VLOOKUP($K583,Oct!$H$5:$R$791,11,FALSE),0)</f>
        <v>0</v>
      </c>
      <c r="X583" s="171">
        <f>IFERROR(VLOOKUP($K583,Nov!$H$5:$R$791,10,FALSE),0)  + IFERROR(VLOOKUP($K583,Nov!$H$5:$R$791,11,FALSE),0)</f>
        <v>0</v>
      </c>
      <c r="Y583" s="171">
        <f>IFERROR(VLOOKUP($K583,Dic!$H$5:$R$791,10,FALSE),0)  + IFERROR(VLOOKUP($K583,Dic!$H$5:$R$791,11,FALSE),0)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IFERROR(VLOOKUP($K584,Metas!$D$4:$V$477,19,FALSE),0)</f>
        <v>0</v>
      </c>
      <c r="N584" s="171">
        <f>IFERROR(VLOOKUP($K584,Ene!$H$5:$R$791,10,FALSE),0)  + IFERROR(VLOOKUP($K584,Ene!$H$5:$R$791,11,FALSE),0)</f>
        <v>0</v>
      </c>
      <c r="O584" s="171">
        <f>IFERROR(VLOOKUP($K584,Feb!$H$5:$R$791,10,FALSE),0)  + IFERROR(VLOOKUP($K584,Feb!$H$5:$R$791,11,FALSE),0)</f>
        <v>0</v>
      </c>
      <c r="P584" s="171">
        <f>IFERROR(VLOOKUP($K584,Mar!$H$5:$R$791,10,FALSE),0)  + IFERROR(VLOOKUP($K584,Mar!$H$5:$R$791,11,FALSE),0)</f>
        <v>0</v>
      </c>
      <c r="Q584" s="171">
        <f>IFERROR(VLOOKUP($K584,Abr!$H$5:$R$791,10,FALSE),0)  + IFERROR(VLOOKUP($K584,Abr!$H$5:$R$791,11,FALSE),0)</f>
        <v>0</v>
      </c>
      <c r="R584" s="171">
        <f>IFERROR(VLOOKUP($K584,May!$H$5:$R$791,10,FALSE),0)  + IFERROR(VLOOKUP($K584,May!$H$5:$R$791,11,FALSE),0)</f>
        <v>0</v>
      </c>
      <c r="S584" s="171">
        <f>IFERROR(VLOOKUP($K584,Jun!$H$5:$R$791,10,FALSE),0)  + IFERROR(VLOOKUP($K584,Jun!$H$5:$R$791,11,FALSE),0)</f>
        <v>0</v>
      </c>
      <c r="T584" s="171">
        <f>IFERROR(VLOOKUP($K584,Jul!$H$5:$R$791,10,FALSE),0)  + IFERROR(VLOOKUP($K584,Jul!$H$5:$R$791,11,FALSE),0)</f>
        <v>0</v>
      </c>
      <c r="U584" s="171">
        <f>IFERROR(VLOOKUP($K584,Ago!$H$5:$R$791,10,FALSE),0)  + IFERROR(VLOOKUP($K584,Ago!$H$5:$R$791,11,FALSE),0)</f>
        <v>0</v>
      </c>
      <c r="V584" s="171">
        <f>IFERROR(VLOOKUP($K584,Set!$H$5:$R$791,10,FALSE),0)  + IFERROR(VLOOKUP($K584,Set!$H$5:$R$791,11,FALSE),0)</f>
        <v>0</v>
      </c>
      <c r="W584" s="171">
        <f>IFERROR(VLOOKUP($K584,Oct!$H$5:$R$791,10,FALSE),0)  + IFERROR(VLOOKUP($K584,Oct!$H$5:$R$791,11,FALSE),0)</f>
        <v>0</v>
      </c>
      <c r="X584" s="171">
        <f>IFERROR(VLOOKUP($K584,Nov!$H$5:$R$791,10,FALSE),0)  + IFERROR(VLOOKUP($K584,Nov!$H$5:$R$791,11,FALSE),0)</f>
        <v>0</v>
      </c>
      <c r="Y584" s="171">
        <f>IFERROR(VLOOKUP($K584,Dic!$H$5:$R$791,10,FALSE),0)  + IFERROR(VLOOKUP($K584,Dic!$H$5:$R$791,11,FALSE),0)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IFERROR(VLOOKUP($K585,Metas!$D$4:$V$477,19,FALSE),0)</f>
        <v>42</v>
      </c>
      <c r="N585" s="171">
        <f>IFERROR(VLOOKUP($K585,Ene!$H$5:$R$791,10,FALSE),0)  + IFERROR(VLOOKUP($K585,Ene!$H$5:$R$791,11,FALSE),0)</f>
        <v>0</v>
      </c>
      <c r="O585" s="171">
        <f>IFERROR(VLOOKUP($K585,Feb!$H$5:$R$791,10,FALSE),0)  + IFERROR(VLOOKUP($K585,Feb!$H$5:$R$791,11,FALSE),0)</f>
        <v>3</v>
      </c>
      <c r="P585" s="171">
        <f>IFERROR(VLOOKUP($K585,Mar!$H$5:$R$791,10,FALSE),0)  + IFERROR(VLOOKUP($K585,Mar!$H$5:$R$791,11,FALSE),0)</f>
        <v>0</v>
      </c>
      <c r="Q585" s="171">
        <f>IFERROR(VLOOKUP($K585,Abr!$H$5:$R$791,10,FALSE),0)  + IFERROR(VLOOKUP($K585,Abr!$H$5:$R$791,11,FALSE),0)</f>
        <v>0</v>
      </c>
      <c r="R585" s="171">
        <f>IFERROR(VLOOKUP($K585,May!$H$5:$R$791,10,FALSE),0)  + IFERROR(VLOOKUP($K585,May!$H$5:$R$791,11,FALSE),0)</f>
        <v>0</v>
      </c>
      <c r="S585" s="171">
        <f>IFERROR(VLOOKUP($K585,Jun!$H$5:$R$791,10,FALSE),0)  + IFERROR(VLOOKUP($K585,Jun!$H$5:$R$791,11,FALSE),0)</f>
        <v>0</v>
      </c>
      <c r="T585" s="171">
        <f>IFERROR(VLOOKUP($K585,Jul!$H$5:$R$791,10,FALSE),0)  + IFERROR(VLOOKUP($K585,Jul!$H$5:$R$791,11,FALSE),0)</f>
        <v>0</v>
      </c>
      <c r="U585" s="171">
        <f>IFERROR(VLOOKUP($K585,Ago!$H$5:$R$791,10,FALSE),0)  + IFERROR(VLOOKUP($K585,Ago!$H$5:$R$791,11,FALSE),0)</f>
        <v>0</v>
      </c>
      <c r="V585" s="171">
        <f>IFERROR(VLOOKUP($K585,Set!$H$5:$R$791,10,FALSE),0)  + IFERROR(VLOOKUP($K585,Set!$H$5:$R$791,11,FALSE),0)</f>
        <v>0</v>
      </c>
      <c r="W585" s="171">
        <f>IFERROR(VLOOKUP($K585,Oct!$H$5:$R$791,10,FALSE),0)  + IFERROR(VLOOKUP($K585,Oct!$H$5:$R$791,11,FALSE),0)</f>
        <v>0</v>
      </c>
      <c r="X585" s="171">
        <f>IFERROR(VLOOKUP($K585,Nov!$H$5:$R$791,10,FALSE),0)  + IFERROR(VLOOKUP($K585,Nov!$H$5:$R$791,11,FALSE),0)</f>
        <v>0</v>
      </c>
      <c r="Y585" s="171">
        <f>IFERROR(VLOOKUP($K585,Dic!$H$5:$R$791,10,FALSE),0)  + IFERROR(VLOOKUP($K585,Dic!$H$5:$R$791,11,FALSE),0)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IFERROR(VLOOKUP($K586,Metas!$D$4:$V$477,19,FALSE),0)</f>
        <v>0</v>
      </c>
      <c r="N586" s="171">
        <f>IFERROR(VLOOKUP($K586,Ene!$H$5:$R$791,10,FALSE),0)  + IFERROR(VLOOKUP($K586,Ene!$H$5:$R$791,11,FALSE),0)</f>
        <v>0</v>
      </c>
      <c r="O586" s="171">
        <f>IFERROR(VLOOKUP($K586,Feb!$H$5:$R$791,10,FALSE),0)  + IFERROR(VLOOKUP($K586,Feb!$H$5:$R$791,11,FALSE),0)</f>
        <v>0</v>
      </c>
      <c r="P586" s="171">
        <f>IFERROR(VLOOKUP($K586,Mar!$H$5:$R$791,10,FALSE),0)  + IFERROR(VLOOKUP($K586,Mar!$H$5:$R$791,11,FALSE),0)</f>
        <v>0</v>
      </c>
      <c r="Q586" s="171">
        <f>IFERROR(VLOOKUP($K586,Abr!$H$5:$R$791,10,FALSE),0)  + IFERROR(VLOOKUP($K586,Abr!$H$5:$R$791,11,FALSE),0)</f>
        <v>0</v>
      </c>
      <c r="R586" s="171">
        <f>IFERROR(VLOOKUP($K586,May!$H$5:$R$791,10,FALSE),0)  + IFERROR(VLOOKUP($K586,May!$H$5:$R$791,11,FALSE),0)</f>
        <v>0</v>
      </c>
      <c r="S586" s="171">
        <f>IFERROR(VLOOKUP($K586,Jun!$H$5:$R$791,10,FALSE),0)  + IFERROR(VLOOKUP($K586,Jun!$H$5:$R$791,11,FALSE),0)</f>
        <v>0</v>
      </c>
      <c r="T586" s="171">
        <f>IFERROR(VLOOKUP($K586,Jul!$H$5:$R$791,10,FALSE),0)  + IFERROR(VLOOKUP($K586,Jul!$H$5:$R$791,11,FALSE),0)</f>
        <v>0</v>
      </c>
      <c r="U586" s="171">
        <f>IFERROR(VLOOKUP($K586,Ago!$H$5:$R$791,10,FALSE),0)  + IFERROR(VLOOKUP($K586,Ago!$H$5:$R$791,11,FALSE),0)</f>
        <v>0</v>
      </c>
      <c r="V586" s="171">
        <f>IFERROR(VLOOKUP($K586,Set!$H$5:$R$791,10,FALSE),0)  + IFERROR(VLOOKUP($K586,Set!$H$5:$R$791,11,FALSE),0)</f>
        <v>0</v>
      </c>
      <c r="W586" s="171">
        <f>IFERROR(VLOOKUP($K586,Oct!$H$5:$R$791,10,FALSE),0)  + IFERROR(VLOOKUP($K586,Oct!$H$5:$R$791,11,FALSE),0)</f>
        <v>0</v>
      </c>
      <c r="X586" s="171">
        <f>IFERROR(VLOOKUP($K586,Nov!$H$5:$R$791,10,FALSE),0)  + IFERROR(VLOOKUP($K586,Nov!$H$5:$R$791,11,FALSE),0)</f>
        <v>0</v>
      </c>
      <c r="Y586" s="171">
        <f>IFERROR(VLOOKUP($K586,Dic!$H$5:$R$791,10,FALSE),0)  + IFERROR(VLOOKUP($K586,Dic!$H$5:$R$791,11,FALSE),0)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IFERROR(VLOOKUP($K587,Metas!$D$4:$V$477,19,FALSE),0)</f>
        <v>0</v>
      </c>
      <c r="N587" s="171">
        <f>IFERROR(VLOOKUP($K587,Ene!$H$5:$R$791,10,FALSE),0)  + IFERROR(VLOOKUP($K587,Ene!$H$5:$R$791,11,FALSE),0)</f>
        <v>0</v>
      </c>
      <c r="O587" s="171">
        <f>IFERROR(VLOOKUP($K587,Feb!$H$5:$R$791,10,FALSE),0)  + IFERROR(VLOOKUP($K587,Feb!$H$5:$R$791,11,FALSE),0)</f>
        <v>0</v>
      </c>
      <c r="P587" s="171">
        <f>IFERROR(VLOOKUP($K587,Mar!$H$5:$R$791,10,FALSE),0)  + IFERROR(VLOOKUP($K587,Mar!$H$5:$R$791,11,FALSE),0)</f>
        <v>0</v>
      </c>
      <c r="Q587" s="171">
        <f>IFERROR(VLOOKUP($K587,Abr!$H$5:$R$791,10,FALSE),0)  + IFERROR(VLOOKUP($K587,Abr!$H$5:$R$791,11,FALSE),0)</f>
        <v>0</v>
      </c>
      <c r="R587" s="171">
        <f>IFERROR(VLOOKUP($K587,May!$H$5:$R$791,10,FALSE),0)  + IFERROR(VLOOKUP($K587,May!$H$5:$R$791,11,FALSE),0)</f>
        <v>0</v>
      </c>
      <c r="S587" s="171">
        <f>IFERROR(VLOOKUP($K587,Jun!$H$5:$R$791,10,FALSE),0)  + IFERROR(VLOOKUP($K587,Jun!$H$5:$R$791,11,FALSE),0)</f>
        <v>0</v>
      </c>
      <c r="T587" s="171">
        <f>IFERROR(VLOOKUP($K587,Jul!$H$5:$R$791,10,FALSE),0)  + IFERROR(VLOOKUP($K587,Jul!$H$5:$R$791,11,FALSE),0)</f>
        <v>0</v>
      </c>
      <c r="U587" s="171">
        <f>IFERROR(VLOOKUP($K587,Ago!$H$5:$R$791,10,FALSE),0)  + IFERROR(VLOOKUP($K587,Ago!$H$5:$R$791,11,FALSE),0)</f>
        <v>0</v>
      </c>
      <c r="V587" s="171">
        <f>IFERROR(VLOOKUP($K587,Set!$H$5:$R$791,10,FALSE),0)  + IFERROR(VLOOKUP($K587,Set!$H$5:$R$791,11,FALSE),0)</f>
        <v>0</v>
      </c>
      <c r="W587" s="171">
        <f>IFERROR(VLOOKUP($K587,Oct!$H$5:$R$791,10,FALSE),0)  + IFERROR(VLOOKUP($K587,Oct!$H$5:$R$791,11,FALSE),0)</f>
        <v>0</v>
      </c>
      <c r="X587" s="171">
        <f>IFERROR(VLOOKUP($K587,Nov!$H$5:$R$791,10,FALSE),0)  + IFERROR(VLOOKUP($K587,Nov!$H$5:$R$791,11,FALSE),0)</f>
        <v>0</v>
      </c>
      <c r="Y587" s="171">
        <f>IFERROR(VLOOKUP($K587,Dic!$H$5:$R$791,10,FALSE),0)  + IFERROR(VLOOKUP($K587,Dic!$H$5:$R$791,11,FALSE),0)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IFERROR(VLOOKUP($K588,Metas!$D$4:$V$477,19,FALSE),0)</f>
        <v>0</v>
      </c>
      <c r="N588" s="171">
        <f>IFERROR(VLOOKUP($K588,Ene!$H$5:$R$791,10,FALSE),0)  + IFERROR(VLOOKUP($K588,Ene!$H$5:$R$791,11,FALSE),0)</f>
        <v>0</v>
      </c>
      <c r="O588" s="171">
        <f>IFERROR(VLOOKUP($K588,Feb!$H$5:$R$791,10,FALSE),0)  + IFERROR(VLOOKUP($K588,Feb!$H$5:$R$791,11,FALSE),0)</f>
        <v>0</v>
      </c>
      <c r="P588" s="171">
        <f>IFERROR(VLOOKUP($K588,Mar!$H$5:$R$791,10,FALSE),0)  + IFERROR(VLOOKUP($K588,Mar!$H$5:$R$791,11,FALSE),0)</f>
        <v>0</v>
      </c>
      <c r="Q588" s="171">
        <f>IFERROR(VLOOKUP($K588,Abr!$H$5:$R$791,10,FALSE),0)  + IFERROR(VLOOKUP($K588,Abr!$H$5:$R$791,11,FALSE),0)</f>
        <v>0</v>
      </c>
      <c r="R588" s="171">
        <f>IFERROR(VLOOKUP($K588,May!$H$5:$R$791,10,FALSE),0)  + IFERROR(VLOOKUP($K588,May!$H$5:$R$791,11,FALSE),0)</f>
        <v>0</v>
      </c>
      <c r="S588" s="171">
        <f>IFERROR(VLOOKUP($K588,Jun!$H$5:$R$791,10,FALSE),0)  + IFERROR(VLOOKUP($K588,Jun!$H$5:$R$791,11,FALSE),0)</f>
        <v>0</v>
      </c>
      <c r="T588" s="171">
        <f>IFERROR(VLOOKUP($K588,Jul!$H$5:$R$791,10,FALSE),0)  + IFERROR(VLOOKUP($K588,Jul!$H$5:$R$791,11,FALSE),0)</f>
        <v>0</v>
      </c>
      <c r="U588" s="171">
        <f>IFERROR(VLOOKUP($K588,Ago!$H$5:$R$791,10,FALSE),0)  + IFERROR(VLOOKUP($K588,Ago!$H$5:$R$791,11,FALSE),0)</f>
        <v>0</v>
      </c>
      <c r="V588" s="171">
        <f>IFERROR(VLOOKUP($K588,Set!$H$5:$R$791,10,FALSE),0)  + IFERROR(VLOOKUP($K588,Set!$H$5:$R$791,11,FALSE),0)</f>
        <v>0</v>
      </c>
      <c r="W588" s="171">
        <f>IFERROR(VLOOKUP($K588,Oct!$H$5:$R$791,10,FALSE),0)  + IFERROR(VLOOKUP($K588,Oct!$H$5:$R$791,11,FALSE),0)</f>
        <v>0</v>
      </c>
      <c r="X588" s="171">
        <f>IFERROR(VLOOKUP($K588,Nov!$H$5:$R$791,10,FALSE),0)  + IFERROR(VLOOKUP($K588,Nov!$H$5:$R$791,11,FALSE),0)</f>
        <v>0</v>
      </c>
      <c r="Y588" s="171">
        <f>IFERROR(VLOOKUP($K588,Dic!$H$5:$R$791,10,FALSE),0)  + IFERROR(VLOOKUP($K588,Dic!$H$5:$R$791,11,FALSE),0)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IFERROR(VLOOKUP($K589,Metas!$D$4:$V$477,19,FALSE),0)</f>
        <v>0</v>
      </c>
      <c r="N589" s="171">
        <f>IFERROR(VLOOKUP($K589,Ene!$H$5:$R$791,10,FALSE),0)  + IFERROR(VLOOKUP($K589,Ene!$H$5:$R$791,11,FALSE),0)</f>
        <v>0</v>
      </c>
      <c r="O589" s="171">
        <f>IFERROR(VLOOKUP($K589,Feb!$H$5:$R$791,10,FALSE),0)  + IFERROR(VLOOKUP($K589,Feb!$H$5:$R$791,11,FALSE),0)</f>
        <v>0</v>
      </c>
      <c r="P589" s="171">
        <f>IFERROR(VLOOKUP($K589,Mar!$H$5:$R$791,10,FALSE),0)  + IFERROR(VLOOKUP($K589,Mar!$H$5:$R$791,11,FALSE),0)</f>
        <v>0</v>
      </c>
      <c r="Q589" s="171">
        <f>IFERROR(VLOOKUP($K589,Abr!$H$5:$R$791,10,FALSE),0)  + IFERROR(VLOOKUP($K589,Abr!$H$5:$R$791,11,FALSE),0)</f>
        <v>0</v>
      </c>
      <c r="R589" s="171">
        <f>IFERROR(VLOOKUP($K589,May!$H$5:$R$791,10,FALSE),0)  + IFERROR(VLOOKUP($K589,May!$H$5:$R$791,11,FALSE),0)</f>
        <v>0</v>
      </c>
      <c r="S589" s="171">
        <f>IFERROR(VLOOKUP($K589,Jun!$H$5:$R$791,10,FALSE),0)  + IFERROR(VLOOKUP($K589,Jun!$H$5:$R$791,11,FALSE),0)</f>
        <v>0</v>
      </c>
      <c r="T589" s="171">
        <f>IFERROR(VLOOKUP($K589,Jul!$H$5:$R$791,10,FALSE),0)  + IFERROR(VLOOKUP($K589,Jul!$H$5:$R$791,11,FALSE),0)</f>
        <v>0</v>
      </c>
      <c r="U589" s="171">
        <f>IFERROR(VLOOKUP($K589,Ago!$H$5:$R$791,10,FALSE),0)  + IFERROR(VLOOKUP($K589,Ago!$H$5:$R$791,11,FALSE),0)</f>
        <v>0</v>
      </c>
      <c r="V589" s="171">
        <f>IFERROR(VLOOKUP($K589,Set!$H$5:$R$791,10,FALSE),0)  + IFERROR(VLOOKUP($K589,Set!$H$5:$R$791,11,FALSE),0)</f>
        <v>0</v>
      </c>
      <c r="W589" s="171">
        <f>IFERROR(VLOOKUP($K589,Oct!$H$5:$R$791,10,FALSE),0)  + IFERROR(VLOOKUP($K589,Oct!$H$5:$R$791,11,FALSE),0)</f>
        <v>0</v>
      </c>
      <c r="X589" s="171">
        <f>IFERROR(VLOOKUP($K589,Nov!$H$5:$R$791,10,FALSE),0)  + IFERROR(VLOOKUP($K589,Nov!$H$5:$R$791,11,FALSE),0)</f>
        <v>0</v>
      </c>
      <c r="Y589" s="171">
        <f>IFERROR(VLOOKUP($K589,Dic!$H$5:$R$791,10,FALSE),0)  + IFERROR(VLOOKUP($K589,Dic!$H$5:$R$791,11,FALSE),0)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IFERROR(VLOOKUP($K590,Metas!$D$4:$V$477,19,FALSE),0)</f>
        <v>0</v>
      </c>
      <c r="N590" s="171">
        <f>IFERROR(VLOOKUP($K590,Ene!$H$5:$R$791,10,FALSE),0)  + IFERROR(VLOOKUP($K590,Ene!$H$5:$R$791,11,FALSE),0)</f>
        <v>0</v>
      </c>
      <c r="O590" s="171">
        <f>IFERROR(VLOOKUP($K590,Feb!$H$5:$R$791,10,FALSE),0)  + IFERROR(VLOOKUP($K590,Feb!$H$5:$R$791,11,FALSE),0)</f>
        <v>0</v>
      </c>
      <c r="P590" s="171">
        <f>IFERROR(VLOOKUP($K590,Mar!$H$5:$R$791,10,FALSE),0)  + IFERROR(VLOOKUP($K590,Mar!$H$5:$R$791,11,FALSE),0)</f>
        <v>0</v>
      </c>
      <c r="Q590" s="171">
        <f>IFERROR(VLOOKUP($K590,Abr!$H$5:$R$791,10,FALSE),0)  + IFERROR(VLOOKUP($K590,Abr!$H$5:$R$791,11,FALSE),0)</f>
        <v>0</v>
      </c>
      <c r="R590" s="171">
        <f>IFERROR(VLOOKUP($K590,May!$H$5:$R$791,10,FALSE),0)  + IFERROR(VLOOKUP($K590,May!$H$5:$R$791,11,FALSE),0)</f>
        <v>0</v>
      </c>
      <c r="S590" s="171">
        <f>IFERROR(VLOOKUP($K590,Jun!$H$5:$R$791,10,FALSE),0)  + IFERROR(VLOOKUP($K590,Jun!$H$5:$R$791,11,FALSE),0)</f>
        <v>0</v>
      </c>
      <c r="T590" s="171">
        <f>IFERROR(VLOOKUP($K590,Jul!$H$5:$R$791,10,FALSE),0)  + IFERROR(VLOOKUP($K590,Jul!$H$5:$R$791,11,FALSE),0)</f>
        <v>0</v>
      </c>
      <c r="U590" s="171">
        <f>IFERROR(VLOOKUP($K590,Ago!$H$5:$R$791,10,FALSE),0)  + IFERROR(VLOOKUP($K590,Ago!$H$5:$R$791,11,FALSE),0)</f>
        <v>0</v>
      </c>
      <c r="V590" s="171">
        <f>IFERROR(VLOOKUP($K590,Set!$H$5:$R$791,10,FALSE),0)  + IFERROR(VLOOKUP($K590,Set!$H$5:$R$791,11,FALSE),0)</f>
        <v>0</v>
      </c>
      <c r="W590" s="171">
        <f>IFERROR(VLOOKUP($K590,Oct!$H$5:$R$791,10,FALSE),0)  + IFERROR(VLOOKUP($K590,Oct!$H$5:$R$791,11,FALSE),0)</f>
        <v>0</v>
      </c>
      <c r="X590" s="171">
        <f>IFERROR(VLOOKUP($K590,Nov!$H$5:$R$791,10,FALSE),0)  + IFERROR(VLOOKUP($K590,Nov!$H$5:$R$791,11,FALSE),0)</f>
        <v>0</v>
      </c>
      <c r="Y590" s="171">
        <f>IFERROR(VLOOKUP($K590,Dic!$H$5:$R$791,10,FALSE),0)  + IFERROR(VLOOKUP($K590,Dic!$H$5:$R$791,11,FALSE),0)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IFERROR(VLOOKUP($K591,Metas!$D$4:$V$477,19,FALSE),0)</f>
        <v>0</v>
      </c>
      <c r="N591" s="171">
        <f>IFERROR(VLOOKUP($K591,Ene!$H$5:$R$791,10,FALSE),0)  + IFERROR(VLOOKUP($K591,Ene!$H$5:$R$791,11,FALSE),0)</f>
        <v>0</v>
      </c>
      <c r="O591" s="171">
        <f>IFERROR(VLOOKUP($K591,Feb!$H$5:$R$791,10,FALSE),0)  + IFERROR(VLOOKUP($K591,Feb!$H$5:$R$791,11,FALSE),0)</f>
        <v>0</v>
      </c>
      <c r="P591" s="171">
        <f>IFERROR(VLOOKUP($K591,Mar!$H$5:$R$791,10,FALSE),0)  + IFERROR(VLOOKUP($K591,Mar!$H$5:$R$791,11,FALSE),0)</f>
        <v>0</v>
      </c>
      <c r="Q591" s="171">
        <f>IFERROR(VLOOKUP($K591,Abr!$H$5:$R$791,10,FALSE),0)  + IFERROR(VLOOKUP($K591,Abr!$H$5:$R$791,11,FALSE),0)</f>
        <v>0</v>
      </c>
      <c r="R591" s="171">
        <f>IFERROR(VLOOKUP($K591,May!$H$5:$R$791,10,FALSE),0)  + IFERROR(VLOOKUP($K591,May!$H$5:$R$791,11,FALSE),0)</f>
        <v>0</v>
      </c>
      <c r="S591" s="171">
        <f>IFERROR(VLOOKUP($K591,Jun!$H$5:$R$791,10,FALSE),0)  + IFERROR(VLOOKUP($K591,Jun!$H$5:$R$791,11,FALSE),0)</f>
        <v>0</v>
      </c>
      <c r="T591" s="171">
        <f>IFERROR(VLOOKUP($K591,Jul!$H$5:$R$791,10,FALSE),0)  + IFERROR(VLOOKUP($K591,Jul!$H$5:$R$791,11,FALSE),0)</f>
        <v>0</v>
      </c>
      <c r="U591" s="171">
        <f>IFERROR(VLOOKUP($K591,Ago!$H$5:$R$791,10,FALSE),0)  + IFERROR(VLOOKUP($K591,Ago!$H$5:$R$791,11,FALSE),0)</f>
        <v>0</v>
      </c>
      <c r="V591" s="171">
        <f>IFERROR(VLOOKUP($K591,Set!$H$5:$R$791,10,FALSE),0)  + IFERROR(VLOOKUP($K591,Set!$H$5:$R$791,11,FALSE),0)</f>
        <v>0</v>
      </c>
      <c r="W591" s="171">
        <f>IFERROR(VLOOKUP($K591,Oct!$H$5:$R$791,10,FALSE),0)  + IFERROR(VLOOKUP($K591,Oct!$H$5:$R$791,11,FALSE),0)</f>
        <v>0</v>
      </c>
      <c r="X591" s="171">
        <f>IFERROR(VLOOKUP($K591,Nov!$H$5:$R$791,10,FALSE),0)  + IFERROR(VLOOKUP($K591,Nov!$H$5:$R$791,11,FALSE),0)</f>
        <v>0</v>
      </c>
      <c r="Y591" s="171">
        <f>IFERROR(VLOOKUP($K591,Dic!$H$5:$R$791,10,FALSE),0)  + IFERROR(VLOOKUP($K591,Dic!$H$5:$R$791,11,FALSE),0)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IFERROR(VLOOKUP($K592,Metas!$D$4:$V$477,19,FALSE),0)</f>
        <v>0</v>
      </c>
      <c r="N592" s="171">
        <f>IFERROR(VLOOKUP($K592,Ene!$H$5:$R$791,10,FALSE),0)  + IFERROR(VLOOKUP($K592,Ene!$H$5:$R$791,11,FALSE),0)</f>
        <v>0</v>
      </c>
      <c r="O592" s="171">
        <f>IFERROR(VLOOKUP($K592,Feb!$H$5:$R$791,10,FALSE),0)  + IFERROR(VLOOKUP($K592,Feb!$H$5:$R$791,11,FALSE),0)</f>
        <v>0</v>
      </c>
      <c r="P592" s="171">
        <f>IFERROR(VLOOKUP($K592,Mar!$H$5:$R$791,10,FALSE),0)  + IFERROR(VLOOKUP($K592,Mar!$H$5:$R$791,11,FALSE),0)</f>
        <v>0</v>
      </c>
      <c r="Q592" s="171">
        <f>IFERROR(VLOOKUP($K592,Abr!$H$5:$R$791,10,FALSE),0)  + IFERROR(VLOOKUP($K592,Abr!$H$5:$R$791,11,FALSE),0)</f>
        <v>0</v>
      </c>
      <c r="R592" s="171">
        <f>IFERROR(VLOOKUP($K592,May!$H$5:$R$791,10,FALSE),0)  + IFERROR(VLOOKUP($K592,May!$H$5:$R$791,11,FALSE),0)</f>
        <v>0</v>
      </c>
      <c r="S592" s="171">
        <f>IFERROR(VLOOKUP($K592,Jun!$H$5:$R$791,10,FALSE),0)  + IFERROR(VLOOKUP($K592,Jun!$H$5:$R$791,11,FALSE),0)</f>
        <v>0</v>
      </c>
      <c r="T592" s="171">
        <f>IFERROR(VLOOKUP($K592,Jul!$H$5:$R$791,10,FALSE),0)  + IFERROR(VLOOKUP($K592,Jul!$H$5:$R$791,11,FALSE),0)</f>
        <v>0</v>
      </c>
      <c r="U592" s="171">
        <f>IFERROR(VLOOKUP($K592,Ago!$H$5:$R$791,10,FALSE),0)  + IFERROR(VLOOKUP($K592,Ago!$H$5:$R$791,11,FALSE),0)</f>
        <v>0</v>
      </c>
      <c r="V592" s="171">
        <f>IFERROR(VLOOKUP($K592,Set!$H$5:$R$791,10,FALSE),0)  + IFERROR(VLOOKUP($K592,Set!$H$5:$R$791,11,FALSE),0)</f>
        <v>0</v>
      </c>
      <c r="W592" s="171">
        <f>IFERROR(VLOOKUP($K592,Oct!$H$5:$R$791,10,FALSE),0)  + IFERROR(VLOOKUP($K592,Oct!$H$5:$R$791,11,FALSE),0)</f>
        <v>0</v>
      </c>
      <c r="X592" s="171">
        <f>IFERROR(VLOOKUP($K592,Nov!$H$5:$R$791,10,FALSE),0)  + IFERROR(VLOOKUP($K592,Nov!$H$5:$R$791,11,FALSE),0)</f>
        <v>0</v>
      </c>
      <c r="Y592" s="171">
        <f>IFERROR(VLOOKUP($K592,Dic!$H$5:$R$791,10,FALSE),0)  + IFERROR(VLOOKUP($K592,Dic!$H$5:$R$791,11,FALSE),0)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IFERROR(VLOOKUP($K593,Metas!$D$4:$V$477,19,FALSE),0)</f>
        <v>0</v>
      </c>
      <c r="N593" s="171">
        <f>IFERROR(VLOOKUP($K593,Ene!$H$5:$R$791,10,FALSE),0)  + IFERROR(VLOOKUP($K593,Ene!$H$5:$R$791,11,FALSE),0)</f>
        <v>0</v>
      </c>
      <c r="O593" s="171">
        <f>IFERROR(VLOOKUP($K593,Feb!$H$5:$R$791,10,FALSE),0)  + IFERROR(VLOOKUP($K593,Feb!$H$5:$R$791,11,FALSE),0)</f>
        <v>0</v>
      </c>
      <c r="P593" s="171">
        <f>IFERROR(VLOOKUP($K593,Mar!$H$5:$R$791,10,FALSE),0)  + IFERROR(VLOOKUP($K593,Mar!$H$5:$R$791,11,FALSE),0)</f>
        <v>0</v>
      </c>
      <c r="Q593" s="171">
        <f>IFERROR(VLOOKUP($K593,Abr!$H$5:$R$791,10,FALSE),0)  + IFERROR(VLOOKUP($K593,Abr!$H$5:$R$791,11,FALSE),0)</f>
        <v>0</v>
      </c>
      <c r="R593" s="171">
        <f>IFERROR(VLOOKUP($K593,May!$H$5:$R$791,10,FALSE),0)  + IFERROR(VLOOKUP($K593,May!$H$5:$R$791,11,FALSE),0)</f>
        <v>0</v>
      </c>
      <c r="S593" s="171">
        <f>IFERROR(VLOOKUP($K593,Jun!$H$5:$R$791,10,FALSE),0)  + IFERROR(VLOOKUP($K593,Jun!$H$5:$R$791,11,FALSE),0)</f>
        <v>0</v>
      </c>
      <c r="T593" s="171">
        <f>IFERROR(VLOOKUP($K593,Jul!$H$5:$R$791,10,FALSE),0)  + IFERROR(VLOOKUP($K593,Jul!$H$5:$R$791,11,FALSE),0)</f>
        <v>0</v>
      </c>
      <c r="U593" s="171">
        <f>IFERROR(VLOOKUP($K593,Ago!$H$5:$R$791,10,FALSE),0)  + IFERROR(VLOOKUP($K593,Ago!$H$5:$R$791,11,FALSE),0)</f>
        <v>0</v>
      </c>
      <c r="V593" s="171">
        <f>IFERROR(VLOOKUP($K593,Set!$H$5:$R$791,10,FALSE),0)  + IFERROR(VLOOKUP($K593,Set!$H$5:$R$791,11,FALSE),0)</f>
        <v>0</v>
      </c>
      <c r="W593" s="171">
        <f>IFERROR(VLOOKUP($K593,Oct!$H$5:$R$791,10,FALSE),0)  + IFERROR(VLOOKUP($K593,Oct!$H$5:$R$791,11,FALSE),0)</f>
        <v>0</v>
      </c>
      <c r="X593" s="171">
        <f>IFERROR(VLOOKUP($K593,Nov!$H$5:$R$791,10,FALSE),0)  + IFERROR(VLOOKUP($K593,Nov!$H$5:$R$791,11,FALSE),0)</f>
        <v>0</v>
      </c>
      <c r="Y593" s="171">
        <f>IFERROR(VLOOKUP($K593,Dic!$H$5:$R$791,10,FALSE),0)  + IFERROR(VLOOKUP($K593,Dic!$H$5:$R$791,11,FALSE),0)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IFERROR(VLOOKUP($K594,Metas!$D$4:$V$477,19,FALSE),0)</f>
        <v>0</v>
      </c>
      <c r="N594" s="171">
        <f>IFERROR(VLOOKUP($K594,Ene!$H$5:$R$791,10,FALSE),0)  + IFERROR(VLOOKUP($K594,Ene!$H$5:$R$791,11,FALSE),0)</f>
        <v>0</v>
      </c>
      <c r="O594" s="171">
        <f>IFERROR(VLOOKUP($K594,Feb!$H$5:$R$791,10,FALSE),0)  + IFERROR(VLOOKUP($K594,Feb!$H$5:$R$791,11,FALSE),0)</f>
        <v>0</v>
      </c>
      <c r="P594" s="171">
        <f>IFERROR(VLOOKUP($K594,Mar!$H$5:$R$791,10,FALSE),0)  + IFERROR(VLOOKUP($K594,Mar!$H$5:$R$791,11,FALSE),0)</f>
        <v>0</v>
      </c>
      <c r="Q594" s="171">
        <f>IFERROR(VLOOKUP($K594,Abr!$H$5:$R$791,10,FALSE),0)  + IFERROR(VLOOKUP($K594,Abr!$H$5:$R$791,11,FALSE),0)</f>
        <v>0</v>
      </c>
      <c r="R594" s="171">
        <f>IFERROR(VLOOKUP($K594,May!$H$5:$R$791,10,FALSE),0)  + IFERROR(VLOOKUP($K594,May!$H$5:$R$791,11,FALSE),0)</f>
        <v>0</v>
      </c>
      <c r="S594" s="171">
        <f>IFERROR(VLOOKUP($K594,Jun!$H$5:$R$791,10,FALSE),0)  + IFERROR(VLOOKUP($K594,Jun!$H$5:$R$791,11,FALSE),0)</f>
        <v>0</v>
      </c>
      <c r="T594" s="171">
        <f>IFERROR(VLOOKUP($K594,Jul!$H$5:$R$791,10,FALSE),0)  + IFERROR(VLOOKUP($K594,Jul!$H$5:$R$791,11,FALSE),0)</f>
        <v>0</v>
      </c>
      <c r="U594" s="171">
        <f>IFERROR(VLOOKUP($K594,Ago!$H$5:$R$791,10,FALSE),0)  + IFERROR(VLOOKUP($K594,Ago!$H$5:$R$791,11,FALSE),0)</f>
        <v>0</v>
      </c>
      <c r="V594" s="171">
        <f>IFERROR(VLOOKUP($K594,Set!$H$5:$R$791,10,FALSE),0)  + IFERROR(VLOOKUP($K594,Set!$H$5:$R$791,11,FALSE),0)</f>
        <v>0</v>
      </c>
      <c r="W594" s="171">
        <f>IFERROR(VLOOKUP($K594,Oct!$H$5:$R$791,10,FALSE),0)  + IFERROR(VLOOKUP($K594,Oct!$H$5:$R$791,11,FALSE),0)</f>
        <v>0</v>
      </c>
      <c r="X594" s="171">
        <f>IFERROR(VLOOKUP($K594,Nov!$H$5:$R$791,10,FALSE),0)  + IFERROR(VLOOKUP($K594,Nov!$H$5:$R$791,11,FALSE),0)</f>
        <v>0</v>
      </c>
      <c r="Y594" s="171">
        <f>IFERROR(VLOOKUP($K594,Dic!$H$5:$R$791,10,FALSE),0)  + IFERROR(VLOOKUP($K594,Dic!$H$5:$R$791,11,FALSE),0)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IFERROR(VLOOKUP($K595,Metas!$D$4:$V$477,19,FALSE),0)</f>
        <v>47</v>
      </c>
      <c r="N595" s="171">
        <f>IFERROR(VLOOKUP($K595,Ene!$H$5:$R$791,10,FALSE),0)  + IFERROR(VLOOKUP($K595,Ene!$H$5:$R$791,11,FALSE),0)</f>
        <v>0</v>
      </c>
      <c r="O595" s="171">
        <f>IFERROR(VLOOKUP($K595,Feb!$H$5:$R$791,10,FALSE),0)  + IFERROR(VLOOKUP($K595,Feb!$H$5:$R$791,11,FALSE),0)</f>
        <v>0</v>
      </c>
      <c r="P595" s="171">
        <f>IFERROR(VLOOKUP($K595,Mar!$H$5:$R$791,10,FALSE),0)  + IFERROR(VLOOKUP($K595,Mar!$H$5:$R$791,11,FALSE),0)</f>
        <v>0</v>
      </c>
      <c r="Q595" s="171">
        <f>IFERROR(VLOOKUP($K595,Abr!$H$5:$R$791,10,FALSE),0)  + IFERROR(VLOOKUP($K595,Abr!$H$5:$R$791,11,FALSE),0)</f>
        <v>0</v>
      </c>
      <c r="R595" s="171">
        <f>IFERROR(VLOOKUP($K595,May!$H$5:$R$791,10,FALSE),0)  + IFERROR(VLOOKUP($K595,May!$H$5:$R$791,11,FALSE),0)</f>
        <v>0</v>
      </c>
      <c r="S595" s="171">
        <f>IFERROR(VLOOKUP($K595,Jun!$H$5:$R$791,10,FALSE),0)  + IFERROR(VLOOKUP($K595,Jun!$H$5:$R$791,11,FALSE),0)</f>
        <v>0</v>
      </c>
      <c r="T595" s="171">
        <f>IFERROR(VLOOKUP($K595,Jul!$H$5:$R$791,10,FALSE),0)  + IFERROR(VLOOKUP($K595,Jul!$H$5:$R$791,11,FALSE),0)</f>
        <v>0</v>
      </c>
      <c r="U595" s="171">
        <f>IFERROR(VLOOKUP($K595,Ago!$H$5:$R$791,10,FALSE),0)  + IFERROR(VLOOKUP($K595,Ago!$H$5:$R$791,11,FALSE),0)</f>
        <v>0</v>
      </c>
      <c r="V595" s="171">
        <f>IFERROR(VLOOKUP($K595,Set!$H$5:$R$791,10,FALSE),0)  + IFERROR(VLOOKUP($K595,Set!$H$5:$R$791,11,FALSE),0)</f>
        <v>0</v>
      </c>
      <c r="W595" s="171">
        <f>IFERROR(VLOOKUP($K595,Oct!$H$5:$R$791,10,FALSE),0)  + IFERROR(VLOOKUP($K595,Oct!$H$5:$R$791,11,FALSE),0)</f>
        <v>0</v>
      </c>
      <c r="X595" s="171">
        <f>IFERROR(VLOOKUP($K595,Nov!$H$5:$R$791,10,FALSE),0)  + IFERROR(VLOOKUP($K595,Nov!$H$5:$R$791,11,FALSE),0)</f>
        <v>0</v>
      </c>
      <c r="Y595" s="171">
        <f>IFERROR(VLOOKUP($K595,Dic!$H$5:$R$791,10,FALSE),0)  + IFERROR(VLOOKUP($K595,Dic!$H$5:$R$791,11,FALSE),0)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IFERROR(VLOOKUP($K596,Metas!$D$4:$V$477,19,FALSE),0)</f>
        <v>0</v>
      </c>
      <c r="N596" s="171">
        <f>IFERROR(VLOOKUP($K596,Ene!$H$5:$R$791,10,FALSE),0)  + IFERROR(VLOOKUP($K596,Ene!$H$5:$R$791,11,FALSE),0)</f>
        <v>0</v>
      </c>
      <c r="O596" s="171">
        <f>IFERROR(VLOOKUP($K596,Feb!$H$5:$R$791,10,FALSE),0)  + IFERROR(VLOOKUP($K596,Feb!$H$5:$R$791,11,FALSE),0)</f>
        <v>0</v>
      </c>
      <c r="P596" s="171">
        <f>IFERROR(VLOOKUP($K596,Mar!$H$5:$R$791,10,FALSE),0)  + IFERROR(VLOOKUP($K596,Mar!$H$5:$R$791,11,FALSE),0)</f>
        <v>0</v>
      </c>
      <c r="Q596" s="171">
        <f>IFERROR(VLOOKUP($K596,Abr!$H$5:$R$791,10,FALSE),0)  + IFERROR(VLOOKUP($K596,Abr!$H$5:$R$791,11,FALSE),0)</f>
        <v>0</v>
      </c>
      <c r="R596" s="171">
        <f>IFERROR(VLOOKUP($K596,May!$H$5:$R$791,10,FALSE),0)  + IFERROR(VLOOKUP($K596,May!$H$5:$R$791,11,FALSE),0)</f>
        <v>0</v>
      </c>
      <c r="S596" s="171">
        <f>IFERROR(VLOOKUP($K596,Jun!$H$5:$R$791,10,FALSE),0)  + IFERROR(VLOOKUP($K596,Jun!$H$5:$R$791,11,FALSE),0)</f>
        <v>0</v>
      </c>
      <c r="T596" s="171">
        <f>IFERROR(VLOOKUP($K596,Jul!$H$5:$R$791,10,FALSE),0)  + IFERROR(VLOOKUP($K596,Jul!$H$5:$R$791,11,FALSE),0)</f>
        <v>0</v>
      </c>
      <c r="U596" s="171">
        <f>IFERROR(VLOOKUP($K596,Ago!$H$5:$R$791,10,FALSE),0)  + IFERROR(VLOOKUP($K596,Ago!$H$5:$R$791,11,FALSE),0)</f>
        <v>0</v>
      </c>
      <c r="V596" s="171">
        <f>IFERROR(VLOOKUP($K596,Set!$H$5:$R$791,10,FALSE),0)  + IFERROR(VLOOKUP($K596,Set!$H$5:$R$791,11,FALSE),0)</f>
        <v>0</v>
      </c>
      <c r="W596" s="171">
        <f>IFERROR(VLOOKUP($K596,Oct!$H$5:$R$791,10,FALSE),0)  + IFERROR(VLOOKUP($K596,Oct!$H$5:$R$791,11,FALSE),0)</f>
        <v>0</v>
      </c>
      <c r="X596" s="171">
        <f>IFERROR(VLOOKUP($K596,Nov!$H$5:$R$791,10,FALSE),0)  + IFERROR(VLOOKUP($K596,Nov!$H$5:$R$791,11,FALSE),0)</f>
        <v>0</v>
      </c>
      <c r="Y596" s="171">
        <f>IFERROR(VLOOKUP($K596,Dic!$H$5:$R$791,10,FALSE),0)  + IFERROR(VLOOKUP($K596,Dic!$H$5:$R$791,11,FALSE),0)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IFERROR(VLOOKUP($K597,Metas!$D$4:$V$477,19,FALSE),0)</f>
        <v>0</v>
      </c>
      <c r="N597" s="171">
        <f>IFERROR(VLOOKUP($K597,Ene!$H$5:$R$791,10,FALSE),0)  + IFERROR(VLOOKUP($K597,Ene!$H$5:$R$791,11,FALSE),0)</f>
        <v>0</v>
      </c>
      <c r="O597" s="171">
        <f>IFERROR(VLOOKUP($K597,Feb!$H$5:$R$791,10,FALSE),0)  + IFERROR(VLOOKUP($K597,Feb!$H$5:$R$791,11,FALSE),0)</f>
        <v>0</v>
      </c>
      <c r="P597" s="171">
        <f>IFERROR(VLOOKUP($K597,Mar!$H$5:$R$791,10,FALSE),0)  + IFERROR(VLOOKUP($K597,Mar!$H$5:$R$791,11,FALSE),0)</f>
        <v>0</v>
      </c>
      <c r="Q597" s="171">
        <f>IFERROR(VLOOKUP($K597,Abr!$H$5:$R$791,10,FALSE),0)  + IFERROR(VLOOKUP($K597,Abr!$H$5:$R$791,11,FALSE),0)</f>
        <v>0</v>
      </c>
      <c r="R597" s="171">
        <f>IFERROR(VLOOKUP($K597,May!$H$5:$R$791,10,FALSE),0)  + IFERROR(VLOOKUP($K597,May!$H$5:$R$791,11,FALSE),0)</f>
        <v>0</v>
      </c>
      <c r="S597" s="171">
        <f>IFERROR(VLOOKUP($K597,Jun!$H$5:$R$791,10,FALSE),0)  + IFERROR(VLOOKUP($K597,Jun!$H$5:$R$791,11,FALSE),0)</f>
        <v>0</v>
      </c>
      <c r="T597" s="171">
        <f>IFERROR(VLOOKUP($K597,Jul!$H$5:$R$791,10,FALSE),0)  + IFERROR(VLOOKUP($K597,Jul!$H$5:$R$791,11,FALSE),0)</f>
        <v>0</v>
      </c>
      <c r="U597" s="171">
        <f>IFERROR(VLOOKUP($K597,Ago!$H$5:$R$791,10,FALSE),0)  + IFERROR(VLOOKUP($K597,Ago!$H$5:$R$791,11,FALSE),0)</f>
        <v>0</v>
      </c>
      <c r="V597" s="171">
        <f>IFERROR(VLOOKUP($K597,Set!$H$5:$R$791,10,FALSE),0)  + IFERROR(VLOOKUP($K597,Set!$H$5:$R$791,11,FALSE),0)</f>
        <v>0</v>
      </c>
      <c r="W597" s="171">
        <f>IFERROR(VLOOKUP($K597,Oct!$H$5:$R$791,10,FALSE),0)  + IFERROR(VLOOKUP($K597,Oct!$H$5:$R$791,11,FALSE),0)</f>
        <v>0</v>
      </c>
      <c r="X597" s="171">
        <f>IFERROR(VLOOKUP($K597,Nov!$H$5:$R$791,10,FALSE),0)  + IFERROR(VLOOKUP($K597,Nov!$H$5:$R$791,11,FALSE),0)</f>
        <v>0</v>
      </c>
      <c r="Y597" s="171">
        <f>IFERROR(VLOOKUP($K597,Dic!$H$5:$R$791,10,FALSE),0)  + IFERROR(VLOOKUP($K597,Dic!$H$5:$R$791,11,FALSE),0)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IFERROR(VLOOKUP($K598,Metas!$D$4:$V$477,19,FALSE),0)</f>
        <v>0</v>
      </c>
      <c r="N598" s="171">
        <f>IFERROR(VLOOKUP($K598,Ene!$H$5:$R$791,10,FALSE),0)  + IFERROR(VLOOKUP($K598,Ene!$H$5:$R$791,11,FALSE),0)</f>
        <v>0</v>
      </c>
      <c r="O598" s="171">
        <f>IFERROR(VLOOKUP($K598,Feb!$H$5:$R$791,10,FALSE),0)  + IFERROR(VLOOKUP($K598,Feb!$H$5:$R$791,11,FALSE),0)</f>
        <v>0</v>
      </c>
      <c r="P598" s="171">
        <f>IFERROR(VLOOKUP($K598,Mar!$H$5:$R$791,10,FALSE),0)  + IFERROR(VLOOKUP($K598,Mar!$H$5:$R$791,11,FALSE),0)</f>
        <v>0</v>
      </c>
      <c r="Q598" s="171">
        <f>IFERROR(VLOOKUP($K598,Abr!$H$5:$R$791,10,FALSE),0)  + IFERROR(VLOOKUP($K598,Abr!$H$5:$R$791,11,FALSE),0)</f>
        <v>0</v>
      </c>
      <c r="R598" s="171">
        <f>IFERROR(VLOOKUP($K598,May!$H$5:$R$791,10,FALSE),0)  + IFERROR(VLOOKUP($K598,May!$H$5:$R$791,11,FALSE),0)</f>
        <v>0</v>
      </c>
      <c r="S598" s="171">
        <f>IFERROR(VLOOKUP($K598,Jun!$H$5:$R$791,10,FALSE),0)  + IFERROR(VLOOKUP($K598,Jun!$H$5:$R$791,11,FALSE),0)</f>
        <v>0</v>
      </c>
      <c r="T598" s="171">
        <f>IFERROR(VLOOKUP($K598,Jul!$H$5:$R$791,10,FALSE),0)  + IFERROR(VLOOKUP($K598,Jul!$H$5:$R$791,11,FALSE),0)</f>
        <v>0</v>
      </c>
      <c r="U598" s="171">
        <f>IFERROR(VLOOKUP($K598,Ago!$H$5:$R$791,10,FALSE),0)  + IFERROR(VLOOKUP($K598,Ago!$H$5:$R$791,11,FALSE),0)</f>
        <v>0</v>
      </c>
      <c r="V598" s="171">
        <f>IFERROR(VLOOKUP($K598,Set!$H$5:$R$791,10,FALSE),0)  + IFERROR(VLOOKUP($K598,Set!$H$5:$R$791,11,FALSE),0)</f>
        <v>0</v>
      </c>
      <c r="W598" s="171">
        <f>IFERROR(VLOOKUP($K598,Oct!$H$5:$R$791,10,FALSE),0)  + IFERROR(VLOOKUP($K598,Oct!$H$5:$R$791,11,FALSE),0)</f>
        <v>0</v>
      </c>
      <c r="X598" s="171">
        <f>IFERROR(VLOOKUP($K598,Nov!$H$5:$R$791,10,FALSE),0)  + IFERROR(VLOOKUP($K598,Nov!$H$5:$R$791,11,FALSE),0)</f>
        <v>0</v>
      </c>
      <c r="Y598" s="171">
        <f>IFERROR(VLOOKUP($K598,Dic!$H$5:$R$791,10,FALSE),0)  + IFERROR(VLOOKUP($K598,Dic!$H$5:$R$791,11,FALSE),0)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IFERROR(VLOOKUP($K599,Metas!$D$4:$V$477,19,FALSE),0)</f>
        <v>0</v>
      </c>
      <c r="N599" s="171">
        <f>IFERROR(VLOOKUP($K599,Ene!$H$5:$R$791,10,FALSE),0)  + IFERROR(VLOOKUP($K599,Ene!$H$5:$R$791,11,FALSE),0)</f>
        <v>0</v>
      </c>
      <c r="O599" s="171">
        <f>IFERROR(VLOOKUP($K599,Feb!$H$5:$R$791,10,FALSE),0)  + IFERROR(VLOOKUP($K599,Feb!$H$5:$R$791,11,FALSE),0)</f>
        <v>0</v>
      </c>
      <c r="P599" s="171">
        <f>IFERROR(VLOOKUP($K599,Mar!$H$5:$R$791,10,FALSE),0)  + IFERROR(VLOOKUP($K599,Mar!$H$5:$R$791,11,FALSE),0)</f>
        <v>0</v>
      </c>
      <c r="Q599" s="171">
        <f>IFERROR(VLOOKUP($K599,Abr!$H$5:$R$791,10,FALSE),0)  + IFERROR(VLOOKUP($K599,Abr!$H$5:$R$791,11,FALSE),0)</f>
        <v>0</v>
      </c>
      <c r="R599" s="171">
        <f>IFERROR(VLOOKUP($K599,May!$H$5:$R$791,10,FALSE),0)  + IFERROR(VLOOKUP($K599,May!$H$5:$R$791,11,FALSE),0)</f>
        <v>0</v>
      </c>
      <c r="S599" s="171">
        <f>IFERROR(VLOOKUP($K599,Jun!$H$5:$R$791,10,FALSE),0)  + IFERROR(VLOOKUP($K599,Jun!$H$5:$R$791,11,FALSE),0)</f>
        <v>0</v>
      </c>
      <c r="T599" s="171">
        <f>IFERROR(VLOOKUP($K599,Jul!$H$5:$R$791,10,FALSE),0)  + IFERROR(VLOOKUP($K599,Jul!$H$5:$R$791,11,FALSE),0)</f>
        <v>0</v>
      </c>
      <c r="U599" s="171">
        <f>IFERROR(VLOOKUP($K599,Ago!$H$5:$R$791,10,FALSE),0)  + IFERROR(VLOOKUP($K599,Ago!$H$5:$R$791,11,FALSE),0)</f>
        <v>0</v>
      </c>
      <c r="V599" s="171">
        <f>IFERROR(VLOOKUP($K599,Set!$H$5:$R$791,10,FALSE),0)  + IFERROR(VLOOKUP($K599,Set!$H$5:$R$791,11,FALSE),0)</f>
        <v>0</v>
      </c>
      <c r="W599" s="171">
        <f>IFERROR(VLOOKUP($K599,Oct!$H$5:$R$791,10,FALSE),0)  + IFERROR(VLOOKUP($K599,Oct!$H$5:$R$791,11,FALSE),0)</f>
        <v>0</v>
      </c>
      <c r="X599" s="171">
        <f>IFERROR(VLOOKUP($K599,Nov!$H$5:$R$791,10,FALSE),0)  + IFERROR(VLOOKUP($K599,Nov!$H$5:$R$791,11,FALSE),0)</f>
        <v>0</v>
      </c>
      <c r="Y599" s="171">
        <f>IFERROR(VLOOKUP($K599,Dic!$H$5:$R$791,10,FALSE),0)  + IFERROR(VLOOKUP($K599,Dic!$H$5:$R$791,11,FALSE),0)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IFERROR(VLOOKUP($K600,Metas!$D$4:$V$477,19,FALSE),0)</f>
        <v>0</v>
      </c>
      <c r="N600" s="171">
        <f>IFERROR(VLOOKUP($K600,Ene!$H$5:$R$791,10,FALSE),0)  + IFERROR(VLOOKUP($K600,Ene!$H$5:$R$791,11,FALSE),0)</f>
        <v>0</v>
      </c>
      <c r="O600" s="171">
        <f>IFERROR(VLOOKUP($K600,Feb!$H$5:$R$791,10,FALSE),0)  + IFERROR(VLOOKUP($K600,Feb!$H$5:$R$791,11,FALSE),0)</f>
        <v>0</v>
      </c>
      <c r="P600" s="171">
        <f>IFERROR(VLOOKUP($K600,Mar!$H$5:$R$791,10,FALSE),0)  + IFERROR(VLOOKUP($K600,Mar!$H$5:$R$791,11,FALSE),0)</f>
        <v>0</v>
      </c>
      <c r="Q600" s="171">
        <f>IFERROR(VLOOKUP($K600,Abr!$H$5:$R$791,10,FALSE),0)  + IFERROR(VLOOKUP($K600,Abr!$H$5:$R$791,11,FALSE),0)</f>
        <v>0</v>
      </c>
      <c r="R600" s="171">
        <f>IFERROR(VLOOKUP($K600,May!$H$5:$R$791,10,FALSE),0)  + IFERROR(VLOOKUP($K600,May!$H$5:$R$791,11,FALSE),0)</f>
        <v>0</v>
      </c>
      <c r="S600" s="171">
        <f>IFERROR(VLOOKUP($K600,Jun!$H$5:$R$791,10,FALSE),0)  + IFERROR(VLOOKUP($K600,Jun!$H$5:$R$791,11,FALSE),0)</f>
        <v>0</v>
      </c>
      <c r="T600" s="171">
        <f>IFERROR(VLOOKUP($K600,Jul!$H$5:$R$791,10,FALSE),0)  + IFERROR(VLOOKUP($K600,Jul!$H$5:$R$791,11,FALSE),0)</f>
        <v>0</v>
      </c>
      <c r="U600" s="171">
        <f>IFERROR(VLOOKUP($K600,Ago!$H$5:$R$791,10,FALSE),0)  + IFERROR(VLOOKUP($K600,Ago!$H$5:$R$791,11,FALSE),0)</f>
        <v>0</v>
      </c>
      <c r="V600" s="171">
        <f>IFERROR(VLOOKUP($K600,Set!$H$5:$R$791,10,FALSE),0)  + IFERROR(VLOOKUP($K600,Set!$H$5:$R$791,11,FALSE),0)</f>
        <v>0</v>
      </c>
      <c r="W600" s="171">
        <f>IFERROR(VLOOKUP($K600,Oct!$H$5:$R$791,10,FALSE),0)  + IFERROR(VLOOKUP($K600,Oct!$H$5:$R$791,11,FALSE),0)</f>
        <v>0</v>
      </c>
      <c r="X600" s="171">
        <f>IFERROR(VLOOKUP($K600,Nov!$H$5:$R$791,10,FALSE),0)  + IFERROR(VLOOKUP($K600,Nov!$H$5:$R$791,11,FALSE),0)</f>
        <v>0</v>
      </c>
      <c r="Y600" s="171">
        <f>IFERROR(VLOOKUP($K600,Dic!$H$5:$R$791,10,FALSE),0)  + IFERROR(VLOOKUP($K600,Dic!$H$5:$R$791,11,FALSE),0)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IFERROR(VLOOKUP($K601,Metas!$D$4:$V$477,19,FALSE),0)</f>
        <v>0</v>
      </c>
      <c r="N601" s="171">
        <f>IFERROR(VLOOKUP($K601,Ene!$H$5:$R$791,10,FALSE),0)  + IFERROR(VLOOKUP($K601,Ene!$H$5:$R$791,11,FALSE),0)</f>
        <v>0</v>
      </c>
      <c r="O601" s="171">
        <f>IFERROR(VLOOKUP($K601,Feb!$H$5:$R$791,10,FALSE),0)  + IFERROR(VLOOKUP($K601,Feb!$H$5:$R$791,11,FALSE),0)</f>
        <v>0</v>
      </c>
      <c r="P601" s="171">
        <f>IFERROR(VLOOKUP($K601,Mar!$H$5:$R$791,10,FALSE),0)  + IFERROR(VLOOKUP($K601,Mar!$H$5:$R$791,11,FALSE),0)</f>
        <v>0</v>
      </c>
      <c r="Q601" s="171">
        <f>IFERROR(VLOOKUP($K601,Abr!$H$5:$R$791,10,FALSE),0)  + IFERROR(VLOOKUP($K601,Abr!$H$5:$R$791,11,FALSE),0)</f>
        <v>0</v>
      </c>
      <c r="R601" s="171">
        <f>IFERROR(VLOOKUP($K601,May!$H$5:$R$791,10,FALSE),0)  + IFERROR(VLOOKUP($K601,May!$H$5:$R$791,11,FALSE),0)</f>
        <v>0</v>
      </c>
      <c r="S601" s="171">
        <f>IFERROR(VLOOKUP($K601,Jun!$H$5:$R$791,10,FALSE),0)  + IFERROR(VLOOKUP($K601,Jun!$H$5:$R$791,11,FALSE),0)</f>
        <v>0</v>
      </c>
      <c r="T601" s="171">
        <f>IFERROR(VLOOKUP($K601,Jul!$H$5:$R$791,10,FALSE),0)  + IFERROR(VLOOKUP($K601,Jul!$H$5:$R$791,11,FALSE),0)</f>
        <v>0</v>
      </c>
      <c r="U601" s="171">
        <f>IFERROR(VLOOKUP($K601,Ago!$H$5:$R$791,10,FALSE),0)  + IFERROR(VLOOKUP($K601,Ago!$H$5:$R$791,11,FALSE),0)</f>
        <v>0</v>
      </c>
      <c r="V601" s="171">
        <f>IFERROR(VLOOKUP($K601,Set!$H$5:$R$791,10,FALSE),0)  + IFERROR(VLOOKUP($K601,Set!$H$5:$R$791,11,FALSE),0)</f>
        <v>0</v>
      </c>
      <c r="W601" s="171">
        <f>IFERROR(VLOOKUP($K601,Oct!$H$5:$R$791,10,FALSE),0)  + IFERROR(VLOOKUP($K601,Oct!$H$5:$R$791,11,FALSE),0)</f>
        <v>0</v>
      </c>
      <c r="X601" s="171">
        <f>IFERROR(VLOOKUP($K601,Nov!$H$5:$R$791,10,FALSE),0)  + IFERROR(VLOOKUP($K601,Nov!$H$5:$R$791,11,FALSE),0)</f>
        <v>0</v>
      </c>
      <c r="Y601" s="171">
        <f>IFERROR(VLOOKUP($K601,Dic!$H$5:$R$791,10,FALSE),0)  + IFERROR(VLOOKUP($K601,Dic!$H$5:$R$791,11,FALSE),0)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IFERROR(VLOOKUP($K602,Metas!$D$4:$V$477,19,FALSE),0)</f>
        <v>0</v>
      </c>
      <c r="N602" s="171">
        <f>IFERROR(VLOOKUP($K602,Ene!$H$5:$R$791,10,FALSE),0)  + IFERROR(VLOOKUP($K602,Ene!$H$5:$R$791,11,FALSE),0)</f>
        <v>0</v>
      </c>
      <c r="O602" s="171">
        <f>IFERROR(VLOOKUP($K602,Feb!$H$5:$R$791,10,FALSE),0)  + IFERROR(VLOOKUP($K602,Feb!$H$5:$R$791,11,FALSE),0)</f>
        <v>0</v>
      </c>
      <c r="P602" s="171">
        <f>IFERROR(VLOOKUP($K602,Mar!$H$5:$R$791,10,FALSE),0)  + IFERROR(VLOOKUP($K602,Mar!$H$5:$R$791,11,FALSE),0)</f>
        <v>0</v>
      </c>
      <c r="Q602" s="171">
        <f>IFERROR(VLOOKUP($K602,Abr!$H$5:$R$791,10,FALSE),0)  + IFERROR(VLOOKUP($K602,Abr!$H$5:$R$791,11,FALSE),0)</f>
        <v>0</v>
      </c>
      <c r="R602" s="171">
        <f>IFERROR(VLOOKUP($K602,May!$H$5:$R$791,10,FALSE),0)  + IFERROR(VLOOKUP($K602,May!$H$5:$R$791,11,FALSE),0)</f>
        <v>0</v>
      </c>
      <c r="S602" s="171">
        <f>IFERROR(VLOOKUP($K602,Jun!$H$5:$R$791,10,FALSE),0)  + IFERROR(VLOOKUP($K602,Jun!$H$5:$R$791,11,FALSE),0)</f>
        <v>0</v>
      </c>
      <c r="T602" s="171">
        <f>IFERROR(VLOOKUP($K602,Jul!$H$5:$R$791,10,FALSE),0)  + IFERROR(VLOOKUP($K602,Jul!$H$5:$R$791,11,FALSE),0)</f>
        <v>0</v>
      </c>
      <c r="U602" s="171">
        <f>IFERROR(VLOOKUP($K602,Ago!$H$5:$R$791,10,FALSE),0)  + IFERROR(VLOOKUP($K602,Ago!$H$5:$R$791,11,FALSE),0)</f>
        <v>0</v>
      </c>
      <c r="V602" s="171">
        <f>IFERROR(VLOOKUP($K602,Set!$H$5:$R$791,10,FALSE),0)  + IFERROR(VLOOKUP($K602,Set!$H$5:$R$791,11,FALSE),0)</f>
        <v>0</v>
      </c>
      <c r="W602" s="171">
        <f>IFERROR(VLOOKUP($K602,Oct!$H$5:$R$791,10,FALSE),0)  + IFERROR(VLOOKUP($K602,Oct!$H$5:$R$791,11,FALSE),0)</f>
        <v>0</v>
      </c>
      <c r="X602" s="171">
        <f>IFERROR(VLOOKUP($K602,Nov!$H$5:$R$791,10,FALSE),0)  + IFERROR(VLOOKUP($K602,Nov!$H$5:$R$791,11,FALSE),0)</f>
        <v>0</v>
      </c>
      <c r="Y602" s="171">
        <f>IFERROR(VLOOKUP($K602,Dic!$H$5:$R$791,10,FALSE),0)  + IFERROR(VLOOKUP($K602,Dic!$H$5:$R$791,11,FALSE),0)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IFERROR(VLOOKUP($K603,Metas!$D$4:$V$477,19,FALSE),0)</f>
        <v>0</v>
      </c>
      <c r="N603" s="171">
        <f>IFERROR(VLOOKUP($K603,Ene!$H$5:$R$791,10,FALSE),0)  + IFERROR(VLOOKUP($K603,Ene!$H$5:$R$791,11,FALSE),0)</f>
        <v>0</v>
      </c>
      <c r="O603" s="171">
        <f>IFERROR(VLOOKUP($K603,Feb!$H$5:$R$791,10,FALSE),0)  + IFERROR(VLOOKUP($K603,Feb!$H$5:$R$791,11,FALSE),0)</f>
        <v>0</v>
      </c>
      <c r="P603" s="171">
        <f>IFERROR(VLOOKUP($K603,Mar!$H$5:$R$791,10,FALSE),0)  + IFERROR(VLOOKUP($K603,Mar!$H$5:$R$791,11,FALSE),0)</f>
        <v>0</v>
      </c>
      <c r="Q603" s="171">
        <f>IFERROR(VLOOKUP($K603,Abr!$H$5:$R$791,10,FALSE),0)  + IFERROR(VLOOKUP($K603,Abr!$H$5:$R$791,11,FALSE),0)</f>
        <v>0</v>
      </c>
      <c r="R603" s="171">
        <f>IFERROR(VLOOKUP($K603,May!$H$5:$R$791,10,FALSE),0)  + IFERROR(VLOOKUP($K603,May!$H$5:$R$791,11,FALSE),0)</f>
        <v>0</v>
      </c>
      <c r="S603" s="171">
        <f>IFERROR(VLOOKUP($K603,Jun!$H$5:$R$791,10,FALSE),0)  + IFERROR(VLOOKUP($K603,Jun!$H$5:$R$791,11,FALSE),0)</f>
        <v>0</v>
      </c>
      <c r="T603" s="171">
        <f>IFERROR(VLOOKUP($K603,Jul!$H$5:$R$791,10,FALSE),0)  + IFERROR(VLOOKUP($K603,Jul!$H$5:$R$791,11,FALSE),0)</f>
        <v>0</v>
      </c>
      <c r="U603" s="171">
        <f>IFERROR(VLOOKUP($K603,Ago!$H$5:$R$791,10,FALSE),0)  + IFERROR(VLOOKUP($K603,Ago!$H$5:$R$791,11,FALSE),0)</f>
        <v>0</v>
      </c>
      <c r="V603" s="171">
        <f>IFERROR(VLOOKUP($K603,Set!$H$5:$R$791,10,FALSE),0)  + IFERROR(VLOOKUP($K603,Set!$H$5:$R$791,11,FALSE),0)</f>
        <v>0</v>
      </c>
      <c r="W603" s="171">
        <f>IFERROR(VLOOKUP($K603,Oct!$H$5:$R$791,10,FALSE),0)  + IFERROR(VLOOKUP($K603,Oct!$H$5:$R$791,11,FALSE),0)</f>
        <v>0</v>
      </c>
      <c r="X603" s="171">
        <f>IFERROR(VLOOKUP($K603,Nov!$H$5:$R$791,10,FALSE),0)  + IFERROR(VLOOKUP($K603,Nov!$H$5:$R$791,11,FALSE),0)</f>
        <v>0</v>
      </c>
      <c r="Y603" s="171">
        <f>IFERROR(VLOOKUP($K603,Dic!$H$5:$R$791,10,FALSE),0)  + IFERROR(VLOOKUP($K603,Dic!$H$5:$R$791,11,FALSE),0)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IFERROR(VLOOKUP($K604,Metas!$D$4:$V$477,19,FALSE),0)</f>
        <v>0</v>
      </c>
      <c r="N604" s="171">
        <f>IFERROR(VLOOKUP($K604,Ene!$H$5:$R$791,10,FALSE),0)  + IFERROR(VLOOKUP($K604,Ene!$H$5:$R$791,11,FALSE),0)</f>
        <v>0</v>
      </c>
      <c r="O604" s="171">
        <f>IFERROR(VLOOKUP($K604,Feb!$H$5:$R$791,10,FALSE),0)  + IFERROR(VLOOKUP($K604,Feb!$H$5:$R$791,11,FALSE),0)</f>
        <v>0</v>
      </c>
      <c r="P604" s="171">
        <f>IFERROR(VLOOKUP($K604,Mar!$H$5:$R$791,10,FALSE),0)  + IFERROR(VLOOKUP($K604,Mar!$H$5:$R$791,11,FALSE),0)</f>
        <v>0</v>
      </c>
      <c r="Q604" s="171">
        <f>IFERROR(VLOOKUP($K604,Abr!$H$5:$R$791,10,FALSE),0)  + IFERROR(VLOOKUP($K604,Abr!$H$5:$R$791,11,FALSE),0)</f>
        <v>0</v>
      </c>
      <c r="R604" s="171">
        <f>IFERROR(VLOOKUP($K604,May!$H$5:$R$791,10,FALSE),0)  + IFERROR(VLOOKUP($K604,May!$H$5:$R$791,11,FALSE),0)</f>
        <v>0</v>
      </c>
      <c r="S604" s="171">
        <f>IFERROR(VLOOKUP($K604,Jun!$H$5:$R$791,10,FALSE),0)  + IFERROR(VLOOKUP($K604,Jun!$H$5:$R$791,11,FALSE),0)</f>
        <v>0</v>
      </c>
      <c r="T604" s="171">
        <f>IFERROR(VLOOKUP($K604,Jul!$H$5:$R$791,10,FALSE),0)  + IFERROR(VLOOKUP($K604,Jul!$H$5:$R$791,11,FALSE),0)</f>
        <v>0</v>
      </c>
      <c r="U604" s="171">
        <f>IFERROR(VLOOKUP($K604,Ago!$H$5:$R$791,10,FALSE),0)  + IFERROR(VLOOKUP($K604,Ago!$H$5:$R$791,11,FALSE),0)</f>
        <v>0</v>
      </c>
      <c r="V604" s="171">
        <f>IFERROR(VLOOKUP($K604,Set!$H$5:$R$791,10,FALSE),0)  + IFERROR(VLOOKUP($K604,Set!$H$5:$R$791,11,FALSE),0)</f>
        <v>0</v>
      </c>
      <c r="W604" s="171">
        <f>IFERROR(VLOOKUP($K604,Oct!$H$5:$R$791,10,FALSE),0)  + IFERROR(VLOOKUP($K604,Oct!$H$5:$R$791,11,FALSE),0)</f>
        <v>0</v>
      </c>
      <c r="X604" s="171">
        <f>IFERROR(VLOOKUP($K604,Nov!$H$5:$R$791,10,FALSE),0)  + IFERROR(VLOOKUP($K604,Nov!$H$5:$R$791,11,FALSE),0)</f>
        <v>0</v>
      </c>
      <c r="Y604" s="171">
        <f>IFERROR(VLOOKUP($K604,Dic!$H$5:$R$791,10,FALSE),0)  + IFERROR(VLOOKUP($K604,Dic!$H$5:$R$791,11,FALSE),0)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IFERROR(VLOOKUP($K605,Metas!$D$4:$V$477,19,FALSE),0)</f>
        <v>0</v>
      </c>
      <c r="N605" s="171">
        <f>IFERROR(VLOOKUP($K605,Ene!$H$5:$R$791,10,FALSE),0)  + IFERROR(VLOOKUP($K605,Ene!$H$5:$R$791,11,FALSE),0)</f>
        <v>0</v>
      </c>
      <c r="O605" s="171">
        <f>IFERROR(VLOOKUP($K605,Feb!$H$5:$R$791,10,FALSE),0)  + IFERROR(VLOOKUP($K605,Feb!$H$5:$R$791,11,FALSE),0)</f>
        <v>0</v>
      </c>
      <c r="P605" s="171">
        <f>IFERROR(VLOOKUP($K605,Mar!$H$5:$R$791,10,FALSE),0)  + IFERROR(VLOOKUP($K605,Mar!$H$5:$R$791,11,FALSE),0)</f>
        <v>0</v>
      </c>
      <c r="Q605" s="171">
        <f>IFERROR(VLOOKUP($K605,Abr!$H$5:$R$791,10,FALSE),0)  + IFERROR(VLOOKUP($K605,Abr!$H$5:$R$791,11,FALSE),0)</f>
        <v>0</v>
      </c>
      <c r="R605" s="171">
        <f>IFERROR(VLOOKUP($K605,May!$H$5:$R$791,10,FALSE),0)  + IFERROR(VLOOKUP($K605,May!$H$5:$R$791,11,FALSE),0)</f>
        <v>0</v>
      </c>
      <c r="S605" s="171">
        <f>IFERROR(VLOOKUP($K605,Jun!$H$5:$R$791,10,FALSE),0)  + IFERROR(VLOOKUP($K605,Jun!$H$5:$R$791,11,FALSE),0)</f>
        <v>0</v>
      </c>
      <c r="T605" s="171">
        <f>IFERROR(VLOOKUP($K605,Jul!$H$5:$R$791,10,FALSE),0)  + IFERROR(VLOOKUP($K605,Jul!$H$5:$R$791,11,FALSE),0)</f>
        <v>0</v>
      </c>
      <c r="U605" s="171">
        <f>IFERROR(VLOOKUP($K605,Ago!$H$5:$R$791,10,FALSE),0)  + IFERROR(VLOOKUP($K605,Ago!$H$5:$R$791,11,FALSE),0)</f>
        <v>0</v>
      </c>
      <c r="V605" s="171">
        <f>IFERROR(VLOOKUP($K605,Set!$H$5:$R$791,10,FALSE),0)  + IFERROR(VLOOKUP($K605,Set!$H$5:$R$791,11,FALSE),0)</f>
        <v>0</v>
      </c>
      <c r="W605" s="171">
        <f>IFERROR(VLOOKUP($K605,Oct!$H$5:$R$791,10,FALSE),0)  + IFERROR(VLOOKUP($K605,Oct!$H$5:$R$791,11,FALSE),0)</f>
        <v>0</v>
      </c>
      <c r="X605" s="171">
        <f>IFERROR(VLOOKUP($K605,Nov!$H$5:$R$791,10,FALSE),0)  + IFERROR(VLOOKUP($K605,Nov!$H$5:$R$791,11,FALSE),0)</f>
        <v>0</v>
      </c>
      <c r="Y605" s="171">
        <f>IFERROR(VLOOKUP($K605,Dic!$H$5:$R$791,10,FALSE),0)  + IFERROR(VLOOKUP($K605,Dic!$H$5:$R$791,11,FALSE),0)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IFERROR(VLOOKUP($K606,Metas!$D$4:$V$477,19,FALSE),0)</f>
        <v>0</v>
      </c>
      <c r="N606" s="171">
        <f>IFERROR(VLOOKUP($K606,Ene!$H$5:$R$791,10,FALSE),0)  + IFERROR(VLOOKUP($K606,Ene!$H$5:$R$791,11,FALSE),0)</f>
        <v>0</v>
      </c>
      <c r="O606" s="171">
        <f>IFERROR(VLOOKUP($K606,Feb!$H$5:$R$791,10,FALSE),0)  + IFERROR(VLOOKUP($K606,Feb!$H$5:$R$791,11,FALSE),0)</f>
        <v>0</v>
      </c>
      <c r="P606" s="171">
        <f>IFERROR(VLOOKUP($K606,Mar!$H$5:$R$791,10,FALSE),0)  + IFERROR(VLOOKUP($K606,Mar!$H$5:$R$791,11,FALSE),0)</f>
        <v>0</v>
      </c>
      <c r="Q606" s="171">
        <f>IFERROR(VLOOKUP($K606,Abr!$H$5:$R$791,10,FALSE),0)  + IFERROR(VLOOKUP($K606,Abr!$H$5:$R$791,11,FALSE),0)</f>
        <v>0</v>
      </c>
      <c r="R606" s="171">
        <f>IFERROR(VLOOKUP($K606,May!$H$5:$R$791,10,FALSE),0)  + IFERROR(VLOOKUP($K606,May!$H$5:$R$791,11,FALSE),0)</f>
        <v>0</v>
      </c>
      <c r="S606" s="171">
        <f>IFERROR(VLOOKUP($K606,Jun!$H$5:$R$791,10,FALSE),0)  + IFERROR(VLOOKUP($K606,Jun!$H$5:$R$791,11,FALSE),0)</f>
        <v>0</v>
      </c>
      <c r="T606" s="171">
        <f>IFERROR(VLOOKUP($K606,Jul!$H$5:$R$791,10,FALSE),0)  + IFERROR(VLOOKUP($K606,Jul!$H$5:$R$791,11,FALSE),0)</f>
        <v>0</v>
      </c>
      <c r="U606" s="171">
        <f>IFERROR(VLOOKUP($K606,Ago!$H$5:$R$791,10,FALSE),0)  + IFERROR(VLOOKUP($K606,Ago!$H$5:$R$791,11,FALSE),0)</f>
        <v>0</v>
      </c>
      <c r="V606" s="171">
        <f>IFERROR(VLOOKUP($K606,Set!$H$5:$R$791,10,FALSE),0)  + IFERROR(VLOOKUP($K606,Set!$H$5:$R$791,11,FALSE),0)</f>
        <v>0</v>
      </c>
      <c r="W606" s="171">
        <f>IFERROR(VLOOKUP($K606,Oct!$H$5:$R$791,10,FALSE),0)  + IFERROR(VLOOKUP($K606,Oct!$H$5:$R$791,11,FALSE),0)</f>
        <v>0</v>
      </c>
      <c r="X606" s="171">
        <f>IFERROR(VLOOKUP($K606,Nov!$H$5:$R$791,10,FALSE),0)  + IFERROR(VLOOKUP($K606,Nov!$H$5:$R$791,11,FALSE),0)</f>
        <v>0</v>
      </c>
      <c r="Y606" s="171">
        <f>IFERROR(VLOOKUP($K606,Dic!$H$5:$R$791,10,FALSE),0)  + IFERROR(VLOOKUP($K606,Dic!$H$5:$R$791,11,FALSE),0)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IFERROR(VLOOKUP($K607,Metas!$D$4:$V$477,19,FALSE),0)</f>
        <v>0</v>
      </c>
      <c r="N607" s="171">
        <f>IFERROR(VLOOKUP($K607,Ene!$H$5:$R$791,10,FALSE),0)  + IFERROR(VLOOKUP($K607,Ene!$H$5:$R$791,11,FALSE),0)</f>
        <v>0</v>
      </c>
      <c r="O607" s="171">
        <f>IFERROR(VLOOKUP($K607,Feb!$H$5:$R$791,10,FALSE),0)  + IFERROR(VLOOKUP($K607,Feb!$H$5:$R$791,11,FALSE),0)</f>
        <v>0</v>
      </c>
      <c r="P607" s="171">
        <f>IFERROR(VLOOKUP($K607,Mar!$H$5:$R$791,10,FALSE),0)  + IFERROR(VLOOKUP($K607,Mar!$H$5:$R$791,11,FALSE),0)</f>
        <v>0</v>
      </c>
      <c r="Q607" s="171">
        <f>IFERROR(VLOOKUP($K607,Abr!$H$5:$R$791,10,FALSE),0)  + IFERROR(VLOOKUP($K607,Abr!$H$5:$R$791,11,FALSE),0)</f>
        <v>0</v>
      </c>
      <c r="R607" s="171">
        <f>IFERROR(VLOOKUP($K607,May!$H$5:$R$791,10,FALSE),0)  + IFERROR(VLOOKUP($K607,May!$H$5:$R$791,11,FALSE),0)</f>
        <v>0</v>
      </c>
      <c r="S607" s="171">
        <f>IFERROR(VLOOKUP($K607,Jun!$H$5:$R$791,10,FALSE),0)  + IFERROR(VLOOKUP($K607,Jun!$H$5:$R$791,11,FALSE),0)</f>
        <v>0</v>
      </c>
      <c r="T607" s="171">
        <f>IFERROR(VLOOKUP($K607,Jul!$H$5:$R$791,10,FALSE),0)  + IFERROR(VLOOKUP($K607,Jul!$H$5:$R$791,11,FALSE),0)</f>
        <v>0</v>
      </c>
      <c r="U607" s="171">
        <f>IFERROR(VLOOKUP($K607,Ago!$H$5:$R$791,10,FALSE),0)  + IFERROR(VLOOKUP($K607,Ago!$H$5:$R$791,11,FALSE),0)</f>
        <v>0</v>
      </c>
      <c r="V607" s="171">
        <f>IFERROR(VLOOKUP($K607,Set!$H$5:$R$791,10,FALSE),0)  + IFERROR(VLOOKUP($K607,Set!$H$5:$R$791,11,FALSE),0)</f>
        <v>0</v>
      </c>
      <c r="W607" s="171">
        <f>IFERROR(VLOOKUP($K607,Oct!$H$5:$R$791,10,FALSE),0)  + IFERROR(VLOOKUP($K607,Oct!$H$5:$R$791,11,FALSE),0)</f>
        <v>0</v>
      </c>
      <c r="X607" s="171">
        <f>IFERROR(VLOOKUP($K607,Nov!$H$5:$R$791,10,FALSE),0)  + IFERROR(VLOOKUP($K607,Nov!$H$5:$R$791,11,FALSE),0)</f>
        <v>0</v>
      </c>
      <c r="Y607" s="171">
        <f>IFERROR(VLOOKUP($K607,Dic!$H$5:$R$791,10,FALSE),0)  + IFERROR(VLOOKUP($K607,Dic!$H$5:$R$791,11,FALSE),0)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IFERROR(VLOOKUP($K608,Metas!$D$4:$V$477,19,FALSE),0)</f>
        <v>0</v>
      </c>
      <c r="N608" s="171">
        <f>IFERROR(VLOOKUP($K608,Ene!$H$5:$R$791,10,FALSE),0)  + IFERROR(VLOOKUP($K608,Ene!$H$5:$R$791,11,FALSE),0)</f>
        <v>0</v>
      </c>
      <c r="O608" s="171">
        <f>IFERROR(VLOOKUP($K608,Feb!$H$5:$R$791,10,FALSE),0)  + IFERROR(VLOOKUP($K608,Feb!$H$5:$R$791,11,FALSE),0)</f>
        <v>0</v>
      </c>
      <c r="P608" s="171">
        <f>IFERROR(VLOOKUP($K608,Mar!$H$5:$R$791,10,FALSE),0)  + IFERROR(VLOOKUP($K608,Mar!$H$5:$R$791,11,FALSE),0)</f>
        <v>0</v>
      </c>
      <c r="Q608" s="171">
        <f>IFERROR(VLOOKUP($K608,Abr!$H$5:$R$791,10,FALSE),0)  + IFERROR(VLOOKUP($K608,Abr!$H$5:$R$791,11,FALSE),0)</f>
        <v>0</v>
      </c>
      <c r="R608" s="171">
        <f>IFERROR(VLOOKUP($K608,May!$H$5:$R$791,10,FALSE),0)  + IFERROR(VLOOKUP($K608,May!$H$5:$R$791,11,FALSE),0)</f>
        <v>0</v>
      </c>
      <c r="S608" s="171">
        <f>IFERROR(VLOOKUP($K608,Jun!$H$5:$R$791,10,FALSE),0)  + IFERROR(VLOOKUP($K608,Jun!$H$5:$R$791,11,FALSE),0)</f>
        <v>0</v>
      </c>
      <c r="T608" s="171">
        <f>IFERROR(VLOOKUP($K608,Jul!$H$5:$R$791,10,FALSE),0)  + IFERROR(VLOOKUP($K608,Jul!$H$5:$R$791,11,FALSE),0)</f>
        <v>0</v>
      </c>
      <c r="U608" s="171">
        <f>IFERROR(VLOOKUP($K608,Ago!$H$5:$R$791,10,FALSE),0)  + IFERROR(VLOOKUP($K608,Ago!$H$5:$R$791,11,FALSE),0)</f>
        <v>0</v>
      </c>
      <c r="V608" s="171">
        <f>IFERROR(VLOOKUP($K608,Set!$H$5:$R$791,10,FALSE),0)  + IFERROR(VLOOKUP($K608,Set!$H$5:$R$791,11,FALSE),0)</f>
        <v>0</v>
      </c>
      <c r="W608" s="171">
        <f>IFERROR(VLOOKUP($K608,Oct!$H$5:$R$791,10,FALSE),0)  + IFERROR(VLOOKUP($K608,Oct!$H$5:$R$791,11,FALSE),0)</f>
        <v>0</v>
      </c>
      <c r="X608" s="171">
        <f>IFERROR(VLOOKUP($K608,Nov!$H$5:$R$791,10,FALSE),0)  + IFERROR(VLOOKUP($K608,Nov!$H$5:$R$791,11,FALSE),0)</f>
        <v>0</v>
      </c>
      <c r="Y608" s="171">
        <f>IFERROR(VLOOKUP($K608,Dic!$H$5:$R$791,10,FALSE),0)  + IFERROR(VLOOKUP($K608,Dic!$H$5:$R$791,11,FALSE),0)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IFERROR(VLOOKUP($K609,Metas!$D$4:$V$477,19,FALSE),0)</f>
        <v>0</v>
      </c>
      <c r="N609" s="171">
        <f>IFERROR(VLOOKUP($K609,Ene!$H$5:$R$791,10,FALSE),0)  + IFERROR(VLOOKUP($K609,Ene!$H$5:$R$791,11,FALSE),0)</f>
        <v>0</v>
      </c>
      <c r="O609" s="171">
        <f>IFERROR(VLOOKUP($K609,Feb!$H$5:$R$791,10,FALSE),0)  + IFERROR(VLOOKUP($K609,Feb!$H$5:$R$791,11,FALSE),0)</f>
        <v>0</v>
      </c>
      <c r="P609" s="171">
        <f>IFERROR(VLOOKUP($K609,Mar!$H$5:$R$791,10,FALSE),0)  + IFERROR(VLOOKUP($K609,Mar!$H$5:$R$791,11,FALSE),0)</f>
        <v>0</v>
      </c>
      <c r="Q609" s="171">
        <f>IFERROR(VLOOKUP($K609,Abr!$H$5:$R$791,10,FALSE),0)  + IFERROR(VLOOKUP($K609,Abr!$H$5:$R$791,11,FALSE),0)</f>
        <v>0</v>
      </c>
      <c r="R609" s="171">
        <f>IFERROR(VLOOKUP($K609,May!$H$5:$R$791,10,FALSE),0)  + IFERROR(VLOOKUP($K609,May!$H$5:$R$791,11,FALSE),0)</f>
        <v>0</v>
      </c>
      <c r="S609" s="171">
        <f>IFERROR(VLOOKUP($K609,Jun!$H$5:$R$791,10,FALSE),0)  + IFERROR(VLOOKUP($K609,Jun!$H$5:$R$791,11,FALSE),0)</f>
        <v>0</v>
      </c>
      <c r="T609" s="171">
        <f>IFERROR(VLOOKUP($K609,Jul!$H$5:$R$791,10,FALSE),0)  + IFERROR(VLOOKUP($K609,Jul!$H$5:$R$791,11,FALSE),0)</f>
        <v>0</v>
      </c>
      <c r="U609" s="171">
        <f>IFERROR(VLOOKUP($K609,Ago!$H$5:$R$791,10,FALSE),0)  + IFERROR(VLOOKUP($K609,Ago!$H$5:$R$791,11,FALSE),0)</f>
        <v>0</v>
      </c>
      <c r="V609" s="171">
        <f>IFERROR(VLOOKUP($K609,Set!$H$5:$R$791,10,FALSE),0)  + IFERROR(VLOOKUP($K609,Set!$H$5:$R$791,11,FALSE),0)</f>
        <v>0</v>
      </c>
      <c r="W609" s="171">
        <f>IFERROR(VLOOKUP($K609,Oct!$H$5:$R$791,10,FALSE),0)  + IFERROR(VLOOKUP($K609,Oct!$H$5:$R$791,11,FALSE),0)</f>
        <v>0</v>
      </c>
      <c r="X609" s="171">
        <f>IFERROR(VLOOKUP($K609,Nov!$H$5:$R$791,10,FALSE),0)  + IFERROR(VLOOKUP($K609,Nov!$H$5:$R$791,11,FALSE),0)</f>
        <v>0</v>
      </c>
      <c r="Y609" s="171">
        <f>IFERROR(VLOOKUP($K609,Dic!$H$5:$R$791,10,FALSE),0)  + IFERROR(VLOOKUP($K609,Dic!$H$5:$R$791,11,FALSE),0)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IFERROR(VLOOKUP($K610,Metas!$D$4:$V$477,19,FALSE),0)</f>
        <v>0</v>
      </c>
      <c r="N610" s="171">
        <f>IFERROR(VLOOKUP($K610,Ene!$H$5:$R$791,10,FALSE),0)  + IFERROR(VLOOKUP($K610,Ene!$H$5:$R$791,11,FALSE),0)</f>
        <v>0</v>
      </c>
      <c r="O610" s="171">
        <f>IFERROR(VLOOKUP($K610,Feb!$H$5:$R$791,10,FALSE),0)  + IFERROR(VLOOKUP($K610,Feb!$H$5:$R$791,11,FALSE),0)</f>
        <v>0</v>
      </c>
      <c r="P610" s="171">
        <f>IFERROR(VLOOKUP($K610,Mar!$H$5:$R$791,10,FALSE),0)  + IFERROR(VLOOKUP($K610,Mar!$H$5:$R$791,11,FALSE),0)</f>
        <v>0</v>
      </c>
      <c r="Q610" s="171">
        <f>IFERROR(VLOOKUP($K610,Abr!$H$5:$R$791,10,FALSE),0)  + IFERROR(VLOOKUP($K610,Abr!$H$5:$R$791,11,FALSE),0)</f>
        <v>0</v>
      </c>
      <c r="R610" s="171">
        <f>IFERROR(VLOOKUP($K610,May!$H$5:$R$791,10,FALSE),0)  + IFERROR(VLOOKUP($K610,May!$H$5:$R$791,11,FALSE),0)</f>
        <v>0</v>
      </c>
      <c r="S610" s="171">
        <f>IFERROR(VLOOKUP($K610,Jun!$H$5:$R$791,10,FALSE),0)  + IFERROR(VLOOKUP($K610,Jun!$H$5:$R$791,11,FALSE),0)</f>
        <v>0</v>
      </c>
      <c r="T610" s="171">
        <f>IFERROR(VLOOKUP($K610,Jul!$H$5:$R$791,10,FALSE),0)  + IFERROR(VLOOKUP($K610,Jul!$H$5:$R$791,11,FALSE),0)</f>
        <v>0</v>
      </c>
      <c r="U610" s="171">
        <f>IFERROR(VLOOKUP($K610,Ago!$H$5:$R$791,10,FALSE),0)  + IFERROR(VLOOKUP($K610,Ago!$H$5:$R$791,11,FALSE),0)</f>
        <v>0</v>
      </c>
      <c r="V610" s="171">
        <f>IFERROR(VLOOKUP($K610,Set!$H$5:$R$791,10,FALSE),0)  + IFERROR(VLOOKUP($K610,Set!$H$5:$R$791,11,FALSE),0)</f>
        <v>0</v>
      </c>
      <c r="W610" s="171">
        <f>IFERROR(VLOOKUP($K610,Oct!$H$5:$R$791,10,FALSE),0)  + IFERROR(VLOOKUP($K610,Oct!$H$5:$R$791,11,FALSE),0)</f>
        <v>0</v>
      </c>
      <c r="X610" s="171">
        <f>IFERROR(VLOOKUP($K610,Nov!$H$5:$R$791,10,FALSE),0)  + IFERROR(VLOOKUP($K610,Nov!$H$5:$R$791,11,FALSE),0)</f>
        <v>0</v>
      </c>
      <c r="Y610" s="171">
        <f>IFERROR(VLOOKUP($K610,Dic!$H$5:$R$791,10,FALSE),0)  + IFERROR(VLOOKUP($K610,Dic!$H$5:$R$791,11,FALSE),0)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IFERROR(VLOOKUP($K611,Metas!$D$4:$V$477,19,FALSE),0)</f>
        <v>0</v>
      </c>
      <c r="N611" s="171">
        <f>IFERROR(VLOOKUP($K611,Ene!$H$5:$R$791,10,FALSE),0)  + IFERROR(VLOOKUP($K611,Ene!$H$5:$R$791,11,FALSE),0)</f>
        <v>0</v>
      </c>
      <c r="O611" s="171">
        <f>IFERROR(VLOOKUP($K611,Feb!$H$5:$R$791,10,FALSE),0)  + IFERROR(VLOOKUP($K611,Feb!$H$5:$R$791,11,FALSE),0)</f>
        <v>0</v>
      </c>
      <c r="P611" s="171">
        <f>IFERROR(VLOOKUP($K611,Mar!$H$5:$R$791,10,FALSE),0)  + IFERROR(VLOOKUP($K611,Mar!$H$5:$R$791,11,FALSE),0)</f>
        <v>0</v>
      </c>
      <c r="Q611" s="171">
        <f>IFERROR(VLOOKUP($K611,Abr!$H$5:$R$791,10,FALSE),0)  + IFERROR(VLOOKUP($K611,Abr!$H$5:$R$791,11,FALSE),0)</f>
        <v>0</v>
      </c>
      <c r="R611" s="171">
        <f>IFERROR(VLOOKUP($K611,May!$H$5:$R$791,10,FALSE),0)  + IFERROR(VLOOKUP($K611,May!$H$5:$R$791,11,FALSE),0)</f>
        <v>0</v>
      </c>
      <c r="S611" s="171">
        <f>IFERROR(VLOOKUP($K611,Jun!$H$5:$R$791,10,FALSE),0)  + IFERROR(VLOOKUP($K611,Jun!$H$5:$R$791,11,FALSE),0)</f>
        <v>0</v>
      </c>
      <c r="T611" s="171">
        <f>IFERROR(VLOOKUP($K611,Jul!$H$5:$R$791,10,FALSE),0)  + IFERROR(VLOOKUP($K611,Jul!$H$5:$R$791,11,FALSE),0)</f>
        <v>0</v>
      </c>
      <c r="U611" s="171">
        <f>IFERROR(VLOOKUP($K611,Ago!$H$5:$R$791,10,FALSE),0)  + IFERROR(VLOOKUP($K611,Ago!$H$5:$R$791,11,FALSE),0)</f>
        <v>0</v>
      </c>
      <c r="V611" s="171">
        <f>IFERROR(VLOOKUP($K611,Set!$H$5:$R$791,10,FALSE),0)  + IFERROR(VLOOKUP($K611,Set!$H$5:$R$791,11,FALSE),0)</f>
        <v>0</v>
      </c>
      <c r="W611" s="171">
        <f>IFERROR(VLOOKUP($K611,Oct!$H$5:$R$791,10,FALSE),0)  + IFERROR(VLOOKUP($K611,Oct!$H$5:$R$791,11,FALSE),0)</f>
        <v>0</v>
      </c>
      <c r="X611" s="171">
        <f>IFERROR(VLOOKUP($K611,Nov!$H$5:$R$791,10,FALSE),0)  + IFERROR(VLOOKUP($K611,Nov!$H$5:$R$791,11,FALSE),0)</f>
        <v>0</v>
      </c>
      <c r="Y611" s="171">
        <f>IFERROR(VLOOKUP($K611,Dic!$H$5:$R$791,10,FALSE),0)  + IFERROR(VLOOKUP($K611,Dic!$H$5:$R$791,11,FALSE),0)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IFERROR(VLOOKUP($K612,Metas!$D$4:$V$477,19,FALSE),0)</f>
        <v>0</v>
      </c>
      <c r="N612" s="171">
        <f>IFERROR(VLOOKUP($K612,Ene!$H$5:$R$791,10,FALSE),0)  + IFERROR(VLOOKUP($K612,Ene!$H$5:$R$791,11,FALSE),0)</f>
        <v>0</v>
      </c>
      <c r="O612" s="171">
        <f>IFERROR(VLOOKUP($K612,Feb!$H$5:$R$791,10,FALSE),0)  + IFERROR(VLOOKUP($K612,Feb!$H$5:$R$791,11,FALSE),0)</f>
        <v>0</v>
      </c>
      <c r="P612" s="171">
        <f>IFERROR(VLOOKUP($K612,Mar!$H$5:$R$791,10,FALSE),0)  + IFERROR(VLOOKUP($K612,Mar!$H$5:$R$791,11,FALSE),0)</f>
        <v>0</v>
      </c>
      <c r="Q612" s="171">
        <f>IFERROR(VLOOKUP($K612,Abr!$H$5:$R$791,10,FALSE),0)  + IFERROR(VLOOKUP($K612,Abr!$H$5:$R$791,11,FALSE),0)</f>
        <v>0</v>
      </c>
      <c r="R612" s="171">
        <f>IFERROR(VLOOKUP($K612,May!$H$5:$R$791,10,FALSE),0)  + IFERROR(VLOOKUP($K612,May!$H$5:$R$791,11,FALSE),0)</f>
        <v>0</v>
      </c>
      <c r="S612" s="171">
        <f>IFERROR(VLOOKUP($K612,Jun!$H$5:$R$791,10,FALSE),0)  + IFERROR(VLOOKUP($K612,Jun!$H$5:$R$791,11,FALSE),0)</f>
        <v>0</v>
      </c>
      <c r="T612" s="171">
        <f>IFERROR(VLOOKUP($K612,Jul!$H$5:$R$791,10,FALSE),0)  + IFERROR(VLOOKUP($K612,Jul!$H$5:$R$791,11,FALSE),0)</f>
        <v>0</v>
      </c>
      <c r="U612" s="171">
        <f>IFERROR(VLOOKUP($K612,Ago!$H$5:$R$791,10,FALSE),0)  + IFERROR(VLOOKUP($K612,Ago!$H$5:$R$791,11,FALSE),0)</f>
        <v>0</v>
      </c>
      <c r="V612" s="171">
        <f>IFERROR(VLOOKUP($K612,Set!$H$5:$R$791,10,FALSE),0)  + IFERROR(VLOOKUP($K612,Set!$H$5:$R$791,11,FALSE),0)</f>
        <v>0</v>
      </c>
      <c r="W612" s="171">
        <f>IFERROR(VLOOKUP($K612,Oct!$H$5:$R$791,10,FALSE),0)  + IFERROR(VLOOKUP($K612,Oct!$H$5:$R$791,11,FALSE),0)</f>
        <v>0</v>
      </c>
      <c r="X612" s="171">
        <f>IFERROR(VLOOKUP($K612,Nov!$H$5:$R$791,10,FALSE),0)  + IFERROR(VLOOKUP($K612,Nov!$H$5:$R$791,11,FALSE),0)</f>
        <v>0</v>
      </c>
      <c r="Y612" s="171">
        <f>IFERROR(VLOOKUP($K612,Dic!$H$5:$R$791,10,FALSE),0)  + IFERROR(VLOOKUP($K612,Dic!$H$5:$R$791,11,FALSE),0)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IFERROR(VLOOKUP($K613,Metas!$D$4:$V$477,19,FALSE),0)</f>
        <v>0</v>
      </c>
      <c r="N613" s="171">
        <f>IFERROR(VLOOKUP($K613,Ene!$H$5:$R$791,10,FALSE),0)  + IFERROR(VLOOKUP($K613,Ene!$H$5:$R$791,11,FALSE),0)</f>
        <v>0</v>
      </c>
      <c r="O613" s="171">
        <f>IFERROR(VLOOKUP($K613,Feb!$H$5:$R$791,10,FALSE),0)  + IFERROR(VLOOKUP($K613,Feb!$H$5:$R$791,11,FALSE),0)</f>
        <v>0</v>
      </c>
      <c r="P613" s="171">
        <f>IFERROR(VLOOKUP($K613,Mar!$H$5:$R$791,10,FALSE),0)  + IFERROR(VLOOKUP($K613,Mar!$H$5:$R$791,11,FALSE),0)</f>
        <v>0</v>
      </c>
      <c r="Q613" s="171">
        <f>IFERROR(VLOOKUP($K613,Abr!$H$5:$R$791,10,FALSE),0)  + IFERROR(VLOOKUP($K613,Abr!$H$5:$R$791,11,FALSE),0)</f>
        <v>0</v>
      </c>
      <c r="R613" s="171">
        <f>IFERROR(VLOOKUP($K613,May!$H$5:$R$791,10,FALSE),0)  + IFERROR(VLOOKUP($K613,May!$H$5:$R$791,11,FALSE),0)</f>
        <v>0</v>
      </c>
      <c r="S613" s="171">
        <f>IFERROR(VLOOKUP($K613,Jun!$H$5:$R$791,10,FALSE),0)  + IFERROR(VLOOKUP($K613,Jun!$H$5:$R$791,11,FALSE),0)</f>
        <v>0</v>
      </c>
      <c r="T613" s="171">
        <f>IFERROR(VLOOKUP($K613,Jul!$H$5:$R$791,10,FALSE),0)  + IFERROR(VLOOKUP($K613,Jul!$H$5:$R$791,11,FALSE),0)</f>
        <v>0</v>
      </c>
      <c r="U613" s="171">
        <f>IFERROR(VLOOKUP($K613,Ago!$H$5:$R$791,10,FALSE),0)  + IFERROR(VLOOKUP($K613,Ago!$H$5:$R$791,11,FALSE),0)</f>
        <v>0</v>
      </c>
      <c r="V613" s="171">
        <f>IFERROR(VLOOKUP($K613,Set!$H$5:$R$791,10,FALSE),0)  + IFERROR(VLOOKUP($K613,Set!$H$5:$R$791,11,FALSE),0)</f>
        <v>0</v>
      </c>
      <c r="W613" s="171">
        <f>IFERROR(VLOOKUP($K613,Oct!$H$5:$R$791,10,FALSE),0)  + IFERROR(VLOOKUP($K613,Oct!$H$5:$R$791,11,FALSE),0)</f>
        <v>0</v>
      </c>
      <c r="X613" s="171">
        <f>IFERROR(VLOOKUP($K613,Nov!$H$5:$R$791,10,FALSE),0)  + IFERROR(VLOOKUP($K613,Nov!$H$5:$R$791,11,FALSE),0)</f>
        <v>0</v>
      </c>
      <c r="Y613" s="171">
        <f>IFERROR(VLOOKUP($K613,Dic!$H$5:$R$791,10,FALSE),0)  + IFERROR(VLOOKUP($K613,Dic!$H$5:$R$791,11,FALSE),0)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IFERROR(VLOOKUP($K614,Metas!$D$4:$V$477,19,FALSE),0)</f>
        <v>0</v>
      </c>
      <c r="N614" s="171">
        <f>IFERROR(VLOOKUP($K614,Ene!$H$5:$R$791,10,FALSE),0)  + IFERROR(VLOOKUP($K614,Ene!$H$5:$R$791,11,FALSE),0)</f>
        <v>0</v>
      </c>
      <c r="O614" s="171">
        <f>IFERROR(VLOOKUP($K614,Feb!$H$5:$R$791,10,FALSE),0)  + IFERROR(VLOOKUP($K614,Feb!$H$5:$R$791,11,FALSE),0)</f>
        <v>0</v>
      </c>
      <c r="P614" s="171">
        <f>IFERROR(VLOOKUP($K614,Mar!$H$5:$R$791,10,FALSE),0)  + IFERROR(VLOOKUP($K614,Mar!$H$5:$R$791,11,FALSE),0)</f>
        <v>0</v>
      </c>
      <c r="Q614" s="171">
        <f>IFERROR(VLOOKUP($K614,Abr!$H$5:$R$791,10,FALSE),0)  + IFERROR(VLOOKUP($K614,Abr!$H$5:$R$791,11,FALSE),0)</f>
        <v>0</v>
      </c>
      <c r="R614" s="171">
        <f>IFERROR(VLOOKUP($K614,May!$H$5:$R$791,10,FALSE),0)  + IFERROR(VLOOKUP($K614,May!$H$5:$R$791,11,FALSE),0)</f>
        <v>0</v>
      </c>
      <c r="S614" s="171">
        <f>IFERROR(VLOOKUP($K614,Jun!$H$5:$R$791,10,FALSE),0)  + IFERROR(VLOOKUP($K614,Jun!$H$5:$R$791,11,FALSE),0)</f>
        <v>0</v>
      </c>
      <c r="T614" s="171">
        <f>IFERROR(VLOOKUP($K614,Jul!$H$5:$R$791,10,FALSE),0)  + IFERROR(VLOOKUP($K614,Jul!$H$5:$R$791,11,FALSE),0)</f>
        <v>0</v>
      </c>
      <c r="U614" s="171">
        <f>IFERROR(VLOOKUP($K614,Ago!$H$5:$R$791,10,FALSE),0)  + IFERROR(VLOOKUP($K614,Ago!$H$5:$R$791,11,FALSE),0)</f>
        <v>0</v>
      </c>
      <c r="V614" s="171">
        <f>IFERROR(VLOOKUP($K614,Set!$H$5:$R$791,10,FALSE),0)  + IFERROR(VLOOKUP($K614,Set!$H$5:$R$791,11,FALSE),0)</f>
        <v>0</v>
      </c>
      <c r="W614" s="171">
        <f>IFERROR(VLOOKUP($K614,Oct!$H$5:$R$791,10,FALSE),0)  + IFERROR(VLOOKUP($K614,Oct!$H$5:$R$791,11,FALSE),0)</f>
        <v>0</v>
      </c>
      <c r="X614" s="171">
        <f>IFERROR(VLOOKUP($K614,Nov!$H$5:$R$791,10,FALSE),0)  + IFERROR(VLOOKUP($K614,Nov!$H$5:$R$791,11,FALSE),0)</f>
        <v>0</v>
      </c>
      <c r="Y614" s="171">
        <f>IFERROR(VLOOKUP($K614,Dic!$H$5:$R$791,10,FALSE),0)  + IFERROR(VLOOKUP($K614,Dic!$H$5:$R$791,11,FALSE),0)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IFERROR(VLOOKUP($K615,Metas!$D$4:$V$477,19,FALSE),0)</f>
        <v>0</v>
      </c>
      <c r="N615" s="171">
        <f>IFERROR(VLOOKUP($K615,Ene!$H$5:$R$791,10,FALSE),0)  + IFERROR(VLOOKUP($K615,Ene!$H$5:$R$791,11,FALSE),0)</f>
        <v>0</v>
      </c>
      <c r="O615" s="171">
        <f>IFERROR(VLOOKUP($K615,Feb!$H$5:$R$791,10,FALSE),0)  + IFERROR(VLOOKUP($K615,Feb!$H$5:$R$791,11,FALSE),0)</f>
        <v>0</v>
      </c>
      <c r="P615" s="171">
        <f>IFERROR(VLOOKUP($K615,Mar!$H$5:$R$791,10,FALSE),0)  + IFERROR(VLOOKUP($K615,Mar!$H$5:$R$791,11,FALSE),0)</f>
        <v>0</v>
      </c>
      <c r="Q615" s="171">
        <f>IFERROR(VLOOKUP($K615,Abr!$H$5:$R$791,10,FALSE),0)  + IFERROR(VLOOKUP($K615,Abr!$H$5:$R$791,11,FALSE),0)</f>
        <v>0</v>
      </c>
      <c r="R615" s="171">
        <f>IFERROR(VLOOKUP($K615,May!$H$5:$R$791,10,FALSE),0)  + IFERROR(VLOOKUP($K615,May!$H$5:$R$791,11,FALSE),0)</f>
        <v>0</v>
      </c>
      <c r="S615" s="171">
        <f>IFERROR(VLOOKUP($K615,Jun!$H$5:$R$791,10,FALSE),0)  + IFERROR(VLOOKUP($K615,Jun!$H$5:$R$791,11,FALSE),0)</f>
        <v>0</v>
      </c>
      <c r="T615" s="171">
        <f>IFERROR(VLOOKUP($K615,Jul!$H$5:$R$791,10,FALSE),0)  + IFERROR(VLOOKUP($K615,Jul!$H$5:$R$791,11,FALSE),0)</f>
        <v>0</v>
      </c>
      <c r="U615" s="171">
        <f>IFERROR(VLOOKUP($K615,Ago!$H$5:$R$791,10,FALSE),0)  + IFERROR(VLOOKUP($K615,Ago!$H$5:$R$791,11,FALSE),0)</f>
        <v>0</v>
      </c>
      <c r="V615" s="171">
        <f>IFERROR(VLOOKUP($K615,Set!$H$5:$R$791,10,FALSE),0)  + IFERROR(VLOOKUP($K615,Set!$H$5:$R$791,11,FALSE),0)</f>
        <v>0</v>
      </c>
      <c r="W615" s="171">
        <f>IFERROR(VLOOKUP($K615,Oct!$H$5:$R$791,10,FALSE),0)  + IFERROR(VLOOKUP($K615,Oct!$H$5:$R$791,11,FALSE),0)</f>
        <v>0</v>
      </c>
      <c r="X615" s="171">
        <f>IFERROR(VLOOKUP($K615,Nov!$H$5:$R$791,10,FALSE),0)  + IFERROR(VLOOKUP($K615,Nov!$H$5:$R$791,11,FALSE),0)</f>
        <v>0</v>
      </c>
      <c r="Y615" s="171">
        <f>IFERROR(VLOOKUP($K615,Dic!$H$5:$R$791,10,FALSE),0)  + IFERROR(VLOOKUP($K615,Dic!$H$5:$R$791,11,FALSE),0)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IFERROR(VLOOKUP($K616,Metas!$D$4:$V$477,19,FALSE),0)</f>
        <v>0</v>
      </c>
      <c r="N616" s="171">
        <f>IFERROR(VLOOKUP($K616,Ene!$H$5:$R$791,10,FALSE),0)  + IFERROR(VLOOKUP($K616,Ene!$H$5:$R$791,11,FALSE),0)</f>
        <v>0</v>
      </c>
      <c r="O616" s="171">
        <f>IFERROR(VLOOKUP($K616,Feb!$H$5:$R$791,10,FALSE),0)  + IFERROR(VLOOKUP($K616,Feb!$H$5:$R$791,11,FALSE),0)</f>
        <v>0</v>
      </c>
      <c r="P616" s="171">
        <f>IFERROR(VLOOKUP($K616,Mar!$H$5:$R$791,10,FALSE),0)  + IFERROR(VLOOKUP($K616,Mar!$H$5:$R$791,11,FALSE),0)</f>
        <v>0</v>
      </c>
      <c r="Q616" s="171">
        <f>IFERROR(VLOOKUP($K616,Abr!$H$5:$R$791,10,FALSE),0)  + IFERROR(VLOOKUP($K616,Abr!$H$5:$R$791,11,FALSE),0)</f>
        <v>0</v>
      </c>
      <c r="R616" s="171">
        <f>IFERROR(VLOOKUP($K616,May!$H$5:$R$791,10,FALSE),0)  + IFERROR(VLOOKUP($K616,May!$H$5:$R$791,11,FALSE),0)</f>
        <v>0</v>
      </c>
      <c r="S616" s="171">
        <f>IFERROR(VLOOKUP($K616,Jun!$H$5:$R$791,10,FALSE),0)  + IFERROR(VLOOKUP($K616,Jun!$H$5:$R$791,11,FALSE),0)</f>
        <v>0</v>
      </c>
      <c r="T616" s="171">
        <f>IFERROR(VLOOKUP($K616,Jul!$H$5:$R$791,10,FALSE),0)  + IFERROR(VLOOKUP($K616,Jul!$H$5:$R$791,11,FALSE),0)</f>
        <v>0</v>
      </c>
      <c r="U616" s="171">
        <f>IFERROR(VLOOKUP($K616,Ago!$H$5:$R$791,10,FALSE),0)  + IFERROR(VLOOKUP($K616,Ago!$H$5:$R$791,11,FALSE),0)</f>
        <v>0</v>
      </c>
      <c r="V616" s="171">
        <f>IFERROR(VLOOKUP($K616,Set!$H$5:$R$791,10,FALSE),0)  + IFERROR(VLOOKUP($K616,Set!$H$5:$R$791,11,FALSE),0)</f>
        <v>0</v>
      </c>
      <c r="W616" s="171">
        <f>IFERROR(VLOOKUP($K616,Oct!$H$5:$R$791,10,FALSE),0)  + IFERROR(VLOOKUP($K616,Oct!$H$5:$R$791,11,FALSE),0)</f>
        <v>0</v>
      </c>
      <c r="X616" s="171">
        <f>IFERROR(VLOOKUP($K616,Nov!$H$5:$R$791,10,FALSE),0)  + IFERROR(VLOOKUP($K616,Nov!$H$5:$R$791,11,FALSE),0)</f>
        <v>0</v>
      </c>
      <c r="Y616" s="171">
        <f>IFERROR(VLOOKUP($K616,Dic!$H$5:$R$791,10,FALSE),0)  + IFERROR(VLOOKUP($K616,Dic!$H$5:$R$791,11,FALSE),0)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IFERROR(VLOOKUP($K617,Metas!$D$4:$V$477,19,FALSE),0)</f>
        <v>0</v>
      </c>
      <c r="N617" s="171">
        <f>IFERROR(VLOOKUP($K617,Ene!$H$5:$R$791,10,FALSE),0)  + IFERROR(VLOOKUP($K617,Ene!$H$5:$R$791,11,FALSE),0)</f>
        <v>0</v>
      </c>
      <c r="O617" s="171">
        <f>IFERROR(VLOOKUP($K617,Feb!$H$5:$R$791,10,FALSE),0)  + IFERROR(VLOOKUP($K617,Feb!$H$5:$R$791,11,FALSE),0)</f>
        <v>0</v>
      </c>
      <c r="P617" s="171">
        <f>IFERROR(VLOOKUP($K617,Mar!$H$5:$R$791,10,FALSE),0)  + IFERROR(VLOOKUP($K617,Mar!$H$5:$R$791,11,FALSE),0)</f>
        <v>0</v>
      </c>
      <c r="Q617" s="171">
        <f>IFERROR(VLOOKUP($K617,Abr!$H$5:$R$791,10,FALSE),0)  + IFERROR(VLOOKUP($K617,Abr!$H$5:$R$791,11,FALSE),0)</f>
        <v>0</v>
      </c>
      <c r="R617" s="171">
        <f>IFERROR(VLOOKUP($K617,May!$H$5:$R$791,10,FALSE),0)  + IFERROR(VLOOKUP($K617,May!$H$5:$R$791,11,FALSE),0)</f>
        <v>0</v>
      </c>
      <c r="S617" s="171">
        <f>IFERROR(VLOOKUP($K617,Jun!$H$5:$R$791,10,FALSE),0)  + IFERROR(VLOOKUP($K617,Jun!$H$5:$R$791,11,FALSE),0)</f>
        <v>0</v>
      </c>
      <c r="T617" s="171">
        <f>IFERROR(VLOOKUP($K617,Jul!$H$5:$R$791,10,FALSE),0)  + IFERROR(VLOOKUP($K617,Jul!$H$5:$R$791,11,FALSE),0)</f>
        <v>0</v>
      </c>
      <c r="U617" s="171">
        <f>IFERROR(VLOOKUP($K617,Ago!$H$5:$R$791,10,FALSE),0)  + IFERROR(VLOOKUP($K617,Ago!$H$5:$R$791,11,FALSE),0)</f>
        <v>0</v>
      </c>
      <c r="V617" s="171">
        <f>IFERROR(VLOOKUP($K617,Set!$H$5:$R$791,10,FALSE),0)  + IFERROR(VLOOKUP($K617,Set!$H$5:$R$791,11,FALSE),0)</f>
        <v>0</v>
      </c>
      <c r="W617" s="171">
        <f>IFERROR(VLOOKUP($K617,Oct!$H$5:$R$791,10,FALSE),0)  + IFERROR(VLOOKUP($K617,Oct!$H$5:$R$791,11,FALSE),0)</f>
        <v>0</v>
      </c>
      <c r="X617" s="171">
        <f>IFERROR(VLOOKUP($K617,Nov!$H$5:$R$791,10,FALSE),0)  + IFERROR(VLOOKUP($K617,Nov!$H$5:$R$791,11,FALSE),0)</f>
        <v>0</v>
      </c>
      <c r="Y617" s="171">
        <f>IFERROR(VLOOKUP($K617,Dic!$H$5:$R$791,10,FALSE),0)  + IFERROR(VLOOKUP($K617,Dic!$H$5:$R$791,11,FALSE),0)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IFERROR(VLOOKUP($K618,Metas!$D$4:$V$477,19,FALSE),0)</f>
        <v>29</v>
      </c>
      <c r="N618" s="171">
        <f>IFERROR(VLOOKUP($K618,Ene!$H$5:$R$791,10,FALSE),0)  + IFERROR(VLOOKUP($K618,Ene!$H$5:$R$791,11,FALSE),0)</f>
        <v>0</v>
      </c>
      <c r="O618" s="171">
        <f>IFERROR(VLOOKUP($K618,Feb!$H$5:$R$791,10,FALSE),0)  + IFERROR(VLOOKUP($K618,Feb!$H$5:$R$791,11,FALSE),0)</f>
        <v>0</v>
      </c>
      <c r="P618" s="171">
        <f>IFERROR(VLOOKUP($K618,Mar!$H$5:$R$791,10,FALSE),0)  + IFERROR(VLOOKUP($K618,Mar!$H$5:$R$791,11,FALSE),0)</f>
        <v>0</v>
      </c>
      <c r="Q618" s="171">
        <f>IFERROR(VLOOKUP($K618,Abr!$H$5:$R$791,10,FALSE),0)  + IFERROR(VLOOKUP($K618,Abr!$H$5:$R$791,11,FALSE),0)</f>
        <v>0</v>
      </c>
      <c r="R618" s="171">
        <f>IFERROR(VLOOKUP($K618,May!$H$5:$R$791,10,FALSE),0)  + IFERROR(VLOOKUP($K618,May!$H$5:$R$791,11,FALSE),0)</f>
        <v>0</v>
      </c>
      <c r="S618" s="171">
        <f>IFERROR(VLOOKUP($K618,Jun!$H$5:$R$791,10,FALSE),0)  + IFERROR(VLOOKUP($K618,Jun!$H$5:$R$791,11,FALSE),0)</f>
        <v>0</v>
      </c>
      <c r="T618" s="171">
        <f>IFERROR(VLOOKUP($K618,Jul!$H$5:$R$791,10,FALSE),0)  + IFERROR(VLOOKUP($K618,Jul!$H$5:$R$791,11,FALSE),0)</f>
        <v>0</v>
      </c>
      <c r="U618" s="171">
        <f>IFERROR(VLOOKUP($K618,Ago!$H$5:$R$791,10,FALSE),0)  + IFERROR(VLOOKUP($K618,Ago!$H$5:$R$791,11,FALSE),0)</f>
        <v>0</v>
      </c>
      <c r="V618" s="171">
        <f>IFERROR(VLOOKUP($K618,Set!$H$5:$R$791,10,FALSE),0)  + IFERROR(VLOOKUP($K618,Set!$H$5:$R$791,11,FALSE),0)</f>
        <v>0</v>
      </c>
      <c r="W618" s="171">
        <f>IFERROR(VLOOKUP($K618,Oct!$H$5:$R$791,10,FALSE),0)  + IFERROR(VLOOKUP($K618,Oct!$H$5:$R$791,11,FALSE),0)</f>
        <v>0</v>
      </c>
      <c r="X618" s="171">
        <f>IFERROR(VLOOKUP($K618,Nov!$H$5:$R$791,10,FALSE),0)  + IFERROR(VLOOKUP($K618,Nov!$H$5:$R$791,11,FALSE),0)</f>
        <v>0</v>
      </c>
      <c r="Y618" s="171">
        <f>IFERROR(VLOOKUP($K618,Dic!$H$5:$R$791,10,FALSE),0)  + IFERROR(VLOOKUP($K618,Dic!$H$5:$R$791,11,FALSE),0)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IFERROR(VLOOKUP($K619,Metas!$D$4:$V$477,19,FALSE),0)</f>
        <v>0</v>
      </c>
      <c r="N619" s="171">
        <f>IFERROR(VLOOKUP($K619,Ene!$H$5:$R$791,10,FALSE),0)  + IFERROR(VLOOKUP($K619,Ene!$H$5:$R$791,11,FALSE),0)</f>
        <v>0</v>
      </c>
      <c r="O619" s="171">
        <f>IFERROR(VLOOKUP($K619,Feb!$H$5:$R$791,10,FALSE),0)  + IFERROR(VLOOKUP($K619,Feb!$H$5:$R$791,11,FALSE),0)</f>
        <v>0</v>
      </c>
      <c r="P619" s="171">
        <f>IFERROR(VLOOKUP($K619,Mar!$H$5:$R$791,10,FALSE),0)  + IFERROR(VLOOKUP($K619,Mar!$H$5:$R$791,11,FALSE),0)</f>
        <v>0</v>
      </c>
      <c r="Q619" s="171">
        <f>IFERROR(VLOOKUP($K619,Abr!$H$5:$R$791,10,FALSE),0)  + IFERROR(VLOOKUP($K619,Abr!$H$5:$R$791,11,FALSE),0)</f>
        <v>0</v>
      </c>
      <c r="R619" s="171">
        <f>IFERROR(VLOOKUP($K619,May!$H$5:$R$791,10,FALSE),0)  + IFERROR(VLOOKUP($K619,May!$H$5:$R$791,11,FALSE),0)</f>
        <v>0</v>
      </c>
      <c r="S619" s="171">
        <f>IFERROR(VLOOKUP($K619,Jun!$H$5:$R$791,10,FALSE),0)  + IFERROR(VLOOKUP($K619,Jun!$H$5:$R$791,11,FALSE),0)</f>
        <v>0</v>
      </c>
      <c r="T619" s="171">
        <f>IFERROR(VLOOKUP($K619,Jul!$H$5:$R$791,10,FALSE),0)  + IFERROR(VLOOKUP($K619,Jul!$H$5:$R$791,11,FALSE),0)</f>
        <v>0</v>
      </c>
      <c r="U619" s="171">
        <f>IFERROR(VLOOKUP($K619,Ago!$H$5:$R$791,10,FALSE),0)  + IFERROR(VLOOKUP($K619,Ago!$H$5:$R$791,11,FALSE),0)</f>
        <v>0</v>
      </c>
      <c r="V619" s="171">
        <f>IFERROR(VLOOKUP($K619,Set!$H$5:$R$791,10,FALSE),0)  + IFERROR(VLOOKUP($K619,Set!$H$5:$R$791,11,FALSE),0)</f>
        <v>0</v>
      </c>
      <c r="W619" s="171">
        <f>IFERROR(VLOOKUP($K619,Oct!$H$5:$R$791,10,FALSE),0)  + IFERROR(VLOOKUP($K619,Oct!$H$5:$R$791,11,FALSE),0)</f>
        <v>0</v>
      </c>
      <c r="X619" s="171">
        <f>IFERROR(VLOOKUP($K619,Nov!$H$5:$R$791,10,FALSE),0)  + IFERROR(VLOOKUP($K619,Nov!$H$5:$R$791,11,FALSE),0)</f>
        <v>0</v>
      </c>
      <c r="Y619" s="171">
        <f>IFERROR(VLOOKUP($K619,Dic!$H$5:$R$791,10,FALSE),0)  + IFERROR(VLOOKUP($K619,Dic!$H$5:$R$791,11,FALSE),0)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IFERROR(VLOOKUP($K620,Metas!$D$4:$V$477,19,FALSE),0)</f>
        <v>98</v>
      </c>
      <c r="N620" s="171">
        <f>IFERROR(VLOOKUP($K620,Ene!$H$5:$R$791,10,FALSE),0)  + IFERROR(VLOOKUP($K620,Ene!$H$5:$R$791,11,FALSE),0)</f>
        <v>0</v>
      </c>
      <c r="O620" s="171">
        <f>IFERROR(VLOOKUP($K620,Feb!$H$5:$R$791,10,FALSE),0)  + IFERROR(VLOOKUP($K620,Feb!$H$5:$R$791,11,FALSE),0)</f>
        <v>0</v>
      </c>
      <c r="P620" s="171">
        <f>IFERROR(VLOOKUP($K620,Mar!$H$5:$R$791,10,FALSE),0)  + IFERROR(VLOOKUP($K620,Mar!$H$5:$R$791,11,FALSE),0)</f>
        <v>0</v>
      </c>
      <c r="Q620" s="171">
        <f>IFERROR(VLOOKUP($K620,Abr!$H$5:$R$791,10,FALSE),0)  + IFERROR(VLOOKUP($K620,Abr!$H$5:$R$791,11,FALSE),0)</f>
        <v>0</v>
      </c>
      <c r="R620" s="171">
        <f>IFERROR(VLOOKUP($K620,May!$H$5:$R$791,10,FALSE),0)  + IFERROR(VLOOKUP($K620,May!$H$5:$R$791,11,FALSE),0)</f>
        <v>0</v>
      </c>
      <c r="S620" s="171">
        <f>IFERROR(VLOOKUP($K620,Jun!$H$5:$R$791,10,FALSE),0)  + IFERROR(VLOOKUP($K620,Jun!$H$5:$R$791,11,FALSE),0)</f>
        <v>0</v>
      </c>
      <c r="T620" s="171">
        <f>IFERROR(VLOOKUP($K620,Jul!$H$5:$R$791,10,FALSE),0)  + IFERROR(VLOOKUP($K620,Jul!$H$5:$R$791,11,FALSE),0)</f>
        <v>0</v>
      </c>
      <c r="U620" s="171">
        <f>IFERROR(VLOOKUP($K620,Ago!$H$5:$R$791,10,FALSE),0)  + IFERROR(VLOOKUP($K620,Ago!$H$5:$R$791,11,FALSE),0)</f>
        <v>0</v>
      </c>
      <c r="V620" s="171">
        <f>IFERROR(VLOOKUP($K620,Set!$H$5:$R$791,10,FALSE),0)  + IFERROR(VLOOKUP($K620,Set!$H$5:$R$791,11,FALSE),0)</f>
        <v>0</v>
      </c>
      <c r="W620" s="171">
        <f>IFERROR(VLOOKUP($K620,Oct!$H$5:$R$791,10,FALSE),0)  + IFERROR(VLOOKUP($K620,Oct!$H$5:$R$791,11,FALSE),0)</f>
        <v>0</v>
      </c>
      <c r="X620" s="171">
        <f>IFERROR(VLOOKUP($K620,Nov!$H$5:$R$791,10,FALSE),0)  + IFERROR(VLOOKUP($K620,Nov!$H$5:$R$791,11,FALSE),0)</f>
        <v>0</v>
      </c>
      <c r="Y620" s="171">
        <f>IFERROR(VLOOKUP($K620,Dic!$H$5:$R$791,10,FALSE),0)  + IFERROR(VLOOKUP($K620,Dic!$H$5:$R$791,11,FALSE),0)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IFERROR(VLOOKUP($K621,Metas!$D$4:$V$477,19,FALSE),0)</f>
        <v>81</v>
      </c>
      <c r="N621" s="171">
        <f>IFERROR(VLOOKUP($K621,Ene!$H$5:$R$791,10,FALSE),0)  + IFERROR(VLOOKUP($K621,Ene!$H$5:$R$791,11,FALSE),0)</f>
        <v>0</v>
      </c>
      <c r="O621" s="171">
        <f>IFERROR(VLOOKUP($K621,Feb!$H$5:$R$791,10,FALSE),0)  + IFERROR(VLOOKUP($K621,Feb!$H$5:$R$791,11,FALSE),0)</f>
        <v>0</v>
      </c>
      <c r="P621" s="171">
        <f>IFERROR(VLOOKUP($K621,Mar!$H$5:$R$791,10,FALSE),0)  + IFERROR(VLOOKUP($K621,Mar!$H$5:$R$791,11,FALSE),0)</f>
        <v>0</v>
      </c>
      <c r="Q621" s="171">
        <f>IFERROR(VLOOKUP($K621,Abr!$H$5:$R$791,10,FALSE),0)  + IFERROR(VLOOKUP($K621,Abr!$H$5:$R$791,11,FALSE),0)</f>
        <v>0</v>
      </c>
      <c r="R621" s="171">
        <f>IFERROR(VLOOKUP($K621,May!$H$5:$R$791,10,FALSE),0)  + IFERROR(VLOOKUP($K621,May!$H$5:$R$791,11,FALSE),0)</f>
        <v>0</v>
      </c>
      <c r="S621" s="171">
        <f>IFERROR(VLOOKUP($K621,Jun!$H$5:$R$791,10,FALSE),0)  + IFERROR(VLOOKUP($K621,Jun!$H$5:$R$791,11,FALSE),0)</f>
        <v>0</v>
      </c>
      <c r="T621" s="171">
        <f>IFERROR(VLOOKUP($K621,Jul!$H$5:$R$791,10,FALSE),0)  + IFERROR(VLOOKUP($K621,Jul!$H$5:$R$791,11,FALSE),0)</f>
        <v>0</v>
      </c>
      <c r="U621" s="171">
        <f>IFERROR(VLOOKUP($K621,Ago!$H$5:$R$791,10,FALSE),0)  + IFERROR(VLOOKUP($K621,Ago!$H$5:$R$791,11,FALSE),0)</f>
        <v>0</v>
      </c>
      <c r="V621" s="171">
        <f>IFERROR(VLOOKUP($K621,Set!$H$5:$R$791,10,FALSE),0)  + IFERROR(VLOOKUP($K621,Set!$H$5:$R$791,11,FALSE),0)</f>
        <v>0</v>
      </c>
      <c r="W621" s="171">
        <f>IFERROR(VLOOKUP($K621,Oct!$H$5:$R$791,10,FALSE),0)  + IFERROR(VLOOKUP($K621,Oct!$H$5:$R$791,11,FALSE),0)</f>
        <v>0</v>
      </c>
      <c r="X621" s="171">
        <f>IFERROR(VLOOKUP($K621,Nov!$H$5:$R$791,10,FALSE),0)  + IFERROR(VLOOKUP($K621,Nov!$H$5:$R$791,11,FALSE),0)</f>
        <v>0</v>
      </c>
      <c r="Y621" s="171">
        <f>IFERROR(VLOOKUP($K621,Dic!$H$5:$R$791,10,FALSE),0)  + IFERROR(VLOOKUP($K621,Dic!$H$5:$R$791,11,FALSE),0)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IFERROR(VLOOKUP($K622,Metas!$D$4:$V$477,19,FALSE),0)</f>
        <v>18</v>
      </c>
      <c r="N622" s="171">
        <f>IFERROR(VLOOKUP($K622,Ene!$H$5:$R$791,10,FALSE),0)  + IFERROR(VLOOKUP($K622,Ene!$H$5:$R$791,11,FALSE),0)</f>
        <v>0</v>
      </c>
      <c r="O622" s="171">
        <f>IFERROR(VLOOKUP($K622,Feb!$H$5:$R$791,10,FALSE),0)  + IFERROR(VLOOKUP($K622,Feb!$H$5:$R$791,11,FALSE),0)</f>
        <v>0</v>
      </c>
      <c r="P622" s="171">
        <f>IFERROR(VLOOKUP($K622,Mar!$H$5:$R$791,10,FALSE),0)  + IFERROR(VLOOKUP($K622,Mar!$H$5:$R$791,11,FALSE),0)</f>
        <v>0</v>
      </c>
      <c r="Q622" s="171">
        <f>IFERROR(VLOOKUP($K622,Abr!$H$5:$R$791,10,FALSE),0)  + IFERROR(VLOOKUP($K622,Abr!$H$5:$R$791,11,FALSE),0)</f>
        <v>0</v>
      </c>
      <c r="R622" s="171">
        <f>IFERROR(VLOOKUP($K622,May!$H$5:$R$791,10,FALSE),0)  + IFERROR(VLOOKUP($K622,May!$H$5:$R$791,11,FALSE),0)</f>
        <v>0</v>
      </c>
      <c r="S622" s="171">
        <f>IFERROR(VLOOKUP($K622,Jun!$H$5:$R$791,10,FALSE),0)  + IFERROR(VLOOKUP($K622,Jun!$H$5:$R$791,11,FALSE),0)</f>
        <v>0</v>
      </c>
      <c r="T622" s="171">
        <f>IFERROR(VLOOKUP($K622,Jul!$H$5:$R$791,10,FALSE),0)  + IFERROR(VLOOKUP($K622,Jul!$H$5:$R$791,11,FALSE),0)</f>
        <v>0</v>
      </c>
      <c r="U622" s="171">
        <f>IFERROR(VLOOKUP($K622,Ago!$H$5:$R$791,10,FALSE),0)  + IFERROR(VLOOKUP($K622,Ago!$H$5:$R$791,11,FALSE),0)</f>
        <v>0</v>
      </c>
      <c r="V622" s="171">
        <f>IFERROR(VLOOKUP($K622,Set!$H$5:$R$791,10,FALSE),0)  + IFERROR(VLOOKUP($K622,Set!$H$5:$R$791,11,FALSE),0)</f>
        <v>0</v>
      </c>
      <c r="W622" s="171">
        <f>IFERROR(VLOOKUP($K622,Oct!$H$5:$R$791,10,FALSE),0)  + IFERROR(VLOOKUP($K622,Oct!$H$5:$R$791,11,FALSE),0)</f>
        <v>0</v>
      </c>
      <c r="X622" s="171">
        <f>IFERROR(VLOOKUP($K622,Nov!$H$5:$R$791,10,FALSE),0)  + IFERROR(VLOOKUP($K622,Nov!$H$5:$R$791,11,FALSE),0)</f>
        <v>0</v>
      </c>
      <c r="Y622" s="171">
        <f>IFERROR(VLOOKUP($K622,Dic!$H$5:$R$791,10,FALSE),0)  + IFERROR(VLOOKUP($K622,Dic!$H$5:$R$791,11,FALSE),0)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IFERROR(VLOOKUP($K623,Metas!$D$4:$V$477,19,FALSE),0)</f>
        <v>113</v>
      </c>
      <c r="N623" s="171">
        <f>IFERROR(VLOOKUP($K623,Ene!$H$5:$R$791,10,FALSE),0)  + IFERROR(VLOOKUP($K623,Ene!$H$5:$R$791,11,FALSE),0)</f>
        <v>0</v>
      </c>
      <c r="O623" s="171">
        <f>IFERROR(VLOOKUP($K623,Feb!$H$5:$R$791,10,FALSE),0)  + IFERROR(VLOOKUP($K623,Feb!$H$5:$R$791,11,FALSE),0)</f>
        <v>0</v>
      </c>
      <c r="P623" s="171">
        <f>IFERROR(VLOOKUP($K623,Mar!$H$5:$R$791,10,FALSE),0)  + IFERROR(VLOOKUP($K623,Mar!$H$5:$R$791,11,FALSE),0)</f>
        <v>0</v>
      </c>
      <c r="Q623" s="171">
        <f>IFERROR(VLOOKUP($K623,Abr!$H$5:$R$791,10,FALSE),0)  + IFERROR(VLOOKUP($K623,Abr!$H$5:$R$791,11,FALSE),0)</f>
        <v>0</v>
      </c>
      <c r="R623" s="171">
        <f>IFERROR(VLOOKUP($K623,May!$H$5:$R$791,10,FALSE),0)  + IFERROR(VLOOKUP($K623,May!$H$5:$R$791,11,FALSE),0)</f>
        <v>0</v>
      </c>
      <c r="S623" s="171">
        <f>IFERROR(VLOOKUP($K623,Jun!$H$5:$R$791,10,FALSE),0)  + IFERROR(VLOOKUP($K623,Jun!$H$5:$R$791,11,FALSE),0)</f>
        <v>0</v>
      </c>
      <c r="T623" s="171">
        <f>IFERROR(VLOOKUP($K623,Jul!$H$5:$R$791,10,FALSE),0)  + IFERROR(VLOOKUP($K623,Jul!$H$5:$R$791,11,FALSE),0)</f>
        <v>0</v>
      </c>
      <c r="U623" s="171">
        <f>IFERROR(VLOOKUP($K623,Ago!$H$5:$R$791,10,FALSE),0)  + IFERROR(VLOOKUP($K623,Ago!$H$5:$R$791,11,FALSE),0)</f>
        <v>0</v>
      </c>
      <c r="V623" s="171">
        <f>IFERROR(VLOOKUP($K623,Set!$H$5:$R$791,10,FALSE),0)  + IFERROR(VLOOKUP($K623,Set!$H$5:$R$791,11,FALSE),0)</f>
        <v>0</v>
      </c>
      <c r="W623" s="171">
        <f>IFERROR(VLOOKUP($K623,Oct!$H$5:$R$791,10,FALSE),0)  + IFERROR(VLOOKUP($K623,Oct!$H$5:$R$791,11,FALSE),0)</f>
        <v>0</v>
      </c>
      <c r="X623" s="171">
        <f>IFERROR(VLOOKUP($K623,Nov!$H$5:$R$791,10,FALSE),0)  + IFERROR(VLOOKUP($K623,Nov!$H$5:$R$791,11,FALSE),0)</f>
        <v>0</v>
      </c>
      <c r="Y623" s="171">
        <f>IFERROR(VLOOKUP($K623,Dic!$H$5:$R$791,10,FALSE),0)  + IFERROR(VLOOKUP($K623,Dic!$H$5:$R$791,11,FALSE),0)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IFERROR(VLOOKUP($K624,Metas!$D$4:$V$477,19,FALSE),0)</f>
        <v>0</v>
      </c>
      <c r="N624" s="171">
        <f>IFERROR(VLOOKUP($K624,Ene!$H$5:$R$791,10,FALSE),0)  + IFERROR(VLOOKUP($K624,Ene!$H$5:$R$791,11,FALSE),0)</f>
        <v>0</v>
      </c>
      <c r="O624" s="171">
        <f>IFERROR(VLOOKUP($K624,Feb!$H$5:$R$791,10,FALSE),0)  + IFERROR(VLOOKUP($K624,Feb!$H$5:$R$791,11,FALSE),0)</f>
        <v>0</v>
      </c>
      <c r="P624" s="171">
        <f>IFERROR(VLOOKUP($K624,Mar!$H$5:$R$791,10,FALSE),0)  + IFERROR(VLOOKUP($K624,Mar!$H$5:$R$791,11,FALSE),0)</f>
        <v>0</v>
      </c>
      <c r="Q624" s="171">
        <f>IFERROR(VLOOKUP($K624,Abr!$H$5:$R$791,10,FALSE),0)  + IFERROR(VLOOKUP($K624,Abr!$H$5:$R$791,11,FALSE),0)</f>
        <v>0</v>
      </c>
      <c r="R624" s="171">
        <f>IFERROR(VLOOKUP($K624,May!$H$5:$R$791,10,FALSE),0)  + IFERROR(VLOOKUP($K624,May!$H$5:$R$791,11,FALSE),0)</f>
        <v>0</v>
      </c>
      <c r="S624" s="171">
        <f>IFERROR(VLOOKUP($K624,Jun!$H$5:$R$791,10,FALSE),0)  + IFERROR(VLOOKUP($K624,Jun!$H$5:$R$791,11,FALSE),0)</f>
        <v>0</v>
      </c>
      <c r="T624" s="171">
        <f>IFERROR(VLOOKUP($K624,Jul!$H$5:$R$791,10,FALSE),0)  + IFERROR(VLOOKUP($K624,Jul!$H$5:$R$791,11,FALSE),0)</f>
        <v>0</v>
      </c>
      <c r="U624" s="171">
        <f>IFERROR(VLOOKUP($K624,Ago!$H$5:$R$791,10,FALSE),0)  + IFERROR(VLOOKUP($K624,Ago!$H$5:$R$791,11,FALSE),0)</f>
        <v>0</v>
      </c>
      <c r="V624" s="171">
        <f>IFERROR(VLOOKUP($K624,Set!$H$5:$R$791,10,FALSE),0)  + IFERROR(VLOOKUP($K624,Set!$H$5:$R$791,11,FALSE),0)</f>
        <v>0</v>
      </c>
      <c r="W624" s="171">
        <f>IFERROR(VLOOKUP($K624,Oct!$H$5:$R$791,10,FALSE),0)  + IFERROR(VLOOKUP($K624,Oct!$H$5:$R$791,11,FALSE),0)</f>
        <v>0</v>
      </c>
      <c r="X624" s="171">
        <f>IFERROR(VLOOKUP($K624,Nov!$H$5:$R$791,10,FALSE),0)  + IFERROR(VLOOKUP($K624,Nov!$H$5:$R$791,11,FALSE),0)</f>
        <v>0</v>
      </c>
      <c r="Y624" s="171">
        <f>IFERROR(VLOOKUP($K624,Dic!$H$5:$R$791,10,FALSE),0)  + IFERROR(VLOOKUP($K624,Dic!$H$5:$R$791,11,FALSE),0)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IFERROR(VLOOKUP($K625,Metas!$D$4:$V$477,19,FALSE),0)</f>
        <v>0</v>
      </c>
      <c r="N625" s="171">
        <f>IFERROR(VLOOKUP($K625,Ene!$H$5:$R$791,10,FALSE),0)  + IFERROR(VLOOKUP($K625,Ene!$H$5:$R$791,11,FALSE),0)</f>
        <v>0</v>
      </c>
      <c r="O625" s="171">
        <f>IFERROR(VLOOKUP($K625,Feb!$H$5:$R$791,10,FALSE),0)  + IFERROR(VLOOKUP($K625,Feb!$H$5:$R$791,11,FALSE),0)</f>
        <v>0</v>
      </c>
      <c r="P625" s="171">
        <f>IFERROR(VLOOKUP($K625,Mar!$H$5:$R$791,10,FALSE),0)  + IFERROR(VLOOKUP($K625,Mar!$H$5:$R$791,11,FALSE),0)</f>
        <v>0</v>
      </c>
      <c r="Q625" s="171">
        <f>IFERROR(VLOOKUP($K625,Abr!$H$5:$R$791,10,FALSE),0)  + IFERROR(VLOOKUP($K625,Abr!$H$5:$R$791,11,FALSE),0)</f>
        <v>0</v>
      </c>
      <c r="R625" s="171">
        <f>IFERROR(VLOOKUP($K625,May!$H$5:$R$791,10,FALSE),0)  + IFERROR(VLOOKUP($K625,May!$H$5:$R$791,11,FALSE),0)</f>
        <v>0</v>
      </c>
      <c r="S625" s="171">
        <f>IFERROR(VLOOKUP($K625,Jun!$H$5:$R$791,10,FALSE),0)  + IFERROR(VLOOKUP($K625,Jun!$H$5:$R$791,11,FALSE),0)</f>
        <v>0</v>
      </c>
      <c r="T625" s="171">
        <f>IFERROR(VLOOKUP($K625,Jul!$H$5:$R$791,10,FALSE),0)  + IFERROR(VLOOKUP($K625,Jul!$H$5:$R$791,11,FALSE),0)</f>
        <v>0</v>
      </c>
      <c r="U625" s="171">
        <f>IFERROR(VLOOKUP($K625,Ago!$H$5:$R$791,10,FALSE),0)  + IFERROR(VLOOKUP($K625,Ago!$H$5:$R$791,11,FALSE),0)</f>
        <v>0</v>
      </c>
      <c r="V625" s="171">
        <f>IFERROR(VLOOKUP($K625,Set!$H$5:$R$791,10,FALSE),0)  + IFERROR(VLOOKUP($K625,Set!$H$5:$R$791,11,FALSE),0)</f>
        <v>0</v>
      </c>
      <c r="W625" s="171">
        <f>IFERROR(VLOOKUP($K625,Oct!$H$5:$R$791,10,FALSE),0)  + IFERROR(VLOOKUP($K625,Oct!$H$5:$R$791,11,FALSE),0)</f>
        <v>0</v>
      </c>
      <c r="X625" s="171">
        <f>IFERROR(VLOOKUP($K625,Nov!$H$5:$R$791,10,FALSE),0)  + IFERROR(VLOOKUP($K625,Nov!$H$5:$R$791,11,FALSE),0)</f>
        <v>0</v>
      </c>
      <c r="Y625" s="171">
        <f>IFERROR(VLOOKUP($K625,Dic!$H$5:$R$791,10,FALSE),0)  + IFERROR(VLOOKUP($K625,Dic!$H$5:$R$791,11,FALSE),0)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IFERROR(VLOOKUP($K626,Metas!$D$4:$V$477,19,FALSE),0)</f>
        <v>0</v>
      </c>
      <c r="N626" s="171">
        <f>IFERROR(VLOOKUP($K626,Ene!$H$5:$R$791,10,FALSE),0)  + IFERROR(VLOOKUP($K626,Ene!$H$5:$R$791,11,FALSE),0)</f>
        <v>0</v>
      </c>
      <c r="O626" s="171">
        <f>IFERROR(VLOOKUP($K626,Feb!$H$5:$R$791,10,FALSE),0)  + IFERROR(VLOOKUP($K626,Feb!$H$5:$R$791,11,FALSE),0)</f>
        <v>0</v>
      </c>
      <c r="P626" s="171">
        <f>IFERROR(VLOOKUP($K626,Mar!$H$5:$R$791,10,FALSE),0)  + IFERROR(VLOOKUP($K626,Mar!$H$5:$R$791,11,FALSE),0)</f>
        <v>0</v>
      </c>
      <c r="Q626" s="171">
        <f>IFERROR(VLOOKUP($K626,Abr!$H$5:$R$791,10,FALSE),0)  + IFERROR(VLOOKUP($K626,Abr!$H$5:$R$791,11,FALSE),0)</f>
        <v>0</v>
      </c>
      <c r="R626" s="171">
        <f>IFERROR(VLOOKUP($K626,May!$H$5:$R$791,10,FALSE),0)  + IFERROR(VLOOKUP($K626,May!$H$5:$R$791,11,FALSE),0)</f>
        <v>0</v>
      </c>
      <c r="S626" s="171">
        <f>IFERROR(VLOOKUP($K626,Jun!$H$5:$R$791,10,FALSE),0)  + IFERROR(VLOOKUP($K626,Jun!$H$5:$R$791,11,FALSE),0)</f>
        <v>0</v>
      </c>
      <c r="T626" s="171">
        <f>IFERROR(VLOOKUP($K626,Jul!$H$5:$R$791,10,FALSE),0)  + IFERROR(VLOOKUP($K626,Jul!$H$5:$R$791,11,FALSE),0)</f>
        <v>0</v>
      </c>
      <c r="U626" s="171">
        <f>IFERROR(VLOOKUP($K626,Ago!$H$5:$R$791,10,FALSE),0)  + IFERROR(VLOOKUP($K626,Ago!$H$5:$R$791,11,FALSE),0)</f>
        <v>0</v>
      </c>
      <c r="V626" s="171">
        <f>IFERROR(VLOOKUP($K626,Set!$H$5:$R$791,10,FALSE),0)  + IFERROR(VLOOKUP($K626,Set!$H$5:$R$791,11,FALSE),0)</f>
        <v>0</v>
      </c>
      <c r="W626" s="171">
        <f>IFERROR(VLOOKUP($K626,Oct!$H$5:$R$791,10,FALSE),0)  + IFERROR(VLOOKUP($K626,Oct!$H$5:$R$791,11,FALSE),0)</f>
        <v>0</v>
      </c>
      <c r="X626" s="171">
        <f>IFERROR(VLOOKUP($K626,Nov!$H$5:$R$791,10,FALSE),0)  + IFERROR(VLOOKUP($K626,Nov!$H$5:$R$791,11,FALSE),0)</f>
        <v>0</v>
      </c>
      <c r="Y626" s="171">
        <f>IFERROR(VLOOKUP($K626,Dic!$H$5:$R$791,10,FALSE),0)  + IFERROR(VLOOKUP($K626,Dic!$H$5:$R$791,11,FALSE),0)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IFERROR(VLOOKUP($K627,Metas!$D$4:$V$477,19,FALSE),0)</f>
        <v>0</v>
      </c>
      <c r="N627" s="171">
        <f>IFERROR(VLOOKUP($K627,Ene!$H$5:$R$791,10,FALSE),0)  + IFERROR(VLOOKUP($K627,Ene!$H$5:$R$791,11,FALSE),0)</f>
        <v>0</v>
      </c>
      <c r="O627" s="171">
        <f>IFERROR(VLOOKUP($K627,Feb!$H$5:$R$791,10,FALSE),0)  + IFERROR(VLOOKUP($K627,Feb!$H$5:$R$791,11,FALSE),0)</f>
        <v>0</v>
      </c>
      <c r="P627" s="171">
        <f>IFERROR(VLOOKUP($K627,Mar!$H$5:$R$791,10,FALSE),0)  + IFERROR(VLOOKUP($K627,Mar!$H$5:$R$791,11,FALSE),0)</f>
        <v>0</v>
      </c>
      <c r="Q627" s="171">
        <f>IFERROR(VLOOKUP($K627,Abr!$H$5:$R$791,10,FALSE),0)  + IFERROR(VLOOKUP($K627,Abr!$H$5:$R$791,11,FALSE),0)</f>
        <v>0</v>
      </c>
      <c r="R627" s="171">
        <f>IFERROR(VLOOKUP($K627,May!$H$5:$R$791,10,FALSE),0)  + IFERROR(VLOOKUP($K627,May!$H$5:$R$791,11,FALSE),0)</f>
        <v>0</v>
      </c>
      <c r="S627" s="171">
        <f>IFERROR(VLOOKUP($K627,Jun!$H$5:$R$791,10,FALSE),0)  + IFERROR(VLOOKUP($K627,Jun!$H$5:$R$791,11,FALSE),0)</f>
        <v>0</v>
      </c>
      <c r="T627" s="171">
        <f>IFERROR(VLOOKUP($K627,Jul!$H$5:$R$791,10,FALSE),0)  + IFERROR(VLOOKUP($K627,Jul!$H$5:$R$791,11,FALSE),0)</f>
        <v>0</v>
      </c>
      <c r="U627" s="171">
        <f>IFERROR(VLOOKUP($K627,Ago!$H$5:$R$791,10,FALSE),0)  + IFERROR(VLOOKUP($K627,Ago!$H$5:$R$791,11,FALSE),0)</f>
        <v>0</v>
      </c>
      <c r="V627" s="171">
        <f>IFERROR(VLOOKUP($K627,Set!$H$5:$R$791,10,FALSE),0)  + IFERROR(VLOOKUP($K627,Set!$H$5:$R$791,11,FALSE),0)</f>
        <v>0</v>
      </c>
      <c r="W627" s="171">
        <f>IFERROR(VLOOKUP($K627,Oct!$H$5:$R$791,10,FALSE),0)  + IFERROR(VLOOKUP($K627,Oct!$H$5:$R$791,11,FALSE),0)</f>
        <v>0</v>
      </c>
      <c r="X627" s="171">
        <f>IFERROR(VLOOKUP($K627,Nov!$H$5:$R$791,10,FALSE),0)  + IFERROR(VLOOKUP($K627,Nov!$H$5:$R$791,11,FALSE),0)</f>
        <v>0</v>
      </c>
      <c r="Y627" s="171">
        <f>IFERROR(VLOOKUP($K627,Dic!$H$5:$R$791,10,FALSE),0)  + IFERROR(VLOOKUP($K627,Dic!$H$5:$R$791,11,FALSE),0)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IFERROR(VLOOKUP($K628,Metas!$D$4:$V$477,19,FALSE),0)</f>
        <v>0</v>
      </c>
      <c r="N628" s="171">
        <f>IFERROR(VLOOKUP($K628,Ene!$H$5:$R$791,10,FALSE),0)  + IFERROR(VLOOKUP($K628,Ene!$H$5:$R$791,11,FALSE),0)</f>
        <v>0</v>
      </c>
      <c r="O628" s="171">
        <f>IFERROR(VLOOKUP($K628,Feb!$H$5:$R$791,10,FALSE),0)  + IFERROR(VLOOKUP($K628,Feb!$H$5:$R$791,11,FALSE),0)</f>
        <v>0</v>
      </c>
      <c r="P628" s="171">
        <f>IFERROR(VLOOKUP($K628,Mar!$H$5:$R$791,10,FALSE),0)  + IFERROR(VLOOKUP($K628,Mar!$H$5:$R$791,11,FALSE),0)</f>
        <v>0</v>
      </c>
      <c r="Q628" s="171">
        <f>IFERROR(VLOOKUP($K628,Abr!$H$5:$R$791,10,FALSE),0)  + IFERROR(VLOOKUP($K628,Abr!$H$5:$R$791,11,FALSE),0)</f>
        <v>0</v>
      </c>
      <c r="R628" s="171">
        <f>IFERROR(VLOOKUP($K628,May!$H$5:$R$791,10,FALSE),0)  + IFERROR(VLOOKUP($K628,May!$H$5:$R$791,11,FALSE),0)</f>
        <v>0</v>
      </c>
      <c r="S628" s="171">
        <f>IFERROR(VLOOKUP($K628,Jun!$H$5:$R$791,10,FALSE),0)  + IFERROR(VLOOKUP($K628,Jun!$H$5:$R$791,11,FALSE),0)</f>
        <v>0</v>
      </c>
      <c r="T628" s="171">
        <f>IFERROR(VLOOKUP($K628,Jul!$H$5:$R$791,10,FALSE),0)  + IFERROR(VLOOKUP($K628,Jul!$H$5:$R$791,11,FALSE),0)</f>
        <v>0</v>
      </c>
      <c r="U628" s="171">
        <f>IFERROR(VLOOKUP($K628,Ago!$H$5:$R$791,10,FALSE),0)  + IFERROR(VLOOKUP($K628,Ago!$H$5:$R$791,11,FALSE),0)</f>
        <v>0</v>
      </c>
      <c r="V628" s="171">
        <f>IFERROR(VLOOKUP($K628,Set!$H$5:$R$791,10,FALSE),0)  + IFERROR(VLOOKUP($K628,Set!$H$5:$R$791,11,FALSE),0)</f>
        <v>0</v>
      </c>
      <c r="W628" s="171">
        <f>IFERROR(VLOOKUP($K628,Oct!$H$5:$R$791,10,FALSE),0)  + IFERROR(VLOOKUP($K628,Oct!$H$5:$R$791,11,FALSE),0)</f>
        <v>0</v>
      </c>
      <c r="X628" s="171">
        <f>IFERROR(VLOOKUP($K628,Nov!$H$5:$R$791,10,FALSE),0)  + IFERROR(VLOOKUP($K628,Nov!$H$5:$R$791,11,FALSE),0)</f>
        <v>0</v>
      </c>
      <c r="Y628" s="171">
        <f>IFERROR(VLOOKUP($K628,Dic!$H$5:$R$791,10,FALSE),0)  + IFERROR(VLOOKUP($K628,Dic!$H$5:$R$791,11,FALSE),0)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IFERROR(VLOOKUP($K629,Metas!$D$4:$V$477,19,FALSE),0)</f>
        <v>0</v>
      </c>
      <c r="N629" s="171">
        <f>IFERROR(VLOOKUP($K629,Ene!$H$5:$R$791,10,FALSE),0)  + IFERROR(VLOOKUP($K629,Ene!$H$5:$R$791,11,FALSE),0)</f>
        <v>0</v>
      </c>
      <c r="O629" s="171">
        <f>IFERROR(VLOOKUP($K629,Feb!$H$5:$R$791,10,FALSE),0)  + IFERROR(VLOOKUP($K629,Feb!$H$5:$R$791,11,FALSE),0)</f>
        <v>0</v>
      </c>
      <c r="P629" s="171">
        <f>IFERROR(VLOOKUP($K629,Mar!$H$5:$R$791,10,FALSE),0)  + IFERROR(VLOOKUP($K629,Mar!$H$5:$R$791,11,FALSE),0)</f>
        <v>0</v>
      </c>
      <c r="Q629" s="171">
        <f>IFERROR(VLOOKUP($K629,Abr!$H$5:$R$791,10,FALSE),0)  + IFERROR(VLOOKUP($K629,Abr!$H$5:$R$791,11,FALSE),0)</f>
        <v>0</v>
      </c>
      <c r="R629" s="171">
        <f>IFERROR(VLOOKUP($K629,May!$H$5:$R$791,10,FALSE),0)  + IFERROR(VLOOKUP($K629,May!$H$5:$R$791,11,FALSE),0)</f>
        <v>0</v>
      </c>
      <c r="S629" s="171">
        <f>IFERROR(VLOOKUP($K629,Jun!$H$5:$R$791,10,FALSE),0)  + IFERROR(VLOOKUP($K629,Jun!$H$5:$R$791,11,FALSE),0)</f>
        <v>0</v>
      </c>
      <c r="T629" s="171">
        <f>IFERROR(VLOOKUP($K629,Jul!$H$5:$R$791,10,FALSE),0)  + IFERROR(VLOOKUP($K629,Jul!$H$5:$R$791,11,FALSE),0)</f>
        <v>0</v>
      </c>
      <c r="U629" s="171">
        <f>IFERROR(VLOOKUP($K629,Ago!$H$5:$R$791,10,FALSE),0)  + IFERROR(VLOOKUP($K629,Ago!$H$5:$R$791,11,FALSE),0)</f>
        <v>0</v>
      </c>
      <c r="V629" s="171">
        <f>IFERROR(VLOOKUP($K629,Set!$H$5:$R$791,10,FALSE),0)  + IFERROR(VLOOKUP($K629,Set!$H$5:$R$791,11,FALSE),0)</f>
        <v>0</v>
      </c>
      <c r="W629" s="171">
        <f>IFERROR(VLOOKUP($K629,Oct!$H$5:$R$791,10,FALSE),0)  + IFERROR(VLOOKUP($K629,Oct!$H$5:$R$791,11,FALSE),0)</f>
        <v>0</v>
      </c>
      <c r="X629" s="171">
        <f>IFERROR(VLOOKUP($K629,Nov!$H$5:$R$791,10,FALSE),0)  + IFERROR(VLOOKUP($K629,Nov!$H$5:$R$791,11,FALSE),0)</f>
        <v>0</v>
      </c>
      <c r="Y629" s="171">
        <f>IFERROR(VLOOKUP($K629,Dic!$H$5:$R$791,10,FALSE),0)  + IFERROR(VLOOKUP($K629,Dic!$H$5:$R$791,11,FALSE),0)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IFERROR(VLOOKUP($K630,Metas!$D$4:$V$477,19,FALSE),0)</f>
        <v>0</v>
      </c>
      <c r="N630" s="171">
        <f>IFERROR(VLOOKUP($K630,Ene!$H$5:$R$791,10,FALSE),0)  + IFERROR(VLOOKUP($K630,Ene!$H$5:$R$791,11,FALSE),0)</f>
        <v>0</v>
      </c>
      <c r="O630" s="171">
        <f>IFERROR(VLOOKUP($K630,Feb!$H$5:$R$791,10,FALSE),0)  + IFERROR(VLOOKUP($K630,Feb!$H$5:$R$791,11,FALSE),0)</f>
        <v>0</v>
      </c>
      <c r="P630" s="171">
        <f>IFERROR(VLOOKUP($K630,Mar!$H$5:$R$791,10,FALSE),0)  + IFERROR(VLOOKUP($K630,Mar!$H$5:$R$791,11,FALSE),0)</f>
        <v>0</v>
      </c>
      <c r="Q630" s="171">
        <f>IFERROR(VLOOKUP($K630,Abr!$H$5:$R$791,10,FALSE),0)  + IFERROR(VLOOKUP($K630,Abr!$H$5:$R$791,11,FALSE),0)</f>
        <v>0</v>
      </c>
      <c r="R630" s="171">
        <f>IFERROR(VLOOKUP($K630,May!$H$5:$R$791,10,FALSE),0)  + IFERROR(VLOOKUP($K630,May!$H$5:$R$791,11,FALSE),0)</f>
        <v>0</v>
      </c>
      <c r="S630" s="171">
        <f>IFERROR(VLOOKUP($K630,Jun!$H$5:$R$791,10,FALSE),0)  + IFERROR(VLOOKUP($K630,Jun!$H$5:$R$791,11,FALSE),0)</f>
        <v>0</v>
      </c>
      <c r="T630" s="171">
        <f>IFERROR(VLOOKUP($K630,Jul!$H$5:$R$791,10,FALSE),0)  + IFERROR(VLOOKUP($K630,Jul!$H$5:$R$791,11,FALSE),0)</f>
        <v>0</v>
      </c>
      <c r="U630" s="171">
        <f>IFERROR(VLOOKUP($K630,Ago!$H$5:$R$791,10,FALSE),0)  + IFERROR(VLOOKUP($K630,Ago!$H$5:$R$791,11,FALSE),0)</f>
        <v>0</v>
      </c>
      <c r="V630" s="171">
        <f>IFERROR(VLOOKUP($K630,Set!$H$5:$R$791,10,FALSE),0)  + IFERROR(VLOOKUP($K630,Set!$H$5:$R$791,11,FALSE),0)</f>
        <v>0</v>
      </c>
      <c r="W630" s="171">
        <f>IFERROR(VLOOKUP($K630,Oct!$H$5:$R$791,10,FALSE),0)  + IFERROR(VLOOKUP($K630,Oct!$H$5:$R$791,11,FALSE),0)</f>
        <v>0</v>
      </c>
      <c r="X630" s="171">
        <f>IFERROR(VLOOKUP($K630,Nov!$H$5:$R$791,10,FALSE),0)  + IFERROR(VLOOKUP($K630,Nov!$H$5:$R$791,11,FALSE),0)</f>
        <v>0</v>
      </c>
      <c r="Y630" s="171">
        <f>IFERROR(VLOOKUP($K630,Dic!$H$5:$R$791,10,FALSE),0)  + IFERROR(VLOOKUP($K630,Dic!$H$5:$R$791,11,FALSE),0)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IFERROR(VLOOKUP($K631,Metas!$D$4:$V$477,19,FALSE),0)</f>
        <v>0</v>
      </c>
      <c r="N631" s="171">
        <f>IFERROR(VLOOKUP($K631,Ene!$H$5:$R$791,10,FALSE),0)  + IFERROR(VLOOKUP($K631,Ene!$H$5:$R$791,11,FALSE),0)</f>
        <v>0</v>
      </c>
      <c r="O631" s="171">
        <f>IFERROR(VLOOKUP($K631,Feb!$H$5:$R$791,10,FALSE),0)  + IFERROR(VLOOKUP($K631,Feb!$H$5:$R$791,11,FALSE),0)</f>
        <v>0</v>
      </c>
      <c r="P631" s="171">
        <f>IFERROR(VLOOKUP($K631,Mar!$H$5:$R$791,10,FALSE),0)  + IFERROR(VLOOKUP($K631,Mar!$H$5:$R$791,11,FALSE),0)</f>
        <v>0</v>
      </c>
      <c r="Q631" s="171">
        <f>IFERROR(VLOOKUP($K631,Abr!$H$5:$R$791,10,FALSE),0)  + IFERROR(VLOOKUP($K631,Abr!$H$5:$R$791,11,FALSE),0)</f>
        <v>0</v>
      </c>
      <c r="R631" s="171">
        <f>IFERROR(VLOOKUP($K631,May!$H$5:$R$791,10,FALSE),0)  + IFERROR(VLOOKUP($K631,May!$H$5:$R$791,11,FALSE),0)</f>
        <v>0</v>
      </c>
      <c r="S631" s="171">
        <f>IFERROR(VLOOKUP($K631,Jun!$H$5:$R$791,10,FALSE),0)  + IFERROR(VLOOKUP($K631,Jun!$H$5:$R$791,11,FALSE),0)</f>
        <v>0</v>
      </c>
      <c r="T631" s="171">
        <f>IFERROR(VLOOKUP($K631,Jul!$H$5:$R$791,10,FALSE),0)  + IFERROR(VLOOKUP($K631,Jul!$H$5:$R$791,11,FALSE),0)</f>
        <v>0</v>
      </c>
      <c r="U631" s="171">
        <f>IFERROR(VLOOKUP($K631,Ago!$H$5:$R$791,10,FALSE),0)  + IFERROR(VLOOKUP($K631,Ago!$H$5:$R$791,11,FALSE),0)</f>
        <v>0</v>
      </c>
      <c r="V631" s="171">
        <f>IFERROR(VLOOKUP($K631,Set!$H$5:$R$791,10,FALSE),0)  + IFERROR(VLOOKUP($K631,Set!$H$5:$R$791,11,FALSE),0)</f>
        <v>0</v>
      </c>
      <c r="W631" s="171">
        <f>IFERROR(VLOOKUP($K631,Oct!$H$5:$R$791,10,FALSE),0)  + IFERROR(VLOOKUP($K631,Oct!$H$5:$R$791,11,FALSE),0)</f>
        <v>0</v>
      </c>
      <c r="X631" s="171">
        <f>IFERROR(VLOOKUP($K631,Nov!$H$5:$R$791,10,FALSE),0)  + IFERROR(VLOOKUP($K631,Nov!$H$5:$R$791,11,FALSE),0)</f>
        <v>0</v>
      </c>
      <c r="Y631" s="171">
        <f>IFERROR(VLOOKUP($K631,Dic!$H$5:$R$791,10,FALSE),0)  + IFERROR(VLOOKUP($K631,Dic!$H$5:$R$791,11,FALSE),0)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IFERROR(VLOOKUP($K632,Metas!$D$4:$V$477,19,FALSE),0)</f>
        <v>0</v>
      </c>
      <c r="N632" s="171">
        <f>IFERROR(VLOOKUP($K632,Ene!$H$5:$R$791,10,FALSE),0)  + IFERROR(VLOOKUP($K632,Ene!$H$5:$R$791,11,FALSE),0)</f>
        <v>0</v>
      </c>
      <c r="O632" s="171">
        <f>IFERROR(VLOOKUP($K632,Feb!$H$5:$R$791,10,FALSE),0)  + IFERROR(VLOOKUP($K632,Feb!$H$5:$R$791,11,FALSE),0)</f>
        <v>0</v>
      </c>
      <c r="P632" s="171">
        <f>IFERROR(VLOOKUP($K632,Mar!$H$5:$R$791,10,FALSE),0)  + IFERROR(VLOOKUP($K632,Mar!$H$5:$R$791,11,FALSE),0)</f>
        <v>0</v>
      </c>
      <c r="Q632" s="171">
        <f>IFERROR(VLOOKUP($K632,Abr!$H$5:$R$791,10,FALSE),0)  + IFERROR(VLOOKUP($K632,Abr!$H$5:$R$791,11,FALSE),0)</f>
        <v>0</v>
      </c>
      <c r="R632" s="171">
        <f>IFERROR(VLOOKUP($K632,May!$H$5:$R$791,10,FALSE),0)  + IFERROR(VLOOKUP($K632,May!$H$5:$R$791,11,FALSE),0)</f>
        <v>0</v>
      </c>
      <c r="S632" s="171">
        <f>IFERROR(VLOOKUP($K632,Jun!$H$5:$R$791,10,FALSE),0)  + IFERROR(VLOOKUP($K632,Jun!$H$5:$R$791,11,FALSE),0)</f>
        <v>0</v>
      </c>
      <c r="T632" s="171">
        <f>IFERROR(VLOOKUP($K632,Jul!$H$5:$R$791,10,FALSE),0)  + IFERROR(VLOOKUP($K632,Jul!$H$5:$R$791,11,FALSE),0)</f>
        <v>0</v>
      </c>
      <c r="U632" s="171">
        <f>IFERROR(VLOOKUP($K632,Ago!$H$5:$R$791,10,FALSE),0)  + IFERROR(VLOOKUP($K632,Ago!$H$5:$R$791,11,FALSE),0)</f>
        <v>0</v>
      </c>
      <c r="V632" s="171">
        <f>IFERROR(VLOOKUP($K632,Set!$H$5:$R$791,10,FALSE),0)  + IFERROR(VLOOKUP($K632,Set!$H$5:$R$791,11,FALSE),0)</f>
        <v>0</v>
      </c>
      <c r="W632" s="171">
        <f>IFERROR(VLOOKUP($K632,Oct!$H$5:$R$791,10,FALSE),0)  + IFERROR(VLOOKUP($K632,Oct!$H$5:$R$791,11,FALSE),0)</f>
        <v>0</v>
      </c>
      <c r="X632" s="171">
        <f>IFERROR(VLOOKUP($K632,Nov!$H$5:$R$791,10,FALSE),0)  + IFERROR(VLOOKUP($K632,Nov!$H$5:$R$791,11,FALSE),0)</f>
        <v>0</v>
      </c>
      <c r="Y632" s="171">
        <f>IFERROR(VLOOKUP($K632,Dic!$H$5:$R$791,10,FALSE),0)  + IFERROR(VLOOKUP($K632,Dic!$H$5:$R$791,11,FALSE),0)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IFERROR(VLOOKUP($K633,Metas!$D$4:$V$477,19,FALSE),0)</f>
        <v>0</v>
      </c>
      <c r="N633" s="171">
        <f>IFERROR(VLOOKUP($K633,Ene!$H$5:$R$791,10,FALSE),0)  + IFERROR(VLOOKUP($K633,Ene!$H$5:$R$791,11,FALSE),0)</f>
        <v>0</v>
      </c>
      <c r="O633" s="171">
        <f>IFERROR(VLOOKUP($K633,Feb!$H$5:$R$791,10,FALSE),0)  + IFERROR(VLOOKUP($K633,Feb!$H$5:$R$791,11,FALSE),0)</f>
        <v>0</v>
      </c>
      <c r="P633" s="171">
        <f>IFERROR(VLOOKUP($K633,Mar!$H$5:$R$791,10,FALSE),0)  + IFERROR(VLOOKUP($K633,Mar!$H$5:$R$791,11,FALSE),0)</f>
        <v>0</v>
      </c>
      <c r="Q633" s="171">
        <f>IFERROR(VLOOKUP($K633,Abr!$H$5:$R$791,10,FALSE),0)  + IFERROR(VLOOKUP($K633,Abr!$H$5:$R$791,11,FALSE),0)</f>
        <v>0</v>
      </c>
      <c r="R633" s="171">
        <f>IFERROR(VLOOKUP($K633,May!$H$5:$R$791,10,FALSE),0)  + IFERROR(VLOOKUP($K633,May!$H$5:$R$791,11,FALSE),0)</f>
        <v>0</v>
      </c>
      <c r="S633" s="171">
        <f>IFERROR(VLOOKUP($K633,Jun!$H$5:$R$791,10,FALSE),0)  + IFERROR(VLOOKUP($K633,Jun!$H$5:$R$791,11,FALSE),0)</f>
        <v>0</v>
      </c>
      <c r="T633" s="171">
        <f>IFERROR(VLOOKUP($K633,Jul!$H$5:$R$791,10,FALSE),0)  + IFERROR(VLOOKUP($K633,Jul!$H$5:$R$791,11,FALSE),0)</f>
        <v>0</v>
      </c>
      <c r="U633" s="171">
        <f>IFERROR(VLOOKUP($K633,Ago!$H$5:$R$791,10,FALSE),0)  + IFERROR(VLOOKUP($K633,Ago!$H$5:$R$791,11,FALSE),0)</f>
        <v>0</v>
      </c>
      <c r="V633" s="171">
        <f>IFERROR(VLOOKUP($K633,Set!$H$5:$R$791,10,FALSE),0)  + IFERROR(VLOOKUP($K633,Set!$H$5:$R$791,11,FALSE),0)</f>
        <v>0</v>
      </c>
      <c r="W633" s="171">
        <f>IFERROR(VLOOKUP($K633,Oct!$H$5:$R$791,10,FALSE),0)  + IFERROR(VLOOKUP($K633,Oct!$H$5:$R$791,11,FALSE),0)</f>
        <v>0</v>
      </c>
      <c r="X633" s="171">
        <f>IFERROR(VLOOKUP($K633,Nov!$H$5:$R$791,10,FALSE),0)  + IFERROR(VLOOKUP($K633,Nov!$H$5:$R$791,11,FALSE),0)</f>
        <v>0</v>
      </c>
      <c r="Y633" s="171">
        <f>IFERROR(VLOOKUP($K633,Dic!$H$5:$R$791,10,FALSE),0)  + IFERROR(VLOOKUP($K633,Dic!$H$5:$R$791,11,FALSE),0)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IFERROR(VLOOKUP($K634,Metas!$D$4:$V$477,19,FALSE),0)</f>
        <v>0</v>
      </c>
      <c r="N634" s="171">
        <f>IFERROR(VLOOKUP($K634,Ene!$H$5:$R$791,10,FALSE),0)  + IFERROR(VLOOKUP($K634,Ene!$H$5:$R$791,11,FALSE),0)</f>
        <v>0</v>
      </c>
      <c r="O634" s="171">
        <f>IFERROR(VLOOKUP($K634,Feb!$H$5:$R$791,10,FALSE),0)  + IFERROR(VLOOKUP($K634,Feb!$H$5:$R$791,11,FALSE),0)</f>
        <v>0</v>
      </c>
      <c r="P634" s="171">
        <f>IFERROR(VLOOKUP($K634,Mar!$H$5:$R$791,10,FALSE),0)  + IFERROR(VLOOKUP($K634,Mar!$H$5:$R$791,11,FALSE),0)</f>
        <v>0</v>
      </c>
      <c r="Q634" s="171">
        <f>IFERROR(VLOOKUP($K634,Abr!$H$5:$R$791,10,FALSE),0)  + IFERROR(VLOOKUP($K634,Abr!$H$5:$R$791,11,FALSE),0)</f>
        <v>0</v>
      </c>
      <c r="R634" s="171">
        <f>IFERROR(VLOOKUP($K634,May!$H$5:$R$791,10,FALSE),0)  + IFERROR(VLOOKUP($K634,May!$H$5:$R$791,11,FALSE),0)</f>
        <v>0</v>
      </c>
      <c r="S634" s="171">
        <f>IFERROR(VLOOKUP($K634,Jun!$H$5:$R$791,10,FALSE),0)  + IFERROR(VLOOKUP($K634,Jun!$H$5:$R$791,11,FALSE),0)</f>
        <v>0</v>
      </c>
      <c r="T634" s="171">
        <f>IFERROR(VLOOKUP($K634,Jul!$H$5:$R$791,10,FALSE),0)  + IFERROR(VLOOKUP($K634,Jul!$H$5:$R$791,11,FALSE),0)</f>
        <v>0</v>
      </c>
      <c r="U634" s="171">
        <f>IFERROR(VLOOKUP($K634,Ago!$H$5:$R$791,10,FALSE),0)  + IFERROR(VLOOKUP($K634,Ago!$H$5:$R$791,11,FALSE),0)</f>
        <v>0</v>
      </c>
      <c r="V634" s="171">
        <f>IFERROR(VLOOKUP($K634,Set!$H$5:$R$791,10,FALSE),0)  + IFERROR(VLOOKUP($K634,Set!$H$5:$R$791,11,FALSE),0)</f>
        <v>0</v>
      </c>
      <c r="W634" s="171">
        <f>IFERROR(VLOOKUP($K634,Oct!$H$5:$R$791,10,FALSE),0)  + IFERROR(VLOOKUP($K634,Oct!$H$5:$R$791,11,FALSE),0)</f>
        <v>0</v>
      </c>
      <c r="X634" s="171">
        <f>IFERROR(VLOOKUP($K634,Nov!$H$5:$R$791,10,FALSE),0)  + IFERROR(VLOOKUP($K634,Nov!$H$5:$R$791,11,FALSE),0)</f>
        <v>0</v>
      </c>
      <c r="Y634" s="171">
        <f>IFERROR(VLOOKUP($K634,Dic!$H$5:$R$791,10,FALSE),0)  + IFERROR(VLOOKUP($K634,Dic!$H$5:$R$791,11,FALSE),0)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IFERROR(VLOOKUP($K635,Metas!$D$4:$V$477,19,FALSE),0)</f>
        <v>0</v>
      </c>
      <c r="N635" s="171">
        <f>IFERROR(VLOOKUP($K635,Ene!$H$5:$R$791,10,FALSE),0)  + IFERROR(VLOOKUP($K635,Ene!$H$5:$R$791,11,FALSE),0)</f>
        <v>0</v>
      </c>
      <c r="O635" s="171">
        <f>IFERROR(VLOOKUP($K635,Feb!$H$5:$R$791,10,FALSE),0)  + IFERROR(VLOOKUP($K635,Feb!$H$5:$R$791,11,FALSE),0)</f>
        <v>0</v>
      </c>
      <c r="P635" s="171">
        <f>IFERROR(VLOOKUP($K635,Mar!$H$5:$R$791,10,FALSE),0)  + IFERROR(VLOOKUP($K635,Mar!$H$5:$R$791,11,FALSE),0)</f>
        <v>0</v>
      </c>
      <c r="Q635" s="171">
        <f>IFERROR(VLOOKUP($K635,Abr!$H$5:$R$791,10,FALSE),0)  + IFERROR(VLOOKUP($K635,Abr!$H$5:$R$791,11,FALSE),0)</f>
        <v>0</v>
      </c>
      <c r="R635" s="171">
        <f>IFERROR(VLOOKUP($K635,May!$H$5:$R$791,10,FALSE),0)  + IFERROR(VLOOKUP($K635,May!$H$5:$R$791,11,FALSE),0)</f>
        <v>0</v>
      </c>
      <c r="S635" s="171">
        <f>IFERROR(VLOOKUP($K635,Jun!$H$5:$R$791,10,FALSE),0)  + IFERROR(VLOOKUP($K635,Jun!$H$5:$R$791,11,FALSE),0)</f>
        <v>0</v>
      </c>
      <c r="T635" s="171">
        <f>IFERROR(VLOOKUP($K635,Jul!$H$5:$R$791,10,FALSE),0)  + IFERROR(VLOOKUP($K635,Jul!$H$5:$R$791,11,FALSE),0)</f>
        <v>0</v>
      </c>
      <c r="U635" s="171">
        <f>IFERROR(VLOOKUP($K635,Ago!$H$5:$R$791,10,FALSE),0)  + IFERROR(VLOOKUP($K635,Ago!$H$5:$R$791,11,FALSE),0)</f>
        <v>0</v>
      </c>
      <c r="V635" s="171">
        <f>IFERROR(VLOOKUP($K635,Set!$H$5:$R$791,10,FALSE),0)  + IFERROR(VLOOKUP($K635,Set!$H$5:$R$791,11,FALSE),0)</f>
        <v>0</v>
      </c>
      <c r="W635" s="171">
        <f>IFERROR(VLOOKUP($K635,Oct!$H$5:$R$791,10,FALSE),0)  + IFERROR(VLOOKUP($K635,Oct!$H$5:$R$791,11,FALSE),0)</f>
        <v>0</v>
      </c>
      <c r="X635" s="171">
        <f>IFERROR(VLOOKUP($K635,Nov!$H$5:$R$791,10,FALSE),0)  + IFERROR(VLOOKUP($K635,Nov!$H$5:$R$791,11,FALSE),0)</f>
        <v>0</v>
      </c>
      <c r="Y635" s="171">
        <f>IFERROR(VLOOKUP($K635,Dic!$H$5:$R$791,10,FALSE),0)  + IFERROR(VLOOKUP($K635,Dic!$H$5:$R$791,11,FALSE),0)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IFERROR(VLOOKUP($K636,Metas!$D$4:$V$477,19,FALSE),0)</f>
        <v>0</v>
      </c>
      <c r="N636" s="171">
        <f>IFERROR(VLOOKUP($K636,Ene!$H$5:$R$791,10,FALSE),0)  + IFERROR(VLOOKUP($K636,Ene!$H$5:$R$791,11,FALSE),0)</f>
        <v>0</v>
      </c>
      <c r="O636" s="171">
        <f>IFERROR(VLOOKUP($K636,Feb!$H$5:$R$791,10,FALSE),0)  + IFERROR(VLOOKUP($K636,Feb!$H$5:$R$791,11,FALSE),0)</f>
        <v>0</v>
      </c>
      <c r="P636" s="171">
        <f>IFERROR(VLOOKUP($K636,Mar!$H$5:$R$791,10,FALSE),0)  + IFERROR(VLOOKUP($K636,Mar!$H$5:$R$791,11,FALSE),0)</f>
        <v>0</v>
      </c>
      <c r="Q636" s="171">
        <f>IFERROR(VLOOKUP($K636,Abr!$H$5:$R$791,10,FALSE),0)  + IFERROR(VLOOKUP($K636,Abr!$H$5:$R$791,11,FALSE),0)</f>
        <v>0</v>
      </c>
      <c r="R636" s="171">
        <f>IFERROR(VLOOKUP($K636,May!$H$5:$R$791,10,FALSE),0)  + IFERROR(VLOOKUP($K636,May!$H$5:$R$791,11,FALSE),0)</f>
        <v>0</v>
      </c>
      <c r="S636" s="171">
        <f>IFERROR(VLOOKUP($K636,Jun!$H$5:$R$791,10,FALSE),0)  + IFERROR(VLOOKUP($K636,Jun!$H$5:$R$791,11,FALSE),0)</f>
        <v>0</v>
      </c>
      <c r="T636" s="171">
        <f>IFERROR(VLOOKUP($K636,Jul!$H$5:$R$791,10,FALSE),0)  + IFERROR(VLOOKUP($K636,Jul!$H$5:$R$791,11,FALSE),0)</f>
        <v>0</v>
      </c>
      <c r="U636" s="171">
        <f>IFERROR(VLOOKUP($K636,Ago!$H$5:$R$791,10,FALSE),0)  + IFERROR(VLOOKUP($K636,Ago!$H$5:$R$791,11,FALSE),0)</f>
        <v>0</v>
      </c>
      <c r="V636" s="171">
        <f>IFERROR(VLOOKUP($K636,Set!$H$5:$R$791,10,FALSE),0)  + IFERROR(VLOOKUP($K636,Set!$H$5:$R$791,11,FALSE),0)</f>
        <v>0</v>
      </c>
      <c r="W636" s="171">
        <f>IFERROR(VLOOKUP($K636,Oct!$H$5:$R$791,10,FALSE),0)  + IFERROR(VLOOKUP($K636,Oct!$H$5:$R$791,11,FALSE),0)</f>
        <v>0</v>
      </c>
      <c r="X636" s="171">
        <f>IFERROR(VLOOKUP($K636,Nov!$H$5:$R$791,10,FALSE),0)  + IFERROR(VLOOKUP($K636,Nov!$H$5:$R$791,11,FALSE),0)</f>
        <v>0</v>
      </c>
      <c r="Y636" s="171">
        <f>IFERROR(VLOOKUP($K636,Dic!$H$5:$R$791,10,FALSE),0)  + IFERROR(VLOOKUP($K636,Dic!$H$5:$R$791,11,FALSE),0)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IFERROR(VLOOKUP($K637,Metas!$D$4:$V$477,19,FALSE),0)</f>
        <v>0</v>
      </c>
      <c r="N637" s="171">
        <f>IFERROR(VLOOKUP($K637,Ene!$H$5:$R$791,10,FALSE),0)  + IFERROR(VLOOKUP($K637,Ene!$H$5:$R$791,11,FALSE),0)</f>
        <v>0</v>
      </c>
      <c r="O637" s="171">
        <f>IFERROR(VLOOKUP($K637,Feb!$H$5:$R$791,10,FALSE),0)  + IFERROR(VLOOKUP($K637,Feb!$H$5:$R$791,11,FALSE),0)</f>
        <v>0</v>
      </c>
      <c r="P637" s="171">
        <f>IFERROR(VLOOKUP($K637,Mar!$H$5:$R$791,10,FALSE),0)  + IFERROR(VLOOKUP($K637,Mar!$H$5:$R$791,11,FALSE),0)</f>
        <v>0</v>
      </c>
      <c r="Q637" s="171">
        <f>IFERROR(VLOOKUP($K637,Abr!$H$5:$R$791,10,FALSE),0)  + IFERROR(VLOOKUP($K637,Abr!$H$5:$R$791,11,FALSE),0)</f>
        <v>0</v>
      </c>
      <c r="R637" s="171">
        <f>IFERROR(VLOOKUP($K637,May!$H$5:$R$791,10,FALSE),0)  + IFERROR(VLOOKUP($K637,May!$H$5:$R$791,11,FALSE),0)</f>
        <v>0</v>
      </c>
      <c r="S637" s="171">
        <f>IFERROR(VLOOKUP($K637,Jun!$H$5:$R$791,10,FALSE),0)  + IFERROR(VLOOKUP($K637,Jun!$H$5:$R$791,11,FALSE),0)</f>
        <v>0</v>
      </c>
      <c r="T637" s="171">
        <f>IFERROR(VLOOKUP($K637,Jul!$H$5:$R$791,10,FALSE),0)  + IFERROR(VLOOKUP($K637,Jul!$H$5:$R$791,11,FALSE),0)</f>
        <v>0</v>
      </c>
      <c r="U637" s="171">
        <f>IFERROR(VLOOKUP($K637,Ago!$H$5:$R$791,10,FALSE),0)  + IFERROR(VLOOKUP($K637,Ago!$H$5:$R$791,11,FALSE),0)</f>
        <v>0</v>
      </c>
      <c r="V637" s="171">
        <f>IFERROR(VLOOKUP($K637,Set!$H$5:$R$791,10,FALSE),0)  + IFERROR(VLOOKUP($K637,Set!$H$5:$R$791,11,FALSE),0)</f>
        <v>0</v>
      </c>
      <c r="W637" s="171">
        <f>IFERROR(VLOOKUP($K637,Oct!$H$5:$R$791,10,FALSE),0)  + IFERROR(VLOOKUP($K637,Oct!$H$5:$R$791,11,FALSE),0)</f>
        <v>0</v>
      </c>
      <c r="X637" s="171">
        <f>IFERROR(VLOOKUP($K637,Nov!$H$5:$R$791,10,FALSE),0)  + IFERROR(VLOOKUP($K637,Nov!$H$5:$R$791,11,FALSE),0)</f>
        <v>0</v>
      </c>
      <c r="Y637" s="171">
        <f>IFERROR(VLOOKUP($K637,Dic!$H$5:$R$791,10,FALSE),0)  + IFERROR(VLOOKUP($K637,Dic!$H$5:$R$791,11,FALSE),0)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IFERROR(VLOOKUP($K638,Metas!$D$4:$V$477,19,FALSE),0)</f>
        <v>0</v>
      </c>
      <c r="N638" s="171">
        <f>IFERROR(VLOOKUP($K638,Ene!$H$5:$R$791,10,FALSE),0)  + IFERROR(VLOOKUP($K638,Ene!$H$5:$R$791,11,FALSE),0)</f>
        <v>0</v>
      </c>
      <c r="O638" s="171">
        <f>IFERROR(VLOOKUP($K638,Feb!$H$5:$R$791,10,FALSE),0)  + IFERROR(VLOOKUP($K638,Feb!$H$5:$R$791,11,FALSE),0)</f>
        <v>0</v>
      </c>
      <c r="P638" s="171">
        <f>IFERROR(VLOOKUP($K638,Mar!$H$5:$R$791,10,FALSE),0)  + IFERROR(VLOOKUP($K638,Mar!$H$5:$R$791,11,FALSE),0)</f>
        <v>0</v>
      </c>
      <c r="Q638" s="171">
        <f>IFERROR(VLOOKUP($K638,Abr!$H$5:$R$791,10,FALSE),0)  + IFERROR(VLOOKUP($K638,Abr!$H$5:$R$791,11,FALSE),0)</f>
        <v>0</v>
      </c>
      <c r="R638" s="171">
        <f>IFERROR(VLOOKUP($K638,May!$H$5:$R$791,10,FALSE),0)  + IFERROR(VLOOKUP($K638,May!$H$5:$R$791,11,FALSE),0)</f>
        <v>0</v>
      </c>
      <c r="S638" s="171">
        <f>IFERROR(VLOOKUP($K638,Jun!$H$5:$R$791,10,FALSE),0)  + IFERROR(VLOOKUP($K638,Jun!$H$5:$R$791,11,FALSE),0)</f>
        <v>0</v>
      </c>
      <c r="T638" s="171">
        <f>IFERROR(VLOOKUP($K638,Jul!$H$5:$R$791,10,FALSE),0)  + IFERROR(VLOOKUP($K638,Jul!$H$5:$R$791,11,FALSE),0)</f>
        <v>0</v>
      </c>
      <c r="U638" s="171">
        <f>IFERROR(VLOOKUP($K638,Ago!$H$5:$R$791,10,FALSE),0)  + IFERROR(VLOOKUP($K638,Ago!$H$5:$R$791,11,FALSE),0)</f>
        <v>0</v>
      </c>
      <c r="V638" s="171">
        <f>IFERROR(VLOOKUP($K638,Set!$H$5:$R$791,10,FALSE),0)  + IFERROR(VLOOKUP($K638,Set!$H$5:$R$791,11,FALSE),0)</f>
        <v>0</v>
      </c>
      <c r="W638" s="171">
        <f>IFERROR(VLOOKUP($K638,Oct!$H$5:$R$791,10,FALSE),0)  + IFERROR(VLOOKUP($K638,Oct!$H$5:$R$791,11,FALSE),0)</f>
        <v>0</v>
      </c>
      <c r="X638" s="171">
        <f>IFERROR(VLOOKUP($K638,Nov!$H$5:$R$791,10,FALSE),0)  + IFERROR(VLOOKUP($K638,Nov!$H$5:$R$791,11,FALSE),0)</f>
        <v>0</v>
      </c>
      <c r="Y638" s="171">
        <f>IFERROR(VLOOKUP($K638,Dic!$H$5:$R$791,10,FALSE),0)  + IFERROR(VLOOKUP($K638,Dic!$H$5:$R$791,11,FALSE),0)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IFERROR(VLOOKUP($K639,Metas!$D$4:$V$477,19,FALSE),0)</f>
        <v>0</v>
      </c>
      <c r="N639" s="171">
        <f>IFERROR(VLOOKUP($K639,Ene!$H$5:$R$791,10,FALSE),0)  + IFERROR(VLOOKUP($K639,Ene!$H$5:$R$791,11,FALSE),0)</f>
        <v>0</v>
      </c>
      <c r="O639" s="171">
        <f>IFERROR(VLOOKUP($K639,Feb!$H$5:$R$791,10,FALSE),0)  + IFERROR(VLOOKUP($K639,Feb!$H$5:$R$791,11,FALSE),0)</f>
        <v>0</v>
      </c>
      <c r="P639" s="171">
        <f>IFERROR(VLOOKUP($K639,Mar!$H$5:$R$791,10,FALSE),0)  + IFERROR(VLOOKUP($K639,Mar!$H$5:$R$791,11,FALSE),0)</f>
        <v>0</v>
      </c>
      <c r="Q639" s="171">
        <f>IFERROR(VLOOKUP($K639,Abr!$H$5:$R$791,10,FALSE),0)  + IFERROR(VLOOKUP($K639,Abr!$H$5:$R$791,11,FALSE),0)</f>
        <v>0</v>
      </c>
      <c r="R639" s="171">
        <f>IFERROR(VLOOKUP($K639,May!$H$5:$R$791,10,FALSE),0)  + IFERROR(VLOOKUP($K639,May!$H$5:$R$791,11,FALSE),0)</f>
        <v>0</v>
      </c>
      <c r="S639" s="171">
        <f>IFERROR(VLOOKUP($K639,Jun!$H$5:$R$791,10,FALSE),0)  + IFERROR(VLOOKUP($K639,Jun!$H$5:$R$791,11,FALSE),0)</f>
        <v>0</v>
      </c>
      <c r="T639" s="171">
        <f>IFERROR(VLOOKUP($K639,Jul!$H$5:$R$791,10,FALSE),0)  + IFERROR(VLOOKUP($K639,Jul!$H$5:$R$791,11,FALSE),0)</f>
        <v>0</v>
      </c>
      <c r="U639" s="171">
        <f>IFERROR(VLOOKUP($K639,Ago!$H$5:$R$791,10,FALSE),0)  + IFERROR(VLOOKUP($K639,Ago!$H$5:$R$791,11,FALSE),0)</f>
        <v>0</v>
      </c>
      <c r="V639" s="171">
        <f>IFERROR(VLOOKUP($K639,Set!$H$5:$R$791,10,FALSE),0)  + IFERROR(VLOOKUP($K639,Set!$H$5:$R$791,11,FALSE),0)</f>
        <v>0</v>
      </c>
      <c r="W639" s="171">
        <f>IFERROR(VLOOKUP($K639,Oct!$H$5:$R$791,10,FALSE),0)  + IFERROR(VLOOKUP($K639,Oct!$H$5:$R$791,11,FALSE),0)</f>
        <v>0</v>
      </c>
      <c r="X639" s="171">
        <f>IFERROR(VLOOKUP($K639,Nov!$H$5:$R$791,10,FALSE),0)  + IFERROR(VLOOKUP($K639,Nov!$H$5:$R$791,11,FALSE),0)</f>
        <v>0</v>
      </c>
      <c r="Y639" s="171">
        <f>IFERROR(VLOOKUP($K639,Dic!$H$5:$R$791,10,FALSE),0)  + IFERROR(VLOOKUP($K639,Dic!$H$5:$R$791,11,FALSE),0)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IFERROR(VLOOKUP($K640,Metas!$D$4:$V$477,19,FALSE),0)</f>
        <v>36</v>
      </c>
      <c r="N640" s="171">
        <f>IFERROR(VLOOKUP($K640,Ene!$H$5:$R$791,10,FALSE),0)  + IFERROR(VLOOKUP($K640,Ene!$H$5:$R$791,11,FALSE),0)</f>
        <v>1</v>
      </c>
      <c r="O640" s="171">
        <f>IFERROR(VLOOKUP($K640,Feb!$H$5:$R$791,10,FALSE),0)  + IFERROR(VLOOKUP($K640,Feb!$H$5:$R$791,11,FALSE),0)</f>
        <v>2</v>
      </c>
      <c r="P640" s="171">
        <f>IFERROR(VLOOKUP($K640,Mar!$H$5:$R$791,10,FALSE),0)  + IFERROR(VLOOKUP($K640,Mar!$H$5:$R$791,11,FALSE),0)</f>
        <v>0</v>
      </c>
      <c r="Q640" s="171">
        <f>IFERROR(VLOOKUP($K640,Abr!$H$5:$R$791,10,FALSE),0)  + IFERROR(VLOOKUP($K640,Abr!$H$5:$R$791,11,FALSE),0)</f>
        <v>0</v>
      </c>
      <c r="R640" s="171">
        <f>IFERROR(VLOOKUP($K640,May!$H$5:$R$791,10,FALSE),0)  + IFERROR(VLOOKUP($K640,May!$H$5:$R$791,11,FALSE),0)</f>
        <v>0</v>
      </c>
      <c r="S640" s="171">
        <f>IFERROR(VLOOKUP($K640,Jun!$H$5:$R$791,10,FALSE),0)  + IFERROR(VLOOKUP($K640,Jun!$H$5:$R$791,11,FALSE),0)</f>
        <v>0</v>
      </c>
      <c r="T640" s="171">
        <f>IFERROR(VLOOKUP($K640,Jul!$H$5:$R$791,10,FALSE),0)  + IFERROR(VLOOKUP($K640,Jul!$H$5:$R$791,11,FALSE),0)</f>
        <v>0</v>
      </c>
      <c r="U640" s="171">
        <f>IFERROR(VLOOKUP($K640,Ago!$H$5:$R$791,10,FALSE),0)  + IFERROR(VLOOKUP($K640,Ago!$H$5:$R$791,11,FALSE),0)</f>
        <v>0</v>
      </c>
      <c r="V640" s="171">
        <f>IFERROR(VLOOKUP($K640,Set!$H$5:$R$791,10,FALSE),0)  + IFERROR(VLOOKUP($K640,Set!$H$5:$R$791,11,FALSE),0)</f>
        <v>0</v>
      </c>
      <c r="W640" s="171">
        <f>IFERROR(VLOOKUP($K640,Oct!$H$5:$R$791,10,FALSE),0)  + IFERROR(VLOOKUP($K640,Oct!$H$5:$R$791,11,FALSE),0)</f>
        <v>0</v>
      </c>
      <c r="X640" s="171">
        <f>IFERROR(VLOOKUP($K640,Nov!$H$5:$R$791,10,FALSE),0)  + IFERROR(VLOOKUP($K640,Nov!$H$5:$R$791,11,FALSE),0)</f>
        <v>0</v>
      </c>
      <c r="Y640" s="171">
        <f>IFERROR(VLOOKUP($K640,Dic!$H$5:$R$791,10,FALSE),0)  + IFERROR(VLOOKUP($K640,Dic!$H$5:$R$791,11,FALSE),0)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IFERROR(VLOOKUP($K641,Metas!$D$4:$V$477,19,FALSE),0)</f>
        <v>0</v>
      </c>
      <c r="N641" s="171">
        <f>IFERROR(VLOOKUP($K641,Ene!$H$5:$R$791,10,FALSE),0)  + IFERROR(VLOOKUP($K641,Ene!$H$5:$R$791,11,FALSE),0)</f>
        <v>0</v>
      </c>
      <c r="O641" s="171">
        <f>IFERROR(VLOOKUP($K641,Feb!$H$5:$R$791,10,FALSE),0)  + IFERROR(VLOOKUP($K641,Feb!$H$5:$R$791,11,FALSE),0)</f>
        <v>0</v>
      </c>
      <c r="P641" s="171">
        <f>IFERROR(VLOOKUP($K641,Mar!$H$5:$R$791,10,FALSE),0)  + IFERROR(VLOOKUP($K641,Mar!$H$5:$R$791,11,FALSE),0)</f>
        <v>0</v>
      </c>
      <c r="Q641" s="171">
        <f>IFERROR(VLOOKUP($K641,Abr!$H$5:$R$791,10,FALSE),0)  + IFERROR(VLOOKUP($K641,Abr!$H$5:$R$791,11,FALSE),0)</f>
        <v>0</v>
      </c>
      <c r="R641" s="171">
        <f>IFERROR(VLOOKUP($K641,May!$H$5:$R$791,10,FALSE),0)  + IFERROR(VLOOKUP($K641,May!$H$5:$R$791,11,FALSE),0)</f>
        <v>0</v>
      </c>
      <c r="S641" s="171">
        <f>IFERROR(VLOOKUP($K641,Jun!$H$5:$R$791,10,FALSE),0)  + IFERROR(VLOOKUP($K641,Jun!$H$5:$R$791,11,FALSE),0)</f>
        <v>0</v>
      </c>
      <c r="T641" s="171">
        <f>IFERROR(VLOOKUP($K641,Jul!$H$5:$R$791,10,FALSE),0)  + IFERROR(VLOOKUP($K641,Jul!$H$5:$R$791,11,FALSE),0)</f>
        <v>0</v>
      </c>
      <c r="U641" s="171">
        <f>IFERROR(VLOOKUP($K641,Ago!$H$5:$R$791,10,FALSE),0)  + IFERROR(VLOOKUP($K641,Ago!$H$5:$R$791,11,FALSE),0)</f>
        <v>0</v>
      </c>
      <c r="V641" s="171">
        <f>IFERROR(VLOOKUP($K641,Set!$H$5:$R$791,10,FALSE),0)  + IFERROR(VLOOKUP($K641,Set!$H$5:$R$791,11,FALSE),0)</f>
        <v>0</v>
      </c>
      <c r="W641" s="171">
        <f>IFERROR(VLOOKUP($K641,Oct!$H$5:$R$791,10,FALSE),0)  + IFERROR(VLOOKUP($K641,Oct!$H$5:$R$791,11,FALSE),0)</f>
        <v>0</v>
      </c>
      <c r="X641" s="171">
        <f>IFERROR(VLOOKUP($K641,Nov!$H$5:$R$791,10,FALSE),0)  + IFERROR(VLOOKUP($K641,Nov!$H$5:$R$791,11,FALSE),0)</f>
        <v>0</v>
      </c>
      <c r="Y641" s="171">
        <f>IFERROR(VLOOKUP($K641,Dic!$H$5:$R$791,10,FALSE),0)  + IFERROR(VLOOKUP($K641,Dic!$H$5:$R$791,11,FALSE),0)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IFERROR(VLOOKUP($K642,Metas!$D$4:$V$477,19,FALSE),0)</f>
        <v>0</v>
      </c>
      <c r="N642" s="171">
        <f>IFERROR(VLOOKUP($K642,Ene!$H$5:$R$791,10,FALSE),0)  + IFERROR(VLOOKUP($K642,Ene!$H$5:$R$791,11,FALSE),0)</f>
        <v>1</v>
      </c>
      <c r="O642" s="171">
        <f>IFERROR(VLOOKUP($K642,Feb!$H$5:$R$791,10,FALSE),0)  + IFERROR(VLOOKUP($K642,Feb!$H$5:$R$791,11,FALSE),0)</f>
        <v>0</v>
      </c>
      <c r="P642" s="171">
        <f>IFERROR(VLOOKUP($K642,Mar!$H$5:$R$791,10,FALSE),0)  + IFERROR(VLOOKUP($K642,Mar!$H$5:$R$791,11,FALSE),0)</f>
        <v>0</v>
      </c>
      <c r="Q642" s="171">
        <f>IFERROR(VLOOKUP($K642,Abr!$H$5:$R$791,10,FALSE),0)  + IFERROR(VLOOKUP($K642,Abr!$H$5:$R$791,11,FALSE),0)</f>
        <v>0</v>
      </c>
      <c r="R642" s="171">
        <f>IFERROR(VLOOKUP($K642,May!$H$5:$R$791,10,FALSE),0)  + IFERROR(VLOOKUP($K642,May!$H$5:$R$791,11,FALSE),0)</f>
        <v>0</v>
      </c>
      <c r="S642" s="171">
        <f>IFERROR(VLOOKUP($K642,Jun!$H$5:$R$791,10,FALSE),0)  + IFERROR(VLOOKUP($K642,Jun!$H$5:$R$791,11,FALSE),0)</f>
        <v>0</v>
      </c>
      <c r="T642" s="171">
        <f>IFERROR(VLOOKUP($K642,Jul!$H$5:$R$791,10,FALSE),0)  + IFERROR(VLOOKUP($K642,Jul!$H$5:$R$791,11,FALSE),0)</f>
        <v>0</v>
      </c>
      <c r="U642" s="171">
        <f>IFERROR(VLOOKUP($K642,Ago!$H$5:$R$791,10,FALSE),0)  + IFERROR(VLOOKUP($K642,Ago!$H$5:$R$791,11,FALSE),0)</f>
        <v>0</v>
      </c>
      <c r="V642" s="171">
        <f>IFERROR(VLOOKUP($K642,Set!$H$5:$R$791,10,FALSE),0)  + IFERROR(VLOOKUP($K642,Set!$H$5:$R$791,11,FALSE),0)</f>
        <v>0</v>
      </c>
      <c r="W642" s="171">
        <f>IFERROR(VLOOKUP($K642,Oct!$H$5:$R$791,10,FALSE),0)  + IFERROR(VLOOKUP($K642,Oct!$H$5:$R$791,11,FALSE),0)</f>
        <v>0</v>
      </c>
      <c r="X642" s="171">
        <f>IFERROR(VLOOKUP($K642,Nov!$H$5:$R$791,10,FALSE),0)  + IFERROR(VLOOKUP($K642,Nov!$H$5:$R$791,11,FALSE),0)</f>
        <v>0</v>
      </c>
      <c r="Y642" s="171">
        <f>IFERROR(VLOOKUP($K642,Dic!$H$5:$R$791,10,FALSE),0)  + IFERROR(VLOOKUP($K642,Dic!$H$5:$R$791,11,FALSE),0)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IFERROR(VLOOKUP($K643,Metas!$D$4:$V$477,19,FALSE),0)</f>
        <v>26</v>
      </c>
      <c r="N643" s="171">
        <f>IFERROR(VLOOKUP($K643,Ene!$H$5:$R$791,10,FALSE),0)  + IFERROR(VLOOKUP($K643,Ene!$H$5:$R$791,11,FALSE),0)</f>
        <v>0</v>
      </c>
      <c r="O643" s="171">
        <f>IFERROR(VLOOKUP($K643,Feb!$H$5:$R$791,10,FALSE),0)  + IFERROR(VLOOKUP($K643,Feb!$H$5:$R$791,11,FALSE),0)</f>
        <v>0</v>
      </c>
      <c r="P643" s="171">
        <f>IFERROR(VLOOKUP($K643,Mar!$H$5:$R$791,10,FALSE),0)  + IFERROR(VLOOKUP($K643,Mar!$H$5:$R$791,11,FALSE),0)</f>
        <v>0</v>
      </c>
      <c r="Q643" s="171">
        <f>IFERROR(VLOOKUP($K643,Abr!$H$5:$R$791,10,FALSE),0)  + IFERROR(VLOOKUP($K643,Abr!$H$5:$R$791,11,FALSE),0)</f>
        <v>0</v>
      </c>
      <c r="R643" s="171">
        <f>IFERROR(VLOOKUP($K643,May!$H$5:$R$791,10,FALSE),0)  + IFERROR(VLOOKUP($K643,May!$H$5:$R$791,11,FALSE),0)</f>
        <v>0</v>
      </c>
      <c r="S643" s="171">
        <f>IFERROR(VLOOKUP($K643,Jun!$H$5:$R$791,10,FALSE),0)  + IFERROR(VLOOKUP($K643,Jun!$H$5:$R$791,11,FALSE),0)</f>
        <v>0</v>
      </c>
      <c r="T643" s="171">
        <f>IFERROR(VLOOKUP($K643,Jul!$H$5:$R$791,10,FALSE),0)  + IFERROR(VLOOKUP($K643,Jul!$H$5:$R$791,11,FALSE),0)</f>
        <v>0</v>
      </c>
      <c r="U643" s="171">
        <f>IFERROR(VLOOKUP($K643,Ago!$H$5:$R$791,10,FALSE),0)  + IFERROR(VLOOKUP($K643,Ago!$H$5:$R$791,11,FALSE),0)</f>
        <v>0</v>
      </c>
      <c r="V643" s="171">
        <f>IFERROR(VLOOKUP($K643,Set!$H$5:$R$791,10,FALSE),0)  + IFERROR(VLOOKUP($K643,Set!$H$5:$R$791,11,FALSE),0)</f>
        <v>0</v>
      </c>
      <c r="W643" s="171">
        <f>IFERROR(VLOOKUP($K643,Oct!$H$5:$R$791,10,FALSE),0)  + IFERROR(VLOOKUP($K643,Oct!$H$5:$R$791,11,FALSE),0)</f>
        <v>0</v>
      </c>
      <c r="X643" s="171">
        <f>IFERROR(VLOOKUP($K643,Nov!$H$5:$R$791,10,FALSE),0)  + IFERROR(VLOOKUP($K643,Nov!$H$5:$R$791,11,FALSE),0)</f>
        <v>0</v>
      </c>
      <c r="Y643" s="171">
        <f>IFERROR(VLOOKUP($K643,Dic!$H$5:$R$791,10,FALSE),0)  + IFERROR(VLOOKUP($K643,Dic!$H$5:$R$791,11,FALSE),0)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IFERROR(VLOOKUP($K644,Metas!$D$4:$V$477,19,FALSE),0)</f>
        <v>0</v>
      </c>
      <c r="N644" s="171">
        <f>IFERROR(VLOOKUP($K644,Ene!$H$5:$R$791,10,FALSE),0)  + IFERROR(VLOOKUP($K644,Ene!$H$5:$R$791,11,FALSE),0)</f>
        <v>0</v>
      </c>
      <c r="O644" s="171">
        <f>IFERROR(VLOOKUP($K644,Feb!$H$5:$R$791,10,FALSE),0)  + IFERROR(VLOOKUP($K644,Feb!$H$5:$R$791,11,FALSE),0)</f>
        <v>0</v>
      </c>
      <c r="P644" s="171">
        <f>IFERROR(VLOOKUP($K644,Mar!$H$5:$R$791,10,FALSE),0)  + IFERROR(VLOOKUP($K644,Mar!$H$5:$R$791,11,FALSE),0)</f>
        <v>0</v>
      </c>
      <c r="Q644" s="171">
        <f>IFERROR(VLOOKUP($K644,Abr!$H$5:$R$791,10,FALSE),0)  + IFERROR(VLOOKUP($K644,Abr!$H$5:$R$791,11,FALSE),0)</f>
        <v>0</v>
      </c>
      <c r="R644" s="171">
        <f>IFERROR(VLOOKUP($K644,May!$H$5:$R$791,10,FALSE),0)  + IFERROR(VLOOKUP($K644,May!$H$5:$R$791,11,FALSE),0)</f>
        <v>0</v>
      </c>
      <c r="S644" s="171">
        <f>IFERROR(VLOOKUP($K644,Jun!$H$5:$R$791,10,FALSE),0)  + IFERROR(VLOOKUP($K644,Jun!$H$5:$R$791,11,FALSE),0)</f>
        <v>0</v>
      </c>
      <c r="T644" s="171">
        <f>IFERROR(VLOOKUP($K644,Jul!$H$5:$R$791,10,FALSE),0)  + IFERROR(VLOOKUP($K644,Jul!$H$5:$R$791,11,FALSE),0)</f>
        <v>0</v>
      </c>
      <c r="U644" s="171">
        <f>IFERROR(VLOOKUP($K644,Ago!$H$5:$R$791,10,FALSE),0)  + IFERROR(VLOOKUP($K644,Ago!$H$5:$R$791,11,FALSE),0)</f>
        <v>0</v>
      </c>
      <c r="V644" s="171">
        <f>IFERROR(VLOOKUP($K644,Set!$H$5:$R$791,10,FALSE),0)  + IFERROR(VLOOKUP($K644,Set!$H$5:$R$791,11,FALSE),0)</f>
        <v>0</v>
      </c>
      <c r="W644" s="171">
        <f>IFERROR(VLOOKUP($K644,Oct!$H$5:$R$791,10,FALSE),0)  + IFERROR(VLOOKUP($K644,Oct!$H$5:$R$791,11,FALSE),0)</f>
        <v>0</v>
      </c>
      <c r="X644" s="171">
        <f>IFERROR(VLOOKUP($K644,Nov!$H$5:$R$791,10,FALSE),0)  + IFERROR(VLOOKUP($K644,Nov!$H$5:$R$791,11,FALSE),0)</f>
        <v>0</v>
      </c>
      <c r="Y644" s="171">
        <f>IFERROR(VLOOKUP($K644,Dic!$H$5:$R$791,10,FALSE),0)  + IFERROR(VLOOKUP($K644,Dic!$H$5:$R$791,11,FALSE),0)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IFERROR(VLOOKUP($K645,Metas!$D$4:$V$477,19,FALSE),0)</f>
        <v>0</v>
      </c>
      <c r="N645" s="171">
        <f>IFERROR(VLOOKUP($K645,Ene!$H$5:$R$791,10,FALSE),0)  + IFERROR(VLOOKUP($K645,Ene!$H$5:$R$791,11,FALSE),0)</f>
        <v>0</v>
      </c>
      <c r="O645" s="171">
        <f>IFERROR(VLOOKUP($K645,Feb!$H$5:$R$791,10,FALSE),0)  + IFERROR(VLOOKUP($K645,Feb!$H$5:$R$791,11,FALSE),0)</f>
        <v>0</v>
      </c>
      <c r="P645" s="171">
        <f>IFERROR(VLOOKUP($K645,Mar!$H$5:$R$791,10,FALSE),0)  + IFERROR(VLOOKUP($K645,Mar!$H$5:$R$791,11,FALSE),0)</f>
        <v>0</v>
      </c>
      <c r="Q645" s="171">
        <f>IFERROR(VLOOKUP($K645,Abr!$H$5:$R$791,10,FALSE),0)  + IFERROR(VLOOKUP($K645,Abr!$H$5:$R$791,11,FALSE),0)</f>
        <v>0</v>
      </c>
      <c r="R645" s="171">
        <f>IFERROR(VLOOKUP($K645,May!$H$5:$R$791,10,FALSE),0)  + IFERROR(VLOOKUP($K645,May!$H$5:$R$791,11,FALSE),0)</f>
        <v>0</v>
      </c>
      <c r="S645" s="171">
        <f>IFERROR(VLOOKUP($K645,Jun!$H$5:$R$791,10,FALSE),0)  + IFERROR(VLOOKUP($K645,Jun!$H$5:$R$791,11,FALSE),0)</f>
        <v>0</v>
      </c>
      <c r="T645" s="171">
        <f>IFERROR(VLOOKUP($K645,Jul!$H$5:$R$791,10,FALSE),0)  + IFERROR(VLOOKUP($K645,Jul!$H$5:$R$791,11,FALSE),0)</f>
        <v>0</v>
      </c>
      <c r="U645" s="171">
        <f>IFERROR(VLOOKUP($K645,Ago!$H$5:$R$791,10,FALSE),0)  + IFERROR(VLOOKUP($K645,Ago!$H$5:$R$791,11,FALSE),0)</f>
        <v>0</v>
      </c>
      <c r="V645" s="171">
        <f>IFERROR(VLOOKUP($K645,Set!$H$5:$R$791,10,FALSE),0)  + IFERROR(VLOOKUP($K645,Set!$H$5:$R$791,11,FALSE),0)</f>
        <v>0</v>
      </c>
      <c r="W645" s="171">
        <f>IFERROR(VLOOKUP($K645,Oct!$H$5:$R$791,10,FALSE),0)  + IFERROR(VLOOKUP($K645,Oct!$H$5:$R$791,11,FALSE),0)</f>
        <v>0</v>
      </c>
      <c r="X645" s="171">
        <f>IFERROR(VLOOKUP($K645,Nov!$H$5:$R$791,10,FALSE),0)  + IFERROR(VLOOKUP($K645,Nov!$H$5:$R$791,11,FALSE),0)</f>
        <v>0</v>
      </c>
      <c r="Y645" s="171">
        <f>IFERROR(VLOOKUP($K645,Dic!$H$5:$R$791,10,FALSE),0)  + IFERROR(VLOOKUP($K645,Dic!$H$5:$R$791,11,FALSE),0)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IFERROR(VLOOKUP($K646,Metas!$D$4:$V$477,19,FALSE),0)</f>
        <v>0</v>
      </c>
      <c r="N646" s="171">
        <f>IFERROR(VLOOKUP($K646,Ene!$H$5:$R$791,10,FALSE),0)  + IFERROR(VLOOKUP($K646,Ene!$H$5:$R$791,11,FALSE),0)</f>
        <v>0</v>
      </c>
      <c r="O646" s="171">
        <f>IFERROR(VLOOKUP($K646,Feb!$H$5:$R$791,10,FALSE),0)  + IFERROR(VLOOKUP($K646,Feb!$H$5:$R$791,11,FALSE),0)</f>
        <v>0</v>
      </c>
      <c r="P646" s="171">
        <f>IFERROR(VLOOKUP($K646,Mar!$H$5:$R$791,10,FALSE),0)  + IFERROR(VLOOKUP($K646,Mar!$H$5:$R$791,11,FALSE),0)</f>
        <v>0</v>
      </c>
      <c r="Q646" s="171">
        <f>IFERROR(VLOOKUP($K646,Abr!$H$5:$R$791,10,FALSE),0)  + IFERROR(VLOOKUP($K646,Abr!$H$5:$R$791,11,FALSE),0)</f>
        <v>0</v>
      </c>
      <c r="R646" s="171">
        <f>IFERROR(VLOOKUP($K646,May!$H$5:$R$791,10,FALSE),0)  + IFERROR(VLOOKUP($K646,May!$H$5:$R$791,11,FALSE),0)</f>
        <v>0</v>
      </c>
      <c r="S646" s="171">
        <f>IFERROR(VLOOKUP($K646,Jun!$H$5:$R$791,10,FALSE),0)  + IFERROR(VLOOKUP($K646,Jun!$H$5:$R$791,11,FALSE),0)</f>
        <v>0</v>
      </c>
      <c r="T646" s="171">
        <f>IFERROR(VLOOKUP($K646,Jul!$H$5:$R$791,10,FALSE),0)  + IFERROR(VLOOKUP($K646,Jul!$H$5:$R$791,11,FALSE),0)</f>
        <v>0</v>
      </c>
      <c r="U646" s="171">
        <f>IFERROR(VLOOKUP($K646,Ago!$H$5:$R$791,10,FALSE),0)  + IFERROR(VLOOKUP($K646,Ago!$H$5:$R$791,11,FALSE),0)</f>
        <v>0</v>
      </c>
      <c r="V646" s="171">
        <f>IFERROR(VLOOKUP($K646,Set!$H$5:$R$791,10,FALSE),0)  + IFERROR(VLOOKUP($K646,Set!$H$5:$R$791,11,FALSE),0)</f>
        <v>0</v>
      </c>
      <c r="W646" s="171">
        <f>IFERROR(VLOOKUP($K646,Oct!$H$5:$R$791,10,FALSE),0)  + IFERROR(VLOOKUP($K646,Oct!$H$5:$R$791,11,FALSE),0)</f>
        <v>0</v>
      </c>
      <c r="X646" s="171">
        <f>IFERROR(VLOOKUP($K646,Nov!$H$5:$R$791,10,FALSE),0)  + IFERROR(VLOOKUP($K646,Nov!$H$5:$R$791,11,FALSE),0)</f>
        <v>0</v>
      </c>
      <c r="Y646" s="171">
        <f>IFERROR(VLOOKUP($K646,Dic!$H$5:$R$791,10,FALSE),0)  + IFERROR(VLOOKUP($K646,Dic!$H$5:$R$791,11,FALSE),0)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IFERROR(VLOOKUP($K647,Metas!$D$4:$V$477,19,FALSE),0)</f>
        <v>0</v>
      </c>
      <c r="N647" s="171">
        <f>IFERROR(VLOOKUP($K647,Ene!$H$5:$R$791,10,FALSE),0)  + IFERROR(VLOOKUP($K647,Ene!$H$5:$R$791,11,FALSE),0)</f>
        <v>0</v>
      </c>
      <c r="O647" s="171">
        <f>IFERROR(VLOOKUP($K647,Feb!$H$5:$R$791,10,FALSE),0)  + IFERROR(VLOOKUP($K647,Feb!$H$5:$R$791,11,FALSE),0)</f>
        <v>0</v>
      </c>
      <c r="P647" s="171">
        <f>IFERROR(VLOOKUP($K647,Mar!$H$5:$R$791,10,FALSE),0)  + IFERROR(VLOOKUP($K647,Mar!$H$5:$R$791,11,FALSE),0)</f>
        <v>0</v>
      </c>
      <c r="Q647" s="171">
        <f>IFERROR(VLOOKUP($K647,Abr!$H$5:$R$791,10,FALSE),0)  + IFERROR(VLOOKUP($K647,Abr!$H$5:$R$791,11,FALSE),0)</f>
        <v>0</v>
      </c>
      <c r="R647" s="171">
        <f>IFERROR(VLOOKUP($K647,May!$H$5:$R$791,10,FALSE),0)  + IFERROR(VLOOKUP($K647,May!$H$5:$R$791,11,FALSE),0)</f>
        <v>0</v>
      </c>
      <c r="S647" s="171">
        <f>IFERROR(VLOOKUP($K647,Jun!$H$5:$R$791,10,FALSE),0)  + IFERROR(VLOOKUP($K647,Jun!$H$5:$R$791,11,FALSE),0)</f>
        <v>0</v>
      </c>
      <c r="T647" s="171">
        <f>IFERROR(VLOOKUP($K647,Jul!$H$5:$R$791,10,FALSE),0)  + IFERROR(VLOOKUP($K647,Jul!$H$5:$R$791,11,FALSE),0)</f>
        <v>0</v>
      </c>
      <c r="U647" s="171">
        <f>IFERROR(VLOOKUP($K647,Ago!$H$5:$R$791,10,FALSE),0)  + IFERROR(VLOOKUP($K647,Ago!$H$5:$R$791,11,FALSE),0)</f>
        <v>0</v>
      </c>
      <c r="V647" s="171">
        <f>IFERROR(VLOOKUP($K647,Set!$H$5:$R$791,10,FALSE),0)  + IFERROR(VLOOKUP($K647,Set!$H$5:$R$791,11,FALSE),0)</f>
        <v>0</v>
      </c>
      <c r="W647" s="171">
        <f>IFERROR(VLOOKUP($K647,Oct!$H$5:$R$791,10,FALSE),0)  + IFERROR(VLOOKUP($K647,Oct!$H$5:$R$791,11,FALSE),0)</f>
        <v>0</v>
      </c>
      <c r="X647" s="171">
        <f>IFERROR(VLOOKUP($K647,Nov!$H$5:$R$791,10,FALSE),0)  + IFERROR(VLOOKUP($K647,Nov!$H$5:$R$791,11,FALSE),0)</f>
        <v>0</v>
      </c>
      <c r="Y647" s="171">
        <f>IFERROR(VLOOKUP($K647,Dic!$H$5:$R$791,10,FALSE),0)  + IFERROR(VLOOKUP($K647,Dic!$H$5:$R$791,11,FALSE),0)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IFERROR(VLOOKUP($K648,Metas!$D$4:$V$477,19,FALSE),0)</f>
        <v>0</v>
      </c>
      <c r="N648" s="171">
        <f>IFERROR(VLOOKUP($K648,Ene!$H$5:$R$791,10,FALSE),0)  + IFERROR(VLOOKUP($K648,Ene!$H$5:$R$791,11,FALSE),0)</f>
        <v>0</v>
      </c>
      <c r="O648" s="171">
        <f>IFERROR(VLOOKUP($K648,Feb!$H$5:$R$791,10,FALSE),0)  + IFERROR(VLOOKUP($K648,Feb!$H$5:$R$791,11,FALSE),0)</f>
        <v>0</v>
      </c>
      <c r="P648" s="171">
        <f>IFERROR(VLOOKUP($K648,Mar!$H$5:$R$791,10,FALSE),0)  + IFERROR(VLOOKUP($K648,Mar!$H$5:$R$791,11,FALSE),0)</f>
        <v>0</v>
      </c>
      <c r="Q648" s="171">
        <f>IFERROR(VLOOKUP($K648,Abr!$H$5:$R$791,10,FALSE),0)  + IFERROR(VLOOKUP($K648,Abr!$H$5:$R$791,11,FALSE),0)</f>
        <v>0</v>
      </c>
      <c r="R648" s="171">
        <f>IFERROR(VLOOKUP($K648,May!$H$5:$R$791,10,FALSE),0)  + IFERROR(VLOOKUP($K648,May!$H$5:$R$791,11,FALSE),0)</f>
        <v>0</v>
      </c>
      <c r="S648" s="171">
        <f>IFERROR(VLOOKUP($K648,Jun!$H$5:$R$791,10,FALSE),0)  + IFERROR(VLOOKUP($K648,Jun!$H$5:$R$791,11,FALSE),0)</f>
        <v>0</v>
      </c>
      <c r="T648" s="171">
        <f>IFERROR(VLOOKUP($K648,Jul!$H$5:$R$791,10,FALSE),0)  + IFERROR(VLOOKUP($K648,Jul!$H$5:$R$791,11,FALSE),0)</f>
        <v>0</v>
      </c>
      <c r="U648" s="171">
        <f>IFERROR(VLOOKUP($K648,Ago!$H$5:$R$791,10,FALSE),0)  + IFERROR(VLOOKUP($K648,Ago!$H$5:$R$791,11,FALSE),0)</f>
        <v>0</v>
      </c>
      <c r="V648" s="171">
        <f>IFERROR(VLOOKUP($K648,Set!$H$5:$R$791,10,FALSE),0)  + IFERROR(VLOOKUP($K648,Set!$H$5:$R$791,11,FALSE),0)</f>
        <v>0</v>
      </c>
      <c r="W648" s="171">
        <f>IFERROR(VLOOKUP($K648,Oct!$H$5:$R$791,10,FALSE),0)  + IFERROR(VLOOKUP($K648,Oct!$H$5:$R$791,11,FALSE),0)</f>
        <v>0</v>
      </c>
      <c r="X648" s="171">
        <f>IFERROR(VLOOKUP($K648,Nov!$H$5:$R$791,10,FALSE),0)  + IFERROR(VLOOKUP($K648,Nov!$H$5:$R$791,11,FALSE),0)</f>
        <v>0</v>
      </c>
      <c r="Y648" s="171">
        <f>IFERROR(VLOOKUP($K648,Dic!$H$5:$R$791,10,FALSE),0)  + IFERROR(VLOOKUP($K648,Dic!$H$5:$R$791,11,FALSE),0)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IFERROR(VLOOKUP($K649,Metas!$D$4:$V$477,19,FALSE),0)</f>
        <v>186</v>
      </c>
      <c r="N649" s="171">
        <f>IFERROR(VLOOKUP($K649,Ene!$H$5:$R$791,10,FALSE),0)  + IFERROR(VLOOKUP($K649,Ene!$H$5:$R$791,11,FALSE),0)</f>
        <v>0</v>
      </c>
      <c r="O649" s="171">
        <f>IFERROR(VLOOKUP($K649,Feb!$H$5:$R$791,10,FALSE),0)  + IFERROR(VLOOKUP($K649,Feb!$H$5:$R$791,11,FALSE),0)</f>
        <v>0</v>
      </c>
      <c r="P649" s="171">
        <f>IFERROR(VLOOKUP($K649,Mar!$H$5:$R$791,10,FALSE),0)  + IFERROR(VLOOKUP($K649,Mar!$H$5:$R$791,11,FALSE),0)</f>
        <v>0</v>
      </c>
      <c r="Q649" s="171">
        <f>IFERROR(VLOOKUP($K649,Abr!$H$5:$R$791,10,FALSE),0)  + IFERROR(VLOOKUP($K649,Abr!$H$5:$R$791,11,FALSE),0)</f>
        <v>0</v>
      </c>
      <c r="R649" s="171">
        <f>IFERROR(VLOOKUP($K649,May!$H$5:$R$791,10,FALSE),0)  + IFERROR(VLOOKUP($K649,May!$H$5:$R$791,11,FALSE),0)</f>
        <v>0</v>
      </c>
      <c r="S649" s="171">
        <f>IFERROR(VLOOKUP($K649,Jun!$H$5:$R$791,10,FALSE),0)  + IFERROR(VLOOKUP($K649,Jun!$H$5:$R$791,11,FALSE),0)</f>
        <v>0</v>
      </c>
      <c r="T649" s="171">
        <f>IFERROR(VLOOKUP($K649,Jul!$H$5:$R$791,10,FALSE),0)  + IFERROR(VLOOKUP($K649,Jul!$H$5:$R$791,11,FALSE),0)</f>
        <v>0</v>
      </c>
      <c r="U649" s="171">
        <f>IFERROR(VLOOKUP($K649,Ago!$H$5:$R$791,10,FALSE),0)  + IFERROR(VLOOKUP($K649,Ago!$H$5:$R$791,11,FALSE),0)</f>
        <v>0</v>
      </c>
      <c r="V649" s="171">
        <f>IFERROR(VLOOKUP($K649,Set!$H$5:$R$791,10,FALSE),0)  + IFERROR(VLOOKUP($K649,Set!$H$5:$R$791,11,FALSE),0)</f>
        <v>0</v>
      </c>
      <c r="W649" s="171">
        <f>IFERROR(VLOOKUP($K649,Oct!$H$5:$R$791,10,FALSE),0)  + IFERROR(VLOOKUP($K649,Oct!$H$5:$R$791,11,FALSE),0)</f>
        <v>0</v>
      </c>
      <c r="X649" s="171">
        <f>IFERROR(VLOOKUP($K649,Nov!$H$5:$R$791,10,FALSE),0)  + IFERROR(VLOOKUP($K649,Nov!$H$5:$R$791,11,FALSE),0)</f>
        <v>0</v>
      </c>
      <c r="Y649" s="171">
        <f>IFERROR(VLOOKUP($K649,Dic!$H$5:$R$791,10,FALSE),0)  + IFERROR(VLOOKUP($K649,Dic!$H$5:$R$791,11,FALSE),0)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IFERROR(VLOOKUP($K650,Metas!$D$4:$V$477,19,FALSE),0)</f>
        <v>0</v>
      </c>
      <c r="N650" s="171">
        <f>IFERROR(VLOOKUP($K650,Ene!$H$5:$R$791,10,FALSE),0)  + IFERROR(VLOOKUP($K650,Ene!$H$5:$R$791,11,FALSE),0)</f>
        <v>0</v>
      </c>
      <c r="O650" s="171">
        <f>IFERROR(VLOOKUP($K650,Feb!$H$5:$R$791,10,FALSE),0)  + IFERROR(VLOOKUP($K650,Feb!$H$5:$R$791,11,FALSE),0)</f>
        <v>0</v>
      </c>
      <c r="P650" s="171">
        <f>IFERROR(VLOOKUP($K650,Mar!$H$5:$R$791,10,FALSE),0)  + IFERROR(VLOOKUP($K650,Mar!$H$5:$R$791,11,FALSE),0)</f>
        <v>0</v>
      </c>
      <c r="Q650" s="171">
        <f>IFERROR(VLOOKUP($K650,Abr!$H$5:$R$791,10,FALSE),0)  + IFERROR(VLOOKUP($K650,Abr!$H$5:$R$791,11,FALSE),0)</f>
        <v>0</v>
      </c>
      <c r="R650" s="171">
        <f>IFERROR(VLOOKUP($K650,May!$H$5:$R$791,10,FALSE),0)  + IFERROR(VLOOKUP($K650,May!$H$5:$R$791,11,FALSE),0)</f>
        <v>0</v>
      </c>
      <c r="S650" s="171">
        <f>IFERROR(VLOOKUP($K650,Jun!$H$5:$R$791,10,FALSE),0)  + IFERROR(VLOOKUP($K650,Jun!$H$5:$R$791,11,FALSE),0)</f>
        <v>0</v>
      </c>
      <c r="T650" s="171">
        <f>IFERROR(VLOOKUP($K650,Jul!$H$5:$R$791,10,FALSE),0)  + IFERROR(VLOOKUP($K650,Jul!$H$5:$R$791,11,FALSE),0)</f>
        <v>0</v>
      </c>
      <c r="U650" s="171">
        <f>IFERROR(VLOOKUP($K650,Ago!$H$5:$R$791,10,FALSE),0)  + IFERROR(VLOOKUP($K650,Ago!$H$5:$R$791,11,FALSE),0)</f>
        <v>0</v>
      </c>
      <c r="V650" s="171">
        <f>IFERROR(VLOOKUP($K650,Set!$H$5:$R$791,10,FALSE),0)  + IFERROR(VLOOKUP($K650,Set!$H$5:$R$791,11,FALSE),0)</f>
        <v>0</v>
      </c>
      <c r="W650" s="171">
        <f>IFERROR(VLOOKUP($K650,Oct!$H$5:$R$791,10,FALSE),0)  + IFERROR(VLOOKUP($K650,Oct!$H$5:$R$791,11,FALSE),0)</f>
        <v>0</v>
      </c>
      <c r="X650" s="171">
        <f>IFERROR(VLOOKUP($K650,Nov!$H$5:$R$791,10,FALSE),0)  + IFERROR(VLOOKUP($K650,Nov!$H$5:$R$791,11,FALSE),0)</f>
        <v>0</v>
      </c>
      <c r="Y650" s="171">
        <f>IFERROR(VLOOKUP($K650,Dic!$H$5:$R$791,10,FALSE),0)  + IFERROR(VLOOKUP($K650,Dic!$H$5:$R$791,11,FALSE),0)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IFERROR(VLOOKUP($K651,Metas!$D$4:$V$477,19,FALSE),0)</f>
        <v>0</v>
      </c>
      <c r="N651" s="171">
        <f>IFERROR(VLOOKUP($K651,Ene!$H$5:$R$791,10,FALSE),0)  + IFERROR(VLOOKUP($K651,Ene!$H$5:$R$791,11,FALSE),0)</f>
        <v>0</v>
      </c>
      <c r="O651" s="171">
        <f>IFERROR(VLOOKUP($K651,Feb!$H$5:$R$791,10,FALSE),0)  + IFERROR(VLOOKUP($K651,Feb!$H$5:$R$791,11,FALSE),0)</f>
        <v>0</v>
      </c>
      <c r="P651" s="171">
        <f>IFERROR(VLOOKUP($K651,Mar!$H$5:$R$791,10,FALSE),0)  + IFERROR(VLOOKUP($K651,Mar!$H$5:$R$791,11,FALSE),0)</f>
        <v>0</v>
      </c>
      <c r="Q651" s="171">
        <f>IFERROR(VLOOKUP($K651,Abr!$H$5:$R$791,10,FALSE),0)  + IFERROR(VLOOKUP($K651,Abr!$H$5:$R$791,11,FALSE),0)</f>
        <v>0</v>
      </c>
      <c r="R651" s="171">
        <f>IFERROR(VLOOKUP($K651,May!$H$5:$R$791,10,FALSE),0)  + IFERROR(VLOOKUP($K651,May!$H$5:$R$791,11,FALSE),0)</f>
        <v>0</v>
      </c>
      <c r="S651" s="171">
        <f>IFERROR(VLOOKUP($K651,Jun!$H$5:$R$791,10,FALSE),0)  + IFERROR(VLOOKUP($K651,Jun!$H$5:$R$791,11,FALSE),0)</f>
        <v>0</v>
      </c>
      <c r="T651" s="171">
        <f>IFERROR(VLOOKUP($K651,Jul!$H$5:$R$791,10,FALSE),0)  + IFERROR(VLOOKUP($K651,Jul!$H$5:$R$791,11,FALSE),0)</f>
        <v>0</v>
      </c>
      <c r="U651" s="171">
        <f>IFERROR(VLOOKUP($K651,Ago!$H$5:$R$791,10,FALSE),0)  + IFERROR(VLOOKUP($K651,Ago!$H$5:$R$791,11,FALSE),0)</f>
        <v>0</v>
      </c>
      <c r="V651" s="171">
        <f>IFERROR(VLOOKUP($K651,Set!$H$5:$R$791,10,FALSE),0)  + IFERROR(VLOOKUP($K651,Set!$H$5:$R$791,11,FALSE),0)</f>
        <v>0</v>
      </c>
      <c r="W651" s="171">
        <f>IFERROR(VLOOKUP($K651,Oct!$H$5:$R$791,10,FALSE),0)  + IFERROR(VLOOKUP($K651,Oct!$H$5:$R$791,11,FALSE),0)</f>
        <v>0</v>
      </c>
      <c r="X651" s="171">
        <f>IFERROR(VLOOKUP($K651,Nov!$H$5:$R$791,10,FALSE),0)  + IFERROR(VLOOKUP($K651,Nov!$H$5:$R$791,11,FALSE),0)</f>
        <v>0</v>
      </c>
      <c r="Y651" s="171">
        <f>IFERROR(VLOOKUP($K651,Dic!$H$5:$R$791,10,FALSE),0)  + IFERROR(VLOOKUP($K651,Dic!$H$5:$R$791,11,FALSE),0)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IFERROR(VLOOKUP($K652,Metas!$D$4:$V$477,19,FALSE),0)</f>
        <v>0</v>
      </c>
      <c r="N652" s="171">
        <f>IFERROR(VLOOKUP($K652,Ene!$H$5:$R$791,10,FALSE),0)  + IFERROR(VLOOKUP($K652,Ene!$H$5:$R$791,11,FALSE),0)</f>
        <v>0</v>
      </c>
      <c r="O652" s="171">
        <f>IFERROR(VLOOKUP($K652,Feb!$H$5:$R$791,10,FALSE),0)  + IFERROR(VLOOKUP($K652,Feb!$H$5:$R$791,11,FALSE),0)</f>
        <v>0</v>
      </c>
      <c r="P652" s="171">
        <f>IFERROR(VLOOKUP($K652,Mar!$H$5:$R$791,10,FALSE),0)  + IFERROR(VLOOKUP($K652,Mar!$H$5:$R$791,11,FALSE),0)</f>
        <v>0</v>
      </c>
      <c r="Q652" s="171">
        <f>IFERROR(VLOOKUP($K652,Abr!$H$5:$R$791,10,FALSE),0)  + IFERROR(VLOOKUP($K652,Abr!$H$5:$R$791,11,FALSE),0)</f>
        <v>0</v>
      </c>
      <c r="R652" s="171">
        <f>IFERROR(VLOOKUP($K652,May!$H$5:$R$791,10,FALSE),0)  + IFERROR(VLOOKUP($K652,May!$H$5:$R$791,11,FALSE),0)</f>
        <v>0</v>
      </c>
      <c r="S652" s="171">
        <f>IFERROR(VLOOKUP($K652,Jun!$H$5:$R$791,10,FALSE),0)  + IFERROR(VLOOKUP($K652,Jun!$H$5:$R$791,11,FALSE),0)</f>
        <v>0</v>
      </c>
      <c r="T652" s="171">
        <f>IFERROR(VLOOKUP($K652,Jul!$H$5:$R$791,10,FALSE),0)  + IFERROR(VLOOKUP($K652,Jul!$H$5:$R$791,11,FALSE),0)</f>
        <v>0</v>
      </c>
      <c r="U652" s="171">
        <f>IFERROR(VLOOKUP($K652,Ago!$H$5:$R$791,10,FALSE),0)  + IFERROR(VLOOKUP($K652,Ago!$H$5:$R$791,11,FALSE),0)</f>
        <v>0</v>
      </c>
      <c r="V652" s="171">
        <f>IFERROR(VLOOKUP($K652,Set!$H$5:$R$791,10,FALSE),0)  + IFERROR(VLOOKUP($K652,Set!$H$5:$R$791,11,FALSE),0)</f>
        <v>0</v>
      </c>
      <c r="W652" s="171">
        <f>IFERROR(VLOOKUP($K652,Oct!$H$5:$R$791,10,FALSE),0)  + IFERROR(VLOOKUP($K652,Oct!$H$5:$R$791,11,FALSE),0)</f>
        <v>0</v>
      </c>
      <c r="X652" s="171">
        <f>IFERROR(VLOOKUP($K652,Nov!$H$5:$R$791,10,FALSE),0)  + IFERROR(VLOOKUP($K652,Nov!$H$5:$R$791,11,FALSE),0)</f>
        <v>0</v>
      </c>
      <c r="Y652" s="171">
        <f>IFERROR(VLOOKUP($K652,Dic!$H$5:$R$791,10,FALSE),0)  + IFERROR(VLOOKUP($K652,Dic!$H$5:$R$791,11,FALSE),0)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IFERROR(VLOOKUP($K653,Metas!$D$4:$V$477,19,FALSE),0)</f>
        <v>0</v>
      </c>
      <c r="N653" s="171">
        <f>IFERROR(VLOOKUP($K653,Ene!$H$5:$R$791,10,FALSE),0)  + IFERROR(VLOOKUP($K653,Ene!$H$5:$R$791,11,FALSE),0)</f>
        <v>0</v>
      </c>
      <c r="O653" s="171">
        <f>IFERROR(VLOOKUP($K653,Feb!$H$5:$R$791,10,FALSE),0)  + IFERROR(VLOOKUP($K653,Feb!$H$5:$R$791,11,FALSE),0)</f>
        <v>0</v>
      </c>
      <c r="P653" s="171">
        <f>IFERROR(VLOOKUP($K653,Mar!$H$5:$R$791,10,FALSE),0)  + IFERROR(VLOOKUP($K653,Mar!$H$5:$R$791,11,FALSE),0)</f>
        <v>0</v>
      </c>
      <c r="Q653" s="171">
        <f>IFERROR(VLOOKUP($K653,Abr!$H$5:$R$791,10,FALSE),0)  + IFERROR(VLOOKUP($K653,Abr!$H$5:$R$791,11,FALSE),0)</f>
        <v>0</v>
      </c>
      <c r="R653" s="171">
        <f>IFERROR(VLOOKUP($K653,May!$H$5:$R$791,10,FALSE),0)  + IFERROR(VLOOKUP($K653,May!$H$5:$R$791,11,FALSE),0)</f>
        <v>0</v>
      </c>
      <c r="S653" s="171">
        <f>IFERROR(VLOOKUP($K653,Jun!$H$5:$R$791,10,FALSE),0)  + IFERROR(VLOOKUP($K653,Jun!$H$5:$R$791,11,FALSE),0)</f>
        <v>0</v>
      </c>
      <c r="T653" s="171">
        <f>IFERROR(VLOOKUP($K653,Jul!$H$5:$R$791,10,FALSE),0)  + IFERROR(VLOOKUP($K653,Jul!$H$5:$R$791,11,FALSE),0)</f>
        <v>0</v>
      </c>
      <c r="U653" s="171">
        <f>IFERROR(VLOOKUP($K653,Ago!$H$5:$R$791,10,FALSE),0)  + IFERROR(VLOOKUP($K653,Ago!$H$5:$R$791,11,FALSE),0)</f>
        <v>0</v>
      </c>
      <c r="V653" s="171">
        <f>IFERROR(VLOOKUP($K653,Set!$H$5:$R$791,10,FALSE),0)  + IFERROR(VLOOKUP($K653,Set!$H$5:$R$791,11,FALSE),0)</f>
        <v>0</v>
      </c>
      <c r="W653" s="171">
        <f>IFERROR(VLOOKUP($K653,Oct!$H$5:$R$791,10,FALSE),0)  + IFERROR(VLOOKUP($K653,Oct!$H$5:$R$791,11,FALSE),0)</f>
        <v>0</v>
      </c>
      <c r="X653" s="171">
        <f>IFERROR(VLOOKUP($K653,Nov!$H$5:$R$791,10,FALSE),0)  + IFERROR(VLOOKUP($K653,Nov!$H$5:$R$791,11,FALSE),0)</f>
        <v>0</v>
      </c>
      <c r="Y653" s="171">
        <f>IFERROR(VLOOKUP($K653,Dic!$H$5:$R$791,10,FALSE),0)  + IFERROR(VLOOKUP($K653,Dic!$H$5:$R$791,11,FALSE),0)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IFERROR(VLOOKUP($K654,Metas!$D$4:$V$477,19,FALSE),0)</f>
        <v>0</v>
      </c>
      <c r="N654" s="171">
        <f>IFERROR(VLOOKUP($K654,Ene!$H$5:$R$791,10,FALSE),0)  + IFERROR(VLOOKUP($K654,Ene!$H$5:$R$791,11,FALSE),0)</f>
        <v>0</v>
      </c>
      <c r="O654" s="171">
        <f>IFERROR(VLOOKUP($K654,Feb!$H$5:$R$791,10,FALSE),0)  + IFERROR(VLOOKUP($K654,Feb!$H$5:$R$791,11,FALSE),0)</f>
        <v>0</v>
      </c>
      <c r="P654" s="171">
        <f>IFERROR(VLOOKUP($K654,Mar!$H$5:$R$791,10,FALSE),0)  + IFERROR(VLOOKUP($K654,Mar!$H$5:$R$791,11,FALSE),0)</f>
        <v>0</v>
      </c>
      <c r="Q654" s="171">
        <f>IFERROR(VLOOKUP($K654,Abr!$H$5:$R$791,10,FALSE),0)  + IFERROR(VLOOKUP($K654,Abr!$H$5:$R$791,11,FALSE),0)</f>
        <v>0</v>
      </c>
      <c r="R654" s="171">
        <f>IFERROR(VLOOKUP($K654,May!$H$5:$R$791,10,FALSE),0)  + IFERROR(VLOOKUP($K654,May!$H$5:$R$791,11,FALSE),0)</f>
        <v>0</v>
      </c>
      <c r="S654" s="171">
        <f>IFERROR(VLOOKUP($K654,Jun!$H$5:$R$791,10,FALSE),0)  + IFERROR(VLOOKUP($K654,Jun!$H$5:$R$791,11,FALSE),0)</f>
        <v>0</v>
      </c>
      <c r="T654" s="171">
        <f>IFERROR(VLOOKUP($K654,Jul!$H$5:$R$791,10,FALSE),0)  + IFERROR(VLOOKUP($K654,Jul!$H$5:$R$791,11,FALSE),0)</f>
        <v>0</v>
      </c>
      <c r="U654" s="171">
        <f>IFERROR(VLOOKUP($K654,Ago!$H$5:$R$791,10,FALSE),0)  + IFERROR(VLOOKUP($K654,Ago!$H$5:$R$791,11,FALSE),0)</f>
        <v>0</v>
      </c>
      <c r="V654" s="171">
        <f>IFERROR(VLOOKUP($K654,Set!$H$5:$R$791,10,FALSE),0)  + IFERROR(VLOOKUP($K654,Set!$H$5:$R$791,11,FALSE),0)</f>
        <v>0</v>
      </c>
      <c r="W654" s="171">
        <f>IFERROR(VLOOKUP($K654,Oct!$H$5:$R$791,10,FALSE),0)  + IFERROR(VLOOKUP($K654,Oct!$H$5:$R$791,11,FALSE),0)</f>
        <v>0</v>
      </c>
      <c r="X654" s="171">
        <f>IFERROR(VLOOKUP($K654,Nov!$H$5:$R$791,10,FALSE),0)  + IFERROR(VLOOKUP($K654,Nov!$H$5:$R$791,11,FALSE),0)</f>
        <v>0</v>
      </c>
      <c r="Y654" s="171">
        <f>IFERROR(VLOOKUP($K654,Dic!$H$5:$R$791,10,FALSE),0)  + IFERROR(VLOOKUP($K654,Dic!$H$5:$R$791,11,FALSE),0)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IFERROR(VLOOKUP($K655,Metas!$D$4:$V$477,19,FALSE),0)</f>
        <v>0</v>
      </c>
      <c r="N655" s="171">
        <f>IFERROR(VLOOKUP($K655,Ene!$H$5:$R$791,10,FALSE),0)  + IFERROR(VLOOKUP($K655,Ene!$H$5:$R$791,11,FALSE),0)</f>
        <v>0</v>
      </c>
      <c r="O655" s="171">
        <f>IFERROR(VLOOKUP($K655,Feb!$H$5:$R$791,10,FALSE),0)  + IFERROR(VLOOKUP($K655,Feb!$H$5:$R$791,11,FALSE),0)</f>
        <v>0</v>
      </c>
      <c r="P655" s="171">
        <f>IFERROR(VLOOKUP($K655,Mar!$H$5:$R$791,10,FALSE),0)  + IFERROR(VLOOKUP($K655,Mar!$H$5:$R$791,11,FALSE),0)</f>
        <v>0</v>
      </c>
      <c r="Q655" s="171">
        <f>IFERROR(VLOOKUP($K655,Abr!$H$5:$R$791,10,FALSE),0)  + IFERROR(VLOOKUP($K655,Abr!$H$5:$R$791,11,FALSE),0)</f>
        <v>0</v>
      </c>
      <c r="R655" s="171">
        <f>IFERROR(VLOOKUP($K655,May!$H$5:$R$791,10,FALSE),0)  + IFERROR(VLOOKUP($K655,May!$H$5:$R$791,11,FALSE),0)</f>
        <v>0</v>
      </c>
      <c r="S655" s="171">
        <f>IFERROR(VLOOKUP($K655,Jun!$H$5:$R$791,10,FALSE),0)  + IFERROR(VLOOKUP($K655,Jun!$H$5:$R$791,11,FALSE),0)</f>
        <v>0</v>
      </c>
      <c r="T655" s="171">
        <f>IFERROR(VLOOKUP($K655,Jul!$H$5:$R$791,10,FALSE),0)  + IFERROR(VLOOKUP($K655,Jul!$H$5:$R$791,11,FALSE),0)</f>
        <v>0</v>
      </c>
      <c r="U655" s="171">
        <f>IFERROR(VLOOKUP($K655,Ago!$H$5:$R$791,10,FALSE),0)  + IFERROR(VLOOKUP($K655,Ago!$H$5:$R$791,11,FALSE),0)</f>
        <v>0</v>
      </c>
      <c r="V655" s="171">
        <f>IFERROR(VLOOKUP($K655,Set!$H$5:$R$791,10,FALSE),0)  + IFERROR(VLOOKUP($K655,Set!$H$5:$R$791,11,FALSE),0)</f>
        <v>0</v>
      </c>
      <c r="W655" s="171">
        <f>IFERROR(VLOOKUP($K655,Oct!$H$5:$R$791,10,FALSE),0)  + IFERROR(VLOOKUP($K655,Oct!$H$5:$R$791,11,FALSE),0)</f>
        <v>0</v>
      </c>
      <c r="X655" s="171">
        <f>IFERROR(VLOOKUP($K655,Nov!$H$5:$R$791,10,FALSE),0)  + IFERROR(VLOOKUP($K655,Nov!$H$5:$R$791,11,FALSE),0)</f>
        <v>0</v>
      </c>
      <c r="Y655" s="171">
        <f>IFERROR(VLOOKUP($K655,Dic!$H$5:$R$791,10,FALSE),0)  + IFERROR(VLOOKUP($K655,Dic!$H$5:$R$791,11,FALSE),0)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IFERROR(VLOOKUP($K656,Metas!$D$4:$V$477,19,FALSE),0)</f>
        <v>13</v>
      </c>
      <c r="N656" s="171">
        <f>IFERROR(VLOOKUP($K656,Ene!$H$5:$R$791,10,FALSE),0)  + IFERROR(VLOOKUP($K656,Ene!$H$5:$R$791,11,FALSE),0)</f>
        <v>0</v>
      </c>
      <c r="O656" s="171">
        <f>IFERROR(VLOOKUP($K656,Feb!$H$5:$R$791,10,FALSE),0)  + IFERROR(VLOOKUP($K656,Feb!$H$5:$R$791,11,FALSE),0)</f>
        <v>0</v>
      </c>
      <c r="P656" s="171">
        <f>IFERROR(VLOOKUP($K656,Mar!$H$5:$R$791,10,FALSE),0)  + IFERROR(VLOOKUP($K656,Mar!$H$5:$R$791,11,FALSE),0)</f>
        <v>0</v>
      </c>
      <c r="Q656" s="171">
        <f>IFERROR(VLOOKUP($K656,Abr!$H$5:$R$791,10,FALSE),0)  + IFERROR(VLOOKUP($K656,Abr!$H$5:$R$791,11,FALSE),0)</f>
        <v>0</v>
      </c>
      <c r="R656" s="171">
        <f>IFERROR(VLOOKUP($K656,May!$H$5:$R$791,10,FALSE),0)  + IFERROR(VLOOKUP($K656,May!$H$5:$R$791,11,FALSE),0)</f>
        <v>0</v>
      </c>
      <c r="S656" s="171">
        <f>IFERROR(VLOOKUP($K656,Jun!$H$5:$R$791,10,FALSE),0)  + IFERROR(VLOOKUP($K656,Jun!$H$5:$R$791,11,FALSE),0)</f>
        <v>0</v>
      </c>
      <c r="T656" s="171">
        <f>IFERROR(VLOOKUP($K656,Jul!$H$5:$R$791,10,FALSE),0)  + IFERROR(VLOOKUP($K656,Jul!$H$5:$R$791,11,FALSE),0)</f>
        <v>0</v>
      </c>
      <c r="U656" s="171">
        <f>IFERROR(VLOOKUP($K656,Ago!$H$5:$R$791,10,FALSE),0)  + IFERROR(VLOOKUP($K656,Ago!$H$5:$R$791,11,FALSE),0)</f>
        <v>0</v>
      </c>
      <c r="V656" s="171">
        <f>IFERROR(VLOOKUP($K656,Set!$H$5:$R$791,10,FALSE),0)  + IFERROR(VLOOKUP($K656,Set!$H$5:$R$791,11,FALSE),0)</f>
        <v>0</v>
      </c>
      <c r="W656" s="171">
        <f>IFERROR(VLOOKUP($K656,Oct!$H$5:$R$791,10,FALSE),0)  + IFERROR(VLOOKUP($K656,Oct!$H$5:$R$791,11,FALSE),0)</f>
        <v>0</v>
      </c>
      <c r="X656" s="171">
        <f>IFERROR(VLOOKUP($K656,Nov!$H$5:$R$791,10,FALSE),0)  + IFERROR(VLOOKUP($K656,Nov!$H$5:$R$791,11,FALSE),0)</f>
        <v>0</v>
      </c>
      <c r="Y656" s="171">
        <f>IFERROR(VLOOKUP($K656,Dic!$H$5:$R$791,10,FALSE),0)  + IFERROR(VLOOKUP($K656,Dic!$H$5:$R$791,11,FALSE),0)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IFERROR(VLOOKUP($K657,Metas!$D$4:$V$477,19,FALSE),0)</f>
        <v>0</v>
      </c>
      <c r="N657" s="171">
        <f>IFERROR(VLOOKUP($K657,Ene!$H$5:$R$791,10,FALSE),0)  + IFERROR(VLOOKUP($K657,Ene!$H$5:$R$791,11,FALSE),0)</f>
        <v>0</v>
      </c>
      <c r="O657" s="171">
        <f>IFERROR(VLOOKUP($K657,Feb!$H$5:$R$791,10,FALSE),0)  + IFERROR(VLOOKUP($K657,Feb!$H$5:$R$791,11,FALSE),0)</f>
        <v>0</v>
      </c>
      <c r="P657" s="171">
        <f>IFERROR(VLOOKUP($K657,Mar!$H$5:$R$791,10,FALSE),0)  + IFERROR(VLOOKUP($K657,Mar!$H$5:$R$791,11,FALSE),0)</f>
        <v>0</v>
      </c>
      <c r="Q657" s="171">
        <f>IFERROR(VLOOKUP($K657,Abr!$H$5:$R$791,10,FALSE),0)  + IFERROR(VLOOKUP($K657,Abr!$H$5:$R$791,11,FALSE),0)</f>
        <v>0</v>
      </c>
      <c r="R657" s="171">
        <f>IFERROR(VLOOKUP($K657,May!$H$5:$R$791,10,FALSE),0)  + IFERROR(VLOOKUP($K657,May!$H$5:$R$791,11,FALSE),0)</f>
        <v>0</v>
      </c>
      <c r="S657" s="171">
        <f>IFERROR(VLOOKUP($K657,Jun!$H$5:$R$791,10,FALSE),0)  + IFERROR(VLOOKUP($K657,Jun!$H$5:$R$791,11,FALSE),0)</f>
        <v>0</v>
      </c>
      <c r="T657" s="171">
        <f>IFERROR(VLOOKUP($K657,Jul!$H$5:$R$791,10,FALSE),0)  + IFERROR(VLOOKUP($K657,Jul!$H$5:$R$791,11,FALSE),0)</f>
        <v>0</v>
      </c>
      <c r="U657" s="171">
        <f>IFERROR(VLOOKUP($K657,Ago!$H$5:$R$791,10,FALSE),0)  + IFERROR(VLOOKUP($K657,Ago!$H$5:$R$791,11,FALSE),0)</f>
        <v>0</v>
      </c>
      <c r="V657" s="171">
        <f>IFERROR(VLOOKUP($K657,Set!$H$5:$R$791,10,FALSE),0)  + IFERROR(VLOOKUP($K657,Set!$H$5:$R$791,11,FALSE),0)</f>
        <v>0</v>
      </c>
      <c r="W657" s="171">
        <f>IFERROR(VLOOKUP($K657,Oct!$H$5:$R$791,10,FALSE),0)  + IFERROR(VLOOKUP($K657,Oct!$H$5:$R$791,11,FALSE),0)</f>
        <v>0</v>
      </c>
      <c r="X657" s="171">
        <f>IFERROR(VLOOKUP($K657,Nov!$H$5:$R$791,10,FALSE),0)  + IFERROR(VLOOKUP($K657,Nov!$H$5:$R$791,11,FALSE),0)</f>
        <v>0</v>
      </c>
      <c r="Y657" s="171">
        <f>IFERROR(VLOOKUP($K657,Dic!$H$5:$R$791,10,FALSE),0)  + IFERROR(VLOOKUP($K657,Dic!$H$5:$R$791,11,FALSE),0)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IFERROR(VLOOKUP($K658,Metas!$D$4:$V$477,19,FALSE),0)</f>
        <v>0</v>
      </c>
      <c r="N658" s="171">
        <f>IFERROR(VLOOKUP($K658,Ene!$H$5:$R$791,10,FALSE),0)  + IFERROR(VLOOKUP($K658,Ene!$H$5:$R$791,11,FALSE),0)</f>
        <v>0</v>
      </c>
      <c r="O658" s="171">
        <f>IFERROR(VLOOKUP($K658,Feb!$H$5:$R$791,10,FALSE),0)  + IFERROR(VLOOKUP($K658,Feb!$H$5:$R$791,11,FALSE),0)</f>
        <v>0</v>
      </c>
      <c r="P658" s="171">
        <f>IFERROR(VLOOKUP($K658,Mar!$H$5:$R$791,10,FALSE),0)  + IFERROR(VLOOKUP($K658,Mar!$H$5:$R$791,11,FALSE),0)</f>
        <v>0</v>
      </c>
      <c r="Q658" s="171">
        <f>IFERROR(VLOOKUP($K658,Abr!$H$5:$R$791,10,FALSE),0)  + IFERROR(VLOOKUP($K658,Abr!$H$5:$R$791,11,FALSE),0)</f>
        <v>0</v>
      </c>
      <c r="R658" s="171">
        <f>IFERROR(VLOOKUP($K658,May!$H$5:$R$791,10,FALSE),0)  + IFERROR(VLOOKUP($K658,May!$H$5:$R$791,11,FALSE),0)</f>
        <v>0</v>
      </c>
      <c r="S658" s="171">
        <f>IFERROR(VLOOKUP($K658,Jun!$H$5:$R$791,10,FALSE),0)  + IFERROR(VLOOKUP($K658,Jun!$H$5:$R$791,11,FALSE),0)</f>
        <v>0</v>
      </c>
      <c r="T658" s="171">
        <f>IFERROR(VLOOKUP($K658,Jul!$H$5:$R$791,10,FALSE),0)  + IFERROR(VLOOKUP($K658,Jul!$H$5:$R$791,11,FALSE),0)</f>
        <v>0</v>
      </c>
      <c r="U658" s="171">
        <f>IFERROR(VLOOKUP($K658,Ago!$H$5:$R$791,10,FALSE),0)  + IFERROR(VLOOKUP($K658,Ago!$H$5:$R$791,11,FALSE),0)</f>
        <v>0</v>
      </c>
      <c r="V658" s="171">
        <f>IFERROR(VLOOKUP($K658,Set!$H$5:$R$791,10,FALSE),0)  + IFERROR(VLOOKUP($K658,Set!$H$5:$R$791,11,FALSE),0)</f>
        <v>0</v>
      </c>
      <c r="W658" s="171">
        <f>IFERROR(VLOOKUP($K658,Oct!$H$5:$R$791,10,FALSE),0)  + IFERROR(VLOOKUP($K658,Oct!$H$5:$R$791,11,FALSE),0)</f>
        <v>0</v>
      </c>
      <c r="X658" s="171">
        <f>IFERROR(VLOOKUP($K658,Nov!$H$5:$R$791,10,FALSE),0)  + IFERROR(VLOOKUP($K658,Nov!$H$5:$R$791,11,FALSE),0)</f>
        <v>0</v>
      </c>
      <c r="Y658" s="171">
        <f>IFERROR(VLOOKUP($K658,Dic!$H$5:$R$791,10,FALSE),0)  + IFERROR(VLOOKUP($K658,Dic!$H$5:$R$791,11,FALSE),0)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IFERROR(VLOOKUP($K659,Metas!$D$4:$V$477,19,FALSE),0)</f>
        <v>0</v>
      </c>
      <c r="N659" s="171">
        <f>IFERROR(VLOOKUP($K659,Ene!$H$5:$R$791,10,FALSE),0)  + IFERROR(VLOOKUP($K659,Ene!$H$5:$R$791,11,FALSE),0)</f>
        <v>0</v>
      </c>
      <c r="O659" s="171">
        <f>IFERROR(VLOOKUP($K659,Feb!$H$5:$R$791,10,FALSE),0)  + IFERROR(VLOOKUP($K659,Feb!$H$5:$R$791,11,FALSE),0)</f>
        <v>0</v>
      </c>
      <c r="P659" s="171">
        <f>IFERROR(VLOOKUP($K659,Mar!$H$5:$R$791,10,FALSE),0)  + IFERROR(VLOOKUP($K659,Mar!$H$5:$R$791,11,FALSE),0)</f>
        <v>0</v>
      </c>
      <c r="Q659" s="171">
        <f>IFERROR(VLOOKUP($K659,Abr!$H$5:$R$791,10,FALSE),0)  + IFERROR(VLOOKUP($K659,Abr!$H$5:$R$791,11,FALSE),0)</f>
        <v>0</v>
      </c>
      <c r="R659" s="171">
        <f>IFERROR(VLOOKUP($K659,May!$H$5:$R$791,10,FALSE),0)  + IFERROR(VLOOKUP($K659,May!$H$5:$R$791,11,FALSE),0)</f>
        <v>0</v>
      </c>
      <c r="S659" s="171">
        <f>IFERROR(VLOOKUP($K659,Jun!$H$5:$R$791,10,FALSE),0)  + IFERROR(VLOOKUP($K659,Jun!$H$5:$R$791,11,FALSE),0)</f>
        <v>0</v>
      </c>
      <c r="T659" s="171">
        <f>IFERROR(VLOOKUP($K659,Jul!$H$5:$R$791,10,FALSE),0)  + IFERROR(VLOOKUP($K659,Jul!$H$5:$R$791,11,FALSE),0)</f>
        <v>0</v>
      </c>
      <c r="U659" s="171">
        <f>IFERROR(VLOOKUP($K659,Ago!$H$5:$R$791,10,FALSE),0)  + IFERROR(VLOOKUP($K659,Ago!$H$5:$R$791,11,FALSE),0)</f>
        <v>0</v>
      </c>
      <c r="V659" s="171">
        <f>IFERROR(VLOOKUP($K659,Set!$H$5:$R$791,10,FALSE),0)  + IFERROR(VLOOKUP($K659,Set!$H$5:$R$791,11,FALSE),0)</f>
        <v>0</v>
      </c>
      <c r="W659" s="171">
        <f>IFERROR(VLOOKUP($K659,Oct!$H$5:$R$791,10,FALSE),0)  + IFERROR(VLOOKUP($K659,Oct!$H$5:$R$791,11,FALSE),0)</f>
        <v>0</v>
      </c>
      <c r="X659" s="171">
        <f>IFERROR(VLOOKUP($K659,Nov!$H$5:$R$791,10,FALSE),0)  + IFERROR(VLOOKUP($K659,Nov!$H$5:$R$791,11,FALSE),0)</f>
        <v>0</v>
      </c>
      <c r="Y659" s="171">
        <f>IFERROR(VLOOKUP($K659,Dic!$H$5:$R$791,10,FALSE),0)  + IFERROR(VLOOKUP($K659,Dic!$H$5:$R$791,11,FALSE),0)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IFERROR(VLOOKUP($K660,Metas!$D$4:$V$477,19,FALSE),0)</f>
        <v>0</v>
      </c>
      <c r="N660" s="171">
        <f>IFERROR(VLOOKUP($K660,Ene!$H$5:$R$791,10,FALSE),0)  + IFERROR(VLOOKUP($K660,Ene!$H$5:$R$791,11,FALSE),0)</f>
        <v>0</v>
      </c>
      <c r="O660" s="171">
        <f>IFERROR(VLOOKUP($K660,Feb!$H$5:$R$791,10,FALSE),0)  + IFERROR(VLOOKUP($K660,Feb!$H$5:$R$791,11,FALSE),0)</f>
        <v>0</v>
      </c>
      <c r="P660" s="171">
        <f>IFERROR(VLOOKUP($K660,Mar!$H$5:$R$791,10,FALSE),0)  + IFERROR(VLOOKUP($K660,Mar!$H$5:$R$791,11,FALSE),0)</f>
        <v>1</v>
      </c>
      <c r="Q660" s="171">
        <f>IFERROR(VLOOKUP($K660,Abr!$H$5:$R$791,10,FALSE),0)  + IFERROR(VLOOKUP($K660,Abr!$H$5:$R$791,11,FALSE),0)</f>
        <v>0</v>
      </c>
      <c r="R660" s="171">
        <f>IFERROR(VLOOKUP($K660,May!$H$5:$R$791,10,FALSE),0)  + IFERROR(VLOOKUP($K660,May!$H$5:$R$791,11,FALSE),0)</f>
        <v>0</v>
      </c>
      <c r="S660" s="171">
        <f>IFERROR(VLOOKUP($K660,Jun!$H$5:$R$791,10,FALSE),0)  + IFERROR(VLOOKUP($K660,Jun!$H$5:$R$791,11,FALSE),0)</f>
        <v>0</v>
      </c>
      <c r="T660" s="171">
        <f>IFERROR(VLOOKUP($K660,Jul!$H$5:$R$791,10,FALSE),0)  + IFERROR(VLOOKUP($K660,Jul!$H$5:$R$791,11,FALSE),0)</f>
        <v>0</v>
      </c>
      <c r="U660" s="171">
        <f>IFERROR(VLOOKUP($K660,Ago!$H$5:$R$791,10,FALSE),0)  + IFERROR(VLOOKUP($K660,Ago!$H$5:$R$791,11,FALSE),0)</f>
        <v>0</v>
      </c>
      <c r="V660" s="171">
        <f>IFERROR(VLOOKUP($K660,Set!$H$5:$R$791,10,FALSE),0)  + IFERROR(VLOOKUP($K660,Set!$H$5:$R$791,11,FALSE),0)</f>
        <v>0</v>
      </c>
      <c r="W660" s="171">
        <f>IFERROR(VLOOKUP($K660,Oct!$H$5:$R$791,10,FALSE),0)  + IFERROR(VLOOKUP($K660,Oct!$H$5:$R$791,11,FALSE),0)</f>
        <v>0</v>
      </c>
      <c r="X660" s="171">
        <f>IFERROR(VLOOKUP($K660,Nov!$H$5:$R$791,10,FALSE),0)  + IFERROR(VLOOKUP($K660,Nov!$H$5:$R$791,11,FALSE),0)</f>
        <v>0</v>
      </c>
      <c r="Y660" s="171">
        <f>IFERROR(VLOOKUP($K660,Dic!$H$5:$R$791,10,FALSE),0)  + IFERROR(VLOOKUP($K660,Dic!$H$5:$R$791,11,FALSE),0)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IFERROR(VLOOKUP($K661,Metas!$D$4:$V$477,19,FALSE),0)</f>
        <v>13</v>
      </c>
      <c r="N661" s="171">
        <f>IFERROR(VLOOKUP($K661,Ene!$H$5:$R$791,10,FALSE),0)  + IFERROR(VLOOKUP($K661,Ene!$H$5:$R$791,11,FALSE),0)</f>
        <v>0</v>
      </c>
      <c r="O661" s="171">
        <f>IFERROR(VLOOKUP($K661,Feb!$H$5:$R$791,10,FALSE),0)  + IFERROR(VLOOKUP($K661,Feb!$H$5:$R$791,11,FALSE),0)</f>
        <v>0</v>
      </c>
      <c r="P661" s="171">
        <f>IFERROR(VLOOKUP($K661,Mar!$H$5:$R$791,10,FALSE),0)  + IFERROR(VLOOKUP($K661,Mar!$H$5:$R$791,11,FALSE),0)</f>
        <v>0</v>
      </c>
      <c r="Q661" s="171">
        <f>IFERROR(VLOOKUP($K661,Abr!$H$5:$R$791,10,FALSE),0)  + IFERROR(VLOOKUP($K661,Abr!$H$5:$R$791,11,FALSE),0)</f>
        <v>0</v>
      </c>
      <c r="R661" s="171">
        <f>IFERROR(VLOOKUP($K661,May!$H$5:$R$791,10,FALSE),0)  + IFERROR(VLOOKUP($K661,May!$H$5:$R$791,11,FALSE),0)</f>
        <v>0</v>
      </c>
      <c r="S661" s="171">
        <f>IFERROR(VLOOKUP($K661,Jun!$H$5:$R$791,10,FALSE),0)  + IFERROR(VLOOKUP($K661,Jun!$H$5:$R$791,11,FALSE),0)</f>
        <v>0</v>
      </c>
      <c r="T661" s="171">
        <f>IFERROR(VLOOKUP($K661,Jul!$H$5:$R$791,10,FALSE),0)  + IFERROR(VLOOKUP($K661,Jul!$H$5:$R$791,11,FALSE),0)</f>
        <v>0</v>
      </c>
      <c r="U661" s="171">
        <f>IFERROR(VLOOKUP($K661,Ago!$H$5:$R$791,10,FALSE),0)  + IFERROR(VLOOKUP($K661,Ago!$H$5:$R$791,11,FALSE),0)</f>
        <v>0</v>
      </c>
      <c r="V661" s="171">
        <f>IFERROR(VLOOKUP($K661,Set!$H$5:$R$791,10,FALSE),0)  + IFERROR(VLOOKUP($K661,Set!$H$5:$R$791,11,FALSE),0)</f>
        <v>0</v>
      </c>
      <c r="W661" s="171">
        <f>IFERROR(VLOOKUP($K661,Oct!$H$5:$R$791,10,FALSE),0)  + IFERROR(VLOOKUP($K661,Oct!$H$5:$R$791,11,FALSE),0)</f>
        <v>0</v>
      </c>
      <c r="X661" s="171">
        <f>IFERROR(VLOOKUP($K661,Nov!$H$5:$R$791,10,FALSE),0)  + IFERROR(VLOOKUP($K661,Nov!$H$5:$R$791,11,FALSE),0)</f>
        <v>0</v>
      </c>
      <c r="Y661" s="171">
        <f>IFERROR(VLOOKUP($K661,Dic!$H$5:$R$791,10,FALSE),0)  + IFERROR(VLOOKUP($K661,Dic!$H$5:$R$791,11,FALSE),0)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IFERROR(VLOOKUP($K662,Metas!$D$4:$V$477,19,FALSE),0)</f>
        <v>0</v>
      </c>
      <c r="N662" s="171">
        <f>IFERROR(VLOOKUP($K662,Ene!$H$5:$R$791,10,FALSE),0)  + IFERROR(VLOOKUP($K662,Ene!$H$5:$R$791,11,FALSE),0)</f>
        <v>0</v>
      </c>
      <c r="O662" s="171">
        <f>IFERROR(VLOOKUP($K662,Feb!$H$5:$R$791,10,FALSE),0)  + IFERROR(VLOOKUP($K662,Feb!$H$5:$R$791,11,FALSE),0)</f>
        <v>0</v>
      </c>
      <c r="P662" s="171">
        <f>IFERROR(VLOOKUP($K662,Mar!$H$5:$R$791,10,FALSE),0)  + IFERROR(VLOOKUP($K662,Mar!$H$5:$R$791,11,FALSE),0)</f>
        <v>0</v>
      </c>
      <c r="Q662" s="171">
        <f>IFERROR(VLOOKUP($K662,Abr!$H$5:$R$791,10,FALSE),0)  + IFERROR(VLOOKUP($K662,Abr!$H$5:$R$791,11,FALSE),0)</f>
        <v>0</v>
      </c>
      <c r="R662" s="171">
        <f>IFERROR(VLOOKUP($K662,May!$H$5:$R$791,10,FALSE),0)  + IFERROR(VLOOKUP($K662,May!$H$5:$R$791,11,FALSE),0)</f>
        <v>0</v>
      </c>
      <c r="S662" s="171">
        <f>IFERROR(VLOOKUP($K662,Jun!$H$5:$R$791,10,FALSE),0)  + IFERROR(VLOOKUP($K662,Jun!$H$5:$R$791,11,FALSE),0)</f>
        <v>0</v>
      </c>
      <c r="T662" s="171">
        <f>IFERROR(VLOOKUP($K662,Jul!$H$5:$R$791,10,FALSE),0)  + IFERROR(VLOOKUP($K662,Jul!$H$5:$R$791,11,FALSE),0)</f>
        <v>0</v>
      </c>
      <c r="U662" s="171">
        <f>IFERROR(VLOOKUP($K662,Ago!$H$5:$R$791,10,FALSE),0)  + IFERROR(VLOOKUP($K662,Ago!$H$5:$R$791,11,FALSE),0)</f>
        <v>0</v>
      </c>
      <c r="V662" s="171">
        <f>IFERROR(VLOOKUP($K662,Set!$H$5:$R$791,10,FALSE),0)  + IFERROR(VLOOKUP($K662,Set!$H$5:$R$791,11,FALSE),0)</f>
        <v>0</v>
      </c>
      <c r="W662" s="171">
        <f>IFERROR(VLOOKUP($K662,Oct!$H$5:$R$791,10,FALSE),0)  + IFERROR(VLOOKUP($K662,Oct!$H$5:$R$791,11,FALSE),0)</f>
        <v>0</v>
      </c>
      <c r="X662" s="171">
        <f>IFERROR(VLOOKUP($K662,Nov!$H$5:$R$791,10,FALSE),0)  + IFERROR(VLOOKUP($K662,Nov!$H$5:$R$791,11,FALSE),0)</f>
        <v>0</v>
      </c>
      <c r="Y662" s="171">
        <f>IFERROR(VLOOKUP($K662,Dic!$H$5:$R$791,10,FALSE),0)  + IFERROR(VLOOKUP($K662,Dic!$H$5:$R$791,11,FALSE),0)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IFERROR(VLOOKUP($K663,Metas!$D$4:$V$477,19,FALSE),0)</f>
        <v>0</v>
      </c>
      <c r="N663" s="171">
        <f>IFERROR(VLOOKUP($K663,Ene!$H$5:$R$791,10,FALSE),0)  + IFERROR(VLOOKUP($K663,Ene!$H$5:$R$791,11,FALSE),0)</f>
        <v>0</v>
      </c>
      <c r="O663" s="171">
        <f>IFERROR(VLOOKUP($K663,Feb!$H$5:$R$791,10,FALSE),0)  + IFERROR(VLOOKUP($K663,Feb!$H$5:$R$791,11,FALSE),0)</f>
        <v>0</v>
      </c>
      <c r="P663" s="171">
        <f>IFERROR(VLOOKUP($K663,Mar!$H$5:$R$791,10,FALSE),0)  + IFERROR(VLOOKUP($K663,Mar!$H$5:$R$791,11,FALSE),0)</f>
        <v>0</v>
      </c>
      <c r="Q663" s="171">
        <f>IFERROR(VLOOKUP($K663,Abr!$H$5:$R$791,10,FALSE),0)  + IFERROR(VLOOKUP($K663,Abr!$H$5:$R$791,11,FALSE),0)</f>
        <v>0</v>
      </c>
      <c r="R663" s="171">
        <f>IFERROR(VLOOKUP($K663,May!$H$5:$R$791,10,FALSE),0)  + IFERROR(VLOOKUP($K663,May!$H$5:$R$791,11,FALSE),0)</f>
        <v>0</v>
      </c>
      <c r="S663" s="171">
        <f>IFERROR(VLOOKUP($K663,Jun!$H$5:$R$791,10,FALSE),0)  + IFERROR(VLOOKUP($K663,Jun!$H$5:$R$791,11,FALSE),0)</f>
        <v>0</v>
      </c>
      <c r="T663" s="171">
        <f>IFERROR(VLOOKUP($K663,Jul!$H$5:$R$791,10,FALSE),0)  + IFERROR(VLOOKUP($K663,Jul!$H$5:$R$791,11,FALSE),0)</f>
        <v>0</v>
      </c>
      <c r="U663" s="171">
        <f>IFERROR(VLOOKUP($K663,Ago!$H$5:$R$791,10,FALSE),0)  + IFERROR(VLOOKUP($K663,Ago!$H$5:$R$791,11,FALSE),0)</f>
        <v>0</v>
      </c>
      <c r="V663" s="171">
        <f>IFERROR(VLOOKUP($K663,Set!$H$5:$R$791,10,FALSE),0)  + IFERROR(VLOOKUP($K663,Set!$H$5:$R$791,11,FALSE),0)</f>
        <v>0</v>
      </c>
      <c r="W663" s="171">
        <f>IFERROR(VLOOKUP($K663,Oct!$H$5:$R$791,10,FALSE),0)  + IFERROR(VLOOKUP($K663,Oct!$H$5:$R$791,11,FALSE),0)</f>
        <v>0</v>
      </c>
      <c r="X663" s="171">
        <f>IFERROR(VLOOKUP($K663,Nov!$H$5:$R$791,10,FALSE),0)  + IFERROR(VLOOKUP($K663,Nov!$H$5:$R$791,11,FALSE),0)</f>
        <v>0</v>
      </c>
      <c r="Y663" s="171">
        <f>IFERROR(VLOOKUP($K663,Dic!$H$5:$R$791,10,FALSE),0)  + IFERROR(VLOOKUP($K663,Dic!$H$5:$R$791,11,FALSE),0)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IFERROR(VLOOKUP($K664,Metas!$D$4:$V$477,19,FALSE),0)</f>
        <v>56</v>
      </c>
      <c r="N664" s="171">
        <f>IFERROR(VLOOKUP($K664,Ene!$H$5:$R$791,10,FALSE),0)  + IFERROR(VLOOKUP($K664,Ene!$H$5:$R$791,11,FALSE),0)</f>
        <v>2</v>
      </c>
      <c r="O664" s="171">
        <f>IFERROR(VLOOKUP($K664,Feb!$H$5:$R$791,10,FALSE),0)  + IFERROR(VLOOKUP($K664,Feb!$H$5:$R$791,11,FALSE),0)</f>
        <v>3</v>
      </c>
      <c r="P664" s="171">
        <f>IFERROR(VLOOKUP($K664,Mar!$H$5:$R$791,10,FALSE),0)  + IFERROR(VLOOKUP($K664,Mar!$H$5:$R$791,11,FALSE),0)</f>
        <v>2</v>
      </c>
      <c r="Q664" s="171">
        <f>IFERROR(VLOOKUP($K664,Abr!$H$5:$R$791,10,FALSE),0)  + IFERROR(VLOOKUP($K664,Abr!$H$5:$R$791,11,FALSE),0)</f>
        <v>0</v>
      </c>
      <c r="R664" s="171">
        <f>IFERROR(VLOOKUP($K664,May!$H$5:$R$791,10,FALSE),0)  + IFERROR(VLOOKUP($K664,May!$H$5:$R$791,11,FALSE),0)</f>
        <v>0</v>
      </c>
      <c r="S664" s="171">
        <f>IFERROR(VLOOKUP($K664,Jun!$H$5:$R$791,10,FALSE),0)  + IFERROR(VLOOKUP($K664,Jun!$H$5:$R$791,11,FALSE),0)</f>
        <v>0</v>
      </c>
      <c r="T664" s="171">
        <f>IFERROR(VLOOKUP($K664,Jul!$H$5:$R$791,10,FALSE),0)  + IFERROR(VLOOKUP($K664,Jul!$H$5:$R$791,11,FALSE),0)</f>
        <v>0</v>
      </c>
      <c r="U664" s="171">
        <f>IFERROR(VLOOKUP($K664,Ago!$H$5:$R$791,10,FALSE),0)  + IFERROR(VLOOKUP($K664,Ago!$H$5:$R$791,11,FALSE),0)</f>
        <v>0</v>
      </c>
      <c r="V664" s="171">
        <f>IFERROR(VLOOKUP($K664,Set!$H$5:$R$791,10,FALSE),0)  + IFERROR(VLOOKUP($K664,Set!$H$5:$R$791,11,FALSE),0)</f>
        <v>0</v>
      </c>
      <c r="W664" s="171">
        <f>IFERROR(VLOOKUP($K664,Oct!$H$5:$R$791,10,FALSE),0)  + IFERROR(VLOOKUP($K664,Oct!$H$5:$R$791,11,FALSE),0)</f>
        <v>0</v>
      </c>
      <c r="X664" s="171">
        <f>IFERROR(VLOOKUP($K664,Nov!$H$5:$R$791,10,FALSE),0)  + IFERROR(VLOOKUP($K664,Nov!$H$5:$R$791,11,FALSE),0)</f>
        <v>0</v>
      </c>
      <c r="Y664" s="171">
        <f>IFERROR(VLOOKUP($K664,Dic!$H$5:$R$791,10,FALSE),0)  + IFERROR(VLOOKUP($K664,Dic!$H$5:$R$791,11,FALSE),0)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IFERROR(VLOOKUP($K665,Metas!$D$4:$V$477,19,FALSE),0)</f>
        <v>22</v>
      </c>
      <c r="N665" s="171">
        <f>IFERROR(VLOOKUP($K665,Ene!$H$5:$R$791,10,FALSE),0)  + IFERROR(VLOOKUP($K665,Ene!$H$5:$R$791,11,FALSE),0)</f>
        <v>0</v>
      </c>
      <c r="O665" s="171">
        <f>IFERROR(VLOOKUP($K665,Feb!$H$5:$R$791,10,FALSE),0)  + IFERROR(VLOOKUP($K665,Feb!$H$5:$R$791,11,FALSE),0)</f>
        <v>0</v>
      </c>
      <c r="P665" s="171">
        <f>IFERROR(VLOOKUP($K665,Mar!$H$5:$R$791,10,FALSE),0)  + IFERROR(VLOOKUP($K665,Mar!$H$5:$R$791,11,FALSE),0)</f>
        <v>0</v>
      </c>
      <c r="Q665" s="171">
        <f>IFERROR(VLOOKUP($K665,Abr!$H$5:$R$791,10,FALSE),0)  + IFERROR(VLOOKUP($K665,Abr!$H$5:$R$791,11,FALSE),0)</f>
        <v>0</v>
      </c>
      <c r="R665" s="171">
        <f>IFERROR(VLOOKUP($K665,May!$H$5:$R$791,10,FALSE),0)  + IFERROR(VLOOKUP($K665,May!$H$5:$R$791,11,FALSE),0)</f>
        <v>0</v>
      </c>
      <c r="S665" s="171">
        <f>IFERROR(VLOOKUP($K665,Jun!$H$5:$R$791,10,FALSE),0)  + IFERROR(VLOOKUP($K665,Jun!$H$5:$R$791,11,FALSE),0)</f>
        <v>0</v>
      </c>
      <c r="T665" s="171">
        <f>IFERROR(VLOOKUP($K665,Jul!$H$5:$R$791,10,FALSE),0)  + IFERROR(VLOOKUP($K665,Jul!$H$5:$R$791,11,FALSE),0)</f>
        <v>0</v>
      </c>
      <c r="U665" s="171">
        <f>IFERROR(VLOOKUP($K665,Ago!$H$5:$R$791,10,FALSE),0)  + IFERROR(VLOOKUP($K665,Ago!$H$5:$R$791,11,FALSE),0)</f>
        <v>0</v>
      </c>
      <c r="V665" s="171">
        <f>IFERROR(VLOOKUP($K665,Set!$H$5:$R$791,10,FALSE),0)  + IFERROR(VLOOKUP($K665,Set!$H$5:$R$791,11,FALSE),0)</f>
        <v>0</v>
      </c>
      <c r="W665" s="171">
        <f>IFERROR(VLOOKUP($K665,Oct!$H$5:$R$791,10,FALSE),0)  + IFERROR(VLOOKUP($K665,Oct!$H$5:$R$791,11,FALSE),0)</f>
        <v>0</v>
      </c>
      <c r="X665" s="171">
        <f>IFERROR(VLOOKUP($K665,Nov!$H$5:$R$791,10,FALSE),0)  + IFERROR(VLOOKUP($K665,Nov!$H$5:$R$791,11,FALSE),0)</f>
        <v>0</v>
      </c>
      <c r="Y665" s="171">
        <f>IFERROR(VLOOKUP($K665,Dic!$H$5:$R$791,10,FALSE),0)  + IFERROR(VLOOKUP($K665,Dic!$H$5:$R$791,11,FALSE),0)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IFERROR(VLOOKUP($K666,Metas!$D$4:$V$477,19,FALSE),0)</f>
        <v>0</v>
      </c>
      <c r="N666" s="171">
        <f>IFERROR(VLOOKUP($K666,Ene!$H$5:$R$791,10,FALSE),0)  + IFERROR(VLOOKUP($K666,Ene!$H$5:$R$791,11,FALSE),0)</f>
        <v>0</v>
      </c>
      <c r="O666" s="171">
        <f>IFERROR(VLOOKUP($K666,Feb!$H$5:$R$791,10,FALSE),0)  + IFERROR(VLOOKUP($K666,Feb!$H$5:$R$791,11,FALSE),0)</f>
        <v>0</v>
      </c>
      <c r="P666" s="171">
        <f>IFERROR(VLOOKUP($K666,Mar!$H$5:$R$791,10,FALSE),0)  + IFERROR(VLOOKUP($K666,Mar!$H$5:$R$791,11,FALSE),0)</f>
        <v>0</v>
      </c>
      <c r="Q666" s="171">
        <f>IFERROR(VLOOKUP($K666,Abr!$H$5:$R$791,10,FALSE),0)  + IFERROR(VLOOKUP($K666,Abr!$H$5:$R$791,11,FALSE),0)</f>
        <v>0</v>
      </c>
      <c r="R666" s="171">
        <f>IFERROR(VLOOKUP($K666,May!$H$5:$R$791,10,FALSE),0)  + IFERROR(VLOOKUP($K666,May!$H$5:$R$791,11,FALSE),0)</f>
        <v>0</v>
      </c>
      <c r="S666" s="171">
        <f>IFERROR(VLOOKUP($K666,Jun!$H$5:$R$791,10,FALSE),0)  + IFERROR(VLOOKUP($K666,Jun!$H$5:$R$791,11,FALSE),0)</f>
        <v>0</v>
      </c>
      <c r="T666" s="171">
        <f>IFERROR(VLOOKUP($K666,Jul!$H$5:$R$791,10,FALSE),0)  + IFERROR(VLOOKUP($K666,Jul!$H$5:$R$791,11,FALSE),0)</f>
        <v>0</v>
      </c>
      <c r="U666" s="171">
        <f>IFERROR(VLOOKUP($K666,Ago!$H$5:$R$791,10,FALSE),0)  + IFERROR(VLOOKUP($K666,Ago!$H$5:$R$791,11,FALSE),0)</f>
        <v>0</v>
      </c>
      <c r="V666" s="171">
        <f>IFERROR(VLOOKUP($K666,Set!$H$5:$R$791,10,FALSE),0)  + IFERROR(VLOOKUP($K666,Set!$H$5:$R$791,11,FALSE),0)</f>
        <v>0</v>
      </c>
      <c r="W666" s="171">
        <f>IFERROR(VLOOKUP($K666,Oct!$H$5:$R$791,10,FALSE),0)  + IFERROR(VLOOKUP($K666,Oct!$H$5:$R$791,11,FALSE),0)</f>
        <v>0</v>
      </c>
      <c r="X666" s="171">
        <f>IFERROR(VLOOKUP($K666,Nov!$H$5:$R$791,10,FALSE),0)  + IFERROR(VLOOKUP($K666,Nov!$H$5:$R$791,11,FALSE),0)</f>
        <v>0</v>
      </c>
      <c r="Y666" s="171">
        <f>IFERROR(VLOOKUP($K666,Dic!$H$5:$R$791,10,FALSE),0)  + IFERROR(VLOOKUP($K666,Dic!$H$5:$R$791,11,FALSE),0)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IFERROR(VLOOKUP($K667,Metas!$D$4:$V$477,19,FALSE),0)</f>
        <v>0</v>
      </c>
      <c r="N667" s="171">
        <f>IFERROR(VLOOKUP($K667,Ene!$H$5:$R$791,10,FALSE),0)  + IFERROR(VLOOKUP($K667,Ene!$H$5:$R$791,11,FALSE),0)</f>
        <v>0</v>
      </c>
      <c r="O667" s="171">
        <f>IFERROR(VLOOKUP($K667,Feb!$H$5:$R$791,10,FALSE),0)  + IFERROR(VLOOKUP($K667,Feb!$H$5:$R$791,11,FALSE),0)</f>
        <v>0</v>
      </c>
      <c r="P667" s="171">
        <f>IFERROR(VLOOKUP($K667,Mar!$H$5:$R$791,10,FALSE),0)  + IFERROR(VLOOKUP($K667,Mar!$H$5:$R$791,11,FALSE),0)</f>
        <v>0</v>
      </c>
      <c r="Q667" s="171">
        <f>IFERROR(VLOOKUP($K667,Abr!$H$5:$R$791,10,FALSE),0)  + IFERROR(VLOOKUP($K667,Abr!$H$5:$R$791,11,FALSE),0)</f>
        <v>0</v>
      </c>
      <c r="R667" s="171">
        <f>IFERROR(VLOOKUP($K667,May!$H$5:$R$791,10,FALSE),0)  + IFERROR(VLOOKUP($K667,May!$H$5:$R$791,11,FALSE),0)</f>
        <v>0</v>
      </c>
      <c r="S667" s="171">
        <f>IFERROR(VLOOKUP($K667,Jun!$H$5:$R$791,10,FALSE),0)  + IFERROR(VLOOKUP($K667,Jun!$H$5:$R$791,11,FALSE),0)</f>
        <v>0</v>
      </c>
      <c r="T667" s="171">
        <f>IFERROR(VLOOKUP($K667,Jul!$H$5:$R$791,10,FALSE),0)  + IFERROR(VLOOKUP($K667,Jul!$H$5:$R$791,11,FALSE),0)</f>
        <v>0</v>
      </c>
      <c r="U667" s="171">
        <f>IFERROR(VLOOKUP($K667,Ago!$H$5:$R$791,10,FALSE),0)  + IFERROR(VLOOKUP($K667,Ago!$H$5:$R$791,11,FALSE),0)</f>
        <v>0</v>
      </c>
      <c r="V667" s="171">
        <f>IFERROR(VLOOKUP($K667,Set!$H$5:$R$791,10,FALSE),0)  + IFERROR(VLOOKUP($K667,Set!$H$5:$R$791,11,FALSE),0)</f>
        <v>0</v>
      </c>
      <c r="W667" s="171">
        <f>IFERROR(VLOOKUP($K667,Oct!$H$5:$R$791,10,FALSE),0)  + IFERROR(VLOOKUP($K667,Oct!$H$5:$R$791,11,FALSE),0)</f>
        <v>0</v>
      </c>
      <c r="X667" s="171">
        <f>IFERROR(VLOOKUP($K667,Nov!$H$5:$R$791,10,FALSE),0)  + IFERROR(VLOOKUP($K667,Nov!$H$5:$R$791,11,FALSE),0)</f>
        <v>0</v>
      </c>
      <c r="Y667" s="171">
        <f>IFERROR(VLOOKUP($K667,Dic!$H$5:$R$791,10,FALSE),0)  + IFERROR(VLOOKUP($K667,Dic!$H$5:$R$791,11,FALSE),0)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IFERROR(VLOOKUP($K668,Metas!$D$4:$V$477,19,FALSE),0)</f>
        <v>0</v>
      </c>
      <c r="N668" s="171">
        <f>IFERROR(VLOOKUP($K668,Ene!$H$5:$R$791,10,FALSE),0)  + IFERROR(VLOOKUP($K668,Ene!$H$5:$R$791,11,FALSE),0)</f>
        <v>0</v>
      </c>
      <c r="O668" s="171">
        <f>IFERROR(VLOOKUP($K668,Feb!$H$5:$R$791,10,FALSE),0)  + IFERROR(VLOOKUP($K668,Feb!$H$5:$R$791,11,FALSE),0)</f>
        <v>1</v>
      </c>
      <c r="P668" s="171">
        <f>IFERROR(VLOOKUP($K668,Mar!$H$5:$R$791,10,FALSE),0)  + IFERROR(VLOOKUP($K668,Mar!$H$5:$R$791,11,FALSE),0)</f>
        <v>1</v>
      </c>
      <c r="Q668" s="171">
        <f>IFERROR(VLOOKUP($K668,Abr!$H$5:$R$791,10,FALSE),0)  + IFERROR(VLOOKUP($K668,Abr!$H$5:$R$791,11,FALSE),0)</f>
        <v>0</v>
      </c>
      <c r="R668" s="171">
        <f>IFERROR(VLOOKUP($K668,May!$H$5:$R$791,10,FALSE),0)  + IFERROR(VLOOKUP($K668,May!$H$5:$R$791,11,FALSE),0)</f>
        <v>0</v>
      </c>
      <c r="S668" s="171">
        <f>IFERROR(VLOOKUP($K668,Jun!$H$5:$R$791,10,FALSE),0)  + IFERROR(VLOOKUP($K668,Jun!$H$5:$R$791,11,FALSE),0)</f>
        <v>0</v>
      </c>
      <c r="T668" s="171">
        <f>IFERROR(VLOOKUP($K668,Jul!$H$5:$R$791,10,FALSE),0)  + IFERROR(VLOOKUP($K668,Jul!$H$5:$R$791,11,FALSE),0)</f>
        <v>0</v>
      </c>
      <c r="U668" s="171">
        <f>IFERROR(VLOOKUP($K668,Ago!$H$5:$R$791,10,FALSE),0)  + IFERROR(VLOOKUP($K668,Ago!$H$5:$R$791,11,FALSE),0)</f>
        <v>0</v>
      </c>
      <c r="V668" s="171">
        <f>IFERROR(VLOOKUP($K668,Set!$H$5:$R$791,10,FALSE),0)  + IFERROR(VLOOKUP($K668,Set!$H$5:$R$791,11,FALSE),0)</f>
        <v>0</v>
      </c>
      <c r="W668" s="171">
        <f>IFERROR(VLOOKUP($K668,Oct!$H$5:$R$791,10,FALSE),0)  + IFERROR(VLOOKUP($K668,Oct!$H$5:$R$791,11,FALSE),0)</f>
        <v>0</v>
      </c>
      <c r="X668" s="171">
        <f>IFERROR(VLOOKUP($K668,Nov!$H$5:$R$791,10,FALSE),0)  + IFERROR(VLOOKUP($K668,Nov!$H$5:$R$791,11,FALSE),0)</f>
        <v>0</v>
      </c>
      <c r="Y668" s="171">
        <f>IFERROR(VLOOKUP($K668,Dic!$H$5:$R$791,10,FALSE),0)  + IFERROR(VLOOKUP($K668,Dic!$H$5:$R$791,11,FALSE),0)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IFERROR(VLOOKUP($K669,Metas!$D$4:$V$477,19,FALSE),0)</f>
        <v>0</v>
      </c>
      <c r="N669" s="171">
        <f>IFERROR(VLOOKUP($K669,Ene!$H$5:$R$791,10,FALSE),0)  + IFERROR(VLOOKUP($K669,Ene!$H$5:$R$791,11,FALSE),0)</f>
        <v>0</v>
      </c>
      <c r="O669" s="171">
        <f>IFERROR(VLOOKUP($K669,Feb!$H$5:$R$791,10,FALSE),0)  + IFERROR(VLOOKUP($K669,Feb!$H$5:$R$791,11,FALSE),0)</f>
        <v>0</v>
      </c>
      <c r="P669" s="171">
        <f>IFERROR(VLOOKUP($K669,Mar!$H$5:$R$791,10,FALSE),0)  + IFERROR(VLOOKUP($K669,Mar!$H$5:$R$791,11,FALSE),0)</f>
        <v>0</v>
      </c>
      <c r="Q669" s="171">
        <f>IFERROR(VLOOKUP($K669,Abr!$H$5:$R$791,10,FALSE),0)  + IFERROR(VLOOKUP($K669,Abr!$H$5:$R$791,11,FALSE),0)</f>
        <v>0</v>
      </c>
      <c r="R669" s="171">
        <f>IFERROR(VLOOKUP($K669,May!$H$5:$R$791,10,FALSE),0)  + IFERROR(VLOOKUP($K669,May!$H$5:$R$791,11,FALSE),0)</f>
        <v>0</v>
      </c>
      <c r="S669" s="171">
        <f>IFERROR(VLOOKUP($K669,Jun!$H$5:$R$791,10,FALSE),0)  + IFERROR(VLOOKUP($K669,Jun!$H$5:$R$791,11,FALSE),0)</f>
        <v>0</v>
      </c>
      <c r="T669" s="171">
        <f>IFERROR(VLOOKUP($K669,Jul!$H$5:$R$791,10,FALSE),0)  + IFERROR(VLOOKUP($K669,Jul!$H$5:$R$791,11,FALSE),0)</f>
        <v>0</v>
      </c>
      <c r="U669" s="171">
        <f>IFERROR(VLOOKUP($K669,Ago!$H$5:$R$791,10,FALSE),0)  + IFERROR(VLOOKUP($K669,Ago!$H$5:$R$791,11,FALSE),0)</f>
        <v>0</v>
      </c>
      <c r="V669" s="171">
        <f>IFERROR(VLOOKUP($K669,Set!$H$5:$R$791,10,FALSE),0)  + IFERROR(VLOOKUP($K669,Set!$H$5:$R$791,11,FALSE),0)</f>
        <v>0</v>
      </c>
      <c r="W669" s="171">
        <f>IFERROR(VLOOKUP($K669,Oct!$H$5:$R$791,10,FALSE),0)  + IFERROR(VLOOKUP($K669,Oct!$H$5:$R$791,11,FALSE),0)</f>
        <v>0</v>
      </c>
      <c r="X669" s="171">
        <f>IFERROR(VLOOKUP($K669,Nov!$H$5:$R$791,10,FALSE),0)  + IFERROR(VLOOKUP($K669,Nov!$H$5:$R$791,11,FALSE),0)</f>
        <v>0</v>
      </c>
      <c r="Y669" s="171">
        <f>IFERROR(VLOOKUP($K669,Dic!$H$5:$R$791,10,FALSE),0)  + IFERROR(VLOOKUP($K669,Dic!$H$5:$R$791,11,FALSE),0)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IFERROR(VLOOKUP($K670,Metas!$D$4:$V$477,19,FALSE),0)</f>
        <v>0</v>
      </c>
      <c r="N670" s="171">
        <f>IFERROR(VLOOKUP($K670,Ene!$H$5:$R$791,10,FALSE),0)  + IFERROR(VLOOKUP($K670,Ene!$H$5:$R$791,11,FALSE),0)</f>
        <v>3</v>
      </c>
      <c r="O670" s="171">
        <f>IFERROR(VLOOKUP($K670,Feb!$H$5:$R$791,10,FALSE),0)  + IFERROR(VLOOKUP($K670,Feb!$H$5:$R$791,11,FALSE),0)</f>
        <v>0</v>
      </c>
      <c r="P670" s="171">
        <f>IFERROR(VLOOKUP($K670,Mar!$H$5:$R$791,10,FALSE),0)  + IFERROR(VLOOKUP($K670,Mar!$H$5:$R$791,11,FALSE),0)</f>
        <v>0</v>
      </c>
      <c r="Q670" s="171">
        <f>IFERROR(VLOOKUP($K670,Abr!$H$5:$R$791,10,FALSE),0)  + IFERROR(VLOOKUP($K670,Abr!$H$5:$R$791,11,FALSE),0)</f>
        <v>0</v>
      </c>
      <c r="R670" s="171">
        <f>IFERROR(VLOOKUP($K670,May!$H$5:$R$791,10,FALSE),0)  + IFERROR(VLOOKUP($K670,May!$H$5:$R$791,11,FALSE),0)</f>
        <v>0</v>
      </c>
      <c r="S670" s="171">
        <f>IFERROR(VLOOKUP($K670,Jun!$H$5:$R$791,10,FALSE),0)  + IFERROR(VLOOKUP($K670,Jun!$H$5:$R$791,11,FALSE),0)</f>
        <v>0</v>
      </c>
      <c r="T670" s="171">
        <f>IFERROR(VLOOKUP($K670,Jul!$H$5:$R$791,10,FALSE),0)  + IFERROR(VLOOKUP($K670,Jul!$H$5:$R$791,11,FALSE),0)</f>
        <v>0</v>
      </c>
      <c r="U670" s="171">
        <f>IFERROR(VLOOKUP($K670,Ago!$H$5:$R$791,10,FALSE),0)  + IFERROR(VLOOKUP($K670,Ago!$H$5:$R$791,11,FALSE),0)</f>
        <v>0</v>
      </c>
      <c r="V670" s="171">
        <f>IFERROR(VLOOKUP($K670,Set!$H$5:$R$791,10,FALSE),0)  + IFERROR(VLOOKUP($K670,Set!$H$5:$R$791,11,FALSE),0)</f>
        <v>0</v>
      </c>
      <c r="W670" s="171">
        <f>IFERROR(VLOOKUP($K670,Oct!$H$5:$R$791,10,FALSE),0)  + IFERROR(VLOOKUP($K670,Oct!$H$5:$R$791,11,FALSE),0)</f>
        <v>0</v>
      </c>
      <c r="X670" s="171">
        <f>IFERROR(VLOOKUP($K670,Nov!$H$5:$R$791,10,FALSE),0)  + IFERROR(VLOOKUP($K670,Nov!$H$5:$R$791,11,FALSE),0)</f>
        <v>0</v>
      </c>
      <c r="Y670" s="171">
        <f>IFERROR(VLOOKUP($K670,Dic!$H$5:$R$791,10,FALSE),0)  + IFERROR(VLOOKUP($K670,Dic!$H$5:$R$791,11,FALSE),0)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IFERROR(VLOOKUP($K671,Metas!$D$4:$V$477,19,FALSE),0)</f>
        <v>0</v>
      </c>
      <c r="N671" s="171">
        <f>IFERROR(VLOOKUP($K671,Ene!$H$5:$R$791,10,FALSE),0)  + IFERROR(VLOOKUP($K671,Ene!$H$5:$R$791,11,FALSE),0)</f>
        <v>0</v>
      </c>
      <c r="O671" s="171">
        <f>IFERROR(VLOOKUP($K671,Feb!$H$5:$R$791,10,FALSE),0)  + IFERROR(VLOOKUP($K671,Feb!$H$5:$R$791,11,FALSE),0)</f>
        <v>0</v>
      </c>
      <c r="P671" s="171">
        <f>IFERROR(VLOOKUP($K671,Mar!$H$5:$R$791,10,FALSE),0)  + IFERROR(VLOOKUP($K671,Mar!$H$5:$R$791,11,FALSE),0)</f>
        <v>0</v>
      </c>
      <c r="Q671" s="171">
        <f>IFERROR(VLOOKUP($K671,Abr!$H$5:$R$791,10,FALSE),0)  + IFERROR(VLOOKUP($K671,Abr!$H$5:$R$791,11,FALSE),0)</f>
        <v>0</v>
      </c>
      <c r="R671" s="171">
        <f>IFERROR(VLOOKUP($K671,May!$H$5:$R$791,10,FALSE),0)  + IFERROR(VLOOKUP($K671,May!$H$5:$R$791,11,FALSE),0)</f>
        <v>0</v>
      </c>
      <c r="S671" s="171">
        <f>IFERROR(VLOOKUP($K671,Jun!$H$5:$R$791,10,FALSE),0)  + IFERROR(VLOOKUP($K671,Jun!$H$5:$R$791,11,FALSE),0)</f>
        <v>0</v>
      </c>
      <c r="T671" s="171">
        <f>IFERROR(VLOOKUP($K671,Jul!$H$5:$R$791,10,FALSE),0)  + IFERROR(VLOOKUP($K671,Jul!$H$5:$R$791,11,FALSE),0)</f>
        <v>0</v>
      </c>
      <c r="U671" s="171">
        <f>IFERROR(VLOOKUP($K671,Ago!$H$5:$R$791,10,FALSE),0)  + IFERROR(VLOOKUP($K671,Ago!$H$5:$R$791,11,FALSE),0)</f>
        <v>0</v>
      </c>
      <c r="V671" s="171">
        <f>IFERROR(VLOOKUP($K671,Set!$H$5:$R$791,10,FALSE),0)  + IFERROR(VLOOKUP($K671,Set!$H$5:$R$791,11,FALSE),0)</f>
        <v>0</v>
      </c>
      <c r="W671" s="171">
        <f>IFERROR(VLOOKUP($K671,Oct!$H$5:$R$791,10,FALSE),0)  + IFERROR(VLOOKUP($K671,Oct!$H$5:$R$791,11,FALSE),0)</f>
        <v>0</v>
      </c>
      <c r="X671" s="171">
        <f>IFERROR(VLOOKUP($K671,Nov!$H$5:$R$791,10,FALSE),0)  + IFERROR(VLOOKUP($K671,Nov!$H$5:$R$791,11,FALSE),0)</f>
        <v>0</v>
      </c>
      <c r="Y671" s="171">
        <f>IFERROR(VLOOKUP($K671,Dic!$H$5:$R$791,10,FALSE),0)  + IFERROR(VLOOKUP($K671,Dic!$H$5:$R$791,11,FALSE),0)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IFERROR(VLOOKUP($K672,Metas!$D$4:$V$477,19,FALSE),0)</f>
        <v>0</v>
      </c>
      <c r="N672" s="171">
        <f>IFERROR(VLOOKUP($K672,Ene!$H$5:$R$791,10,FALSE),0)  + IFERROR(VLOOKUP($K672,Ene!$H$5:$R$791,11,FALSE),0)</f>
        <v>0</v>
      </c>
      <c r="O672" s="171">
        <f>IFERROR(VLOOKUP($K672,Feb!$H$5:$R$791,10,FALSE),0)  + IFERROR(VLOOKUP($K672,Feb!$H$5:$R$791,11,FALSE),0)</f>
        <v>0</v>
      </c>
      <c r="P672" s="171">
        <f>IFERROR(VLOOKUP($K672,Mar!$H$5:$R$791,10,FALSE),0)  + IFERROR(VLOOKUP($K672,Mar!$H$5:$R$791,11,FALSE),0)</f>
        <v>0</v>
      </c>
      <c r="Q672" s="171">
        <f>IFERROR(VLOOKUP($K672,Abr!$H$5:$R$791,10,FALSE),0)  + IFERROR(VLOOKUP($K672,Abr!$H$5:$R$791,11,FALSE),0)</f>
        <v>0</v>
      </c>
      <c r="R672" s="171">
        <f>IFERROR(VLOOKUP($K672,May!$H$5:$R$791,10,FALSE),0)  + IFERROR(VLOOKUP($K672,May!$H$5:$R$791,11,FALSE),0)</f>
        <v>0</v>
      </c>
      <c r="S672" s="171">
        <f>IFERROR(VLOOKUP($K672,Jun!$H$5:$R$791,10,FALSE),0)  + IFERROR(VLOOKUP($K672,Jun!$H$5:$R$791,11,FALSE),0)</f>
        <v>0</v>
      </c>
      <c r="T672" s="171">
        <f>IFERROR(VLOOKUP($K672,Jul!$H$5:$R$791,10,FALSE),0)  + IFERROR(VLOOKUP($K672,Jul!$H$5:$R$791,11,FALSE),0)</f>
        <v>0</v>
      </c>
      <c r="U672" s="171">
        <f>IFERROR(VLOOKUP($K672,Ago!$H$5:$R$791,10,FALSE),0)  + IFERROR(VLOOKUP($K672,Ago!$H$5:$R$791,11,FALSE),0)</f>
        <v>0</v>
      </c>
      <c r="V672" s="171">
        <f>IFERROR(VLOOKUP($K672,Set!$H$5:$R$791,10,FALSE),0)  + IFERROR(VLOOKUP($K672,Set!$H$5:$R$791,11,FALSE),0)</f>
        <v>0</v>
      </c>
      <c r="W672" s="171">
        <f>IFERROR(VLOOKUP($K672,Oct!$H$5:$R$791,10,FALSE),0)  + IFERROR(VLOOKUP($K672,Oct!$H$5:$R$791,11,FALSE),0)</f>
        <v>0</v>
      </c>
      <c r="X672" s="171">
        <f>IFERROR(VLOOKUP($K672,Nov!$H$5:$R$791,10,FALSE),0)  + IFERROR(VLOOKUP($K672,Nov!$H$5:$R$791,11,FALSE),0)</f>
        <v>0</v>
      </c>
      <c r="Y672" s="171">
        <f>IFERROR(VLOOKUP($K672,Dic!$H$5:$R$791,10,FALSE),0)  + IFERROR(VLOOKUP($K672,Dic!$H$5:$R$791,11,FALSE),0)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IFERROR(VLOOKUP($K673,Metas!$D$4:$V$477,19,FALSE),0)</f>
        <v>49</v>
      </c>
      <c r="N673" s="171">
        <f>IFERROR(VLOOKUP($K673,Ene!$H$5:$R$791,10,FALSE),0)  + IFERROR(VLOOKUP($K673,Ene!$H$5:$R$791,11,FALSE),0)</f>
        <v>0</v>
      </c>
      <c r="O673" s="171">
        <f>IFERROR(VLOOKUP($K673,Feb!$H$5:$R$791,10,FALSE),0)  + IFERROR(VLOOKUP($K673,Feb!$H$5:$R$791,11,FALSE),0)</f>
        <v>2</v>
      </c>
      <c r="P673" s="171">
        <f>IFERROR(VLOOKUP($K673,Mar!$H$5:$R$791,10,FALSE),0)  + IFERROR(VLOOKUP($K673,Mar!$H$5:$R$791,11,FALSE),0)</f>
        <v>2</v>
      </c>
      <c r="Q673" s="171">
        <f>IFERROR(VLOOKUP($K673,Abr!$H$5:$R$791,10,FALSE),0)  + IFERROR(VLOOKUP($K673,Abr!$H$5:$R$791,11,FALSE),0)</f>
        <v>0</v>
      </c>
      <c r="R673" s="171">
        <f>IFERROR(VLOOKUP($K673,May!$H$5:$R$791,10,FALSE),0)  + IFERROR(VLOOKUP($K673,May!$H$5:$R$791,11,FALSE),0)</f>
        <v>0</v>
      </c>
      <c r="S673" s="171">
        <f>IFERROR(VLOOKUP($K673,Jun!$H$5:$R$791,10,FALSE),0)  + IFERROR(VLOOKUP($K673,Jun!$H$5:$R$791,11,FALSE),0)</f>
        <v>0</v>
      </c>
      <c r="T673" s="171">
        <f>IFERROR(VLOOKUP($K673,Jul!$H$5:$R$791,10,FALSE),0)  + IFERROR(VLOOKUP($K673,Jul!$H$5:$R$791,11,FALSE),0)</f>
        <v>0</v>
      </c>
      <c r="U673" s="171">
        <f>IFERROR(VLOOKUP($K673,Ago!$H$5:$R$791,10,FALSE),0)  + IFERROR(VLOOKUP($K673,Ago!$H$5:$R$791,11,FALSE),0)</f>
        <v>0</v>
      </c>
      <c r="V673" s="171">
        <f>IFERROR(VLOOKUP($K673,Set!$H$5:$R$791,10,FALSE),0)  + IFERROR(VLOOKUP($K673,Set!$H$5:$R$791,11,FALSE),0)</f>
        <v>0</v>
      </c>
      <c r="W673" s="171">
        <f>IFERROR(VLOOKUP($K673,Oct!$H$5:$R$791,10,FALSE),0)  + IFERROR(VLOOKUP($K673,Oct!$H$5:$R$791,11,FALSE),0)</f>
        <v>0</v>
      </c>
      <c r="X673" s="171">
        <f>IFERROR(VLOOKUP($K673,Nov!$H$5:$R$791,10,FALSE),0)  + IFERROR(VLOOKUP($K673,Nov!$H$5:$R$791,11,FALSE),0)</f>
        <v>0</v>
      </c>
      <c r="Y673" s="171">
        <f>IFERROR(VLOOKUP($K673,Dic!$H$5:$R$791,10,FALSE),0)  + IFERROR(VLOOKUP($K673,Dic!$H$5:$R$791,11,FALSE),0)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IFERROR(VLOOKUP($K674,Metas!$D$4:$V$477,19,FALSE),0)</f>
        <v>0</v>
      </c>
      <c r="N674" s="171">
        <f>IFERROR(VLOOKUP($K674,Ene!$H$5:$R$791,10,FALSE),0)  + IFERROR(VLOOKUP($K674,Ene!$H$5:$R$791,11,FALSE),0)</f>
        <v>0</v>
      </c>
      <c r="O674" s="171">
        <f>IFERROR(VLOOKUP($K674,Feb!$H$5:$R$791,10,FALSE),0)  + IFERROR(VLOOKUP($K674,Feb!$H$5:$R$791,11,FALSE),0)</f>
        <v>0</v>
      </c>
      <c r="P674" s="171">
        <f>IFERROR(VLOOKUP($K674,Mar!$H$5:$R$791,10,FALSE),0)  + IFERROR(VLOOKUP($K674,Mar!$H$5:$R$791,11,FALSE),0)</f>
        <v>0</v>
      </c>
      <c r="Q674" s="171">
        <f>IFERROR(VLOOKUP($K674,Abr!$H$5:$R$791,10,FALSE),0)  + IFERROR(VLOOKUP($K674,Abr!$H$5:$R$791,11,FALSE),0)</f>
        <v>0</v>
      </c>
      <c r="R674" s="171">
        <f>IFERROR(VLOOKUP($K674,May!$H$5:$R$791,10,FALSE),0)  + IFERROR(VLOOKUP($K674,May!$H$5:$R$791,11,FALSE),0)</f>
        <v>0</v>
      </c>
      <c r="S674" s="171">
        <f>IFERROR(VLOOKUP($K674,Jun!$H$5:$R$791,10,FALSE),0)  + IFERROR(VLOOKUP($K674,Jun!$H$5:$R$791,11,FALSE),0)</f>
        <v>0</v>
      </c>
      <c r="T674" s="171">
        <f>IFERROR(VLOOKUP($K674,Jul!$H$5:$R$791,10,FALSE),0)  + IFERROR(VLOOKUP($K674,Jul!$H$5:$R$791,11,FALSE),0)</f>
        <v>0</v>
      </c>
      <c r="U674" s="171">
        <f>IFERROR(VLOOKUP($K674,Ago!$H$5:$R$791,10,FALSE),0)  + IFERROR(VLOOKUP($K674,Ago!$H$5:$R$791,11,FALSE),0)</f>
        <v>0</v>
      </c>
      <c r="V674" s="171">
        <f>IFERROR(VLOOKUP($K674,Set!$H$5:$R$791,10,FALSE),0)  + IFERROR(VLOOKUP($K674,Set!$H$5:$R$791,11,FALSE),0)</f>
        <v>0</v>
      </c>
      <c r="W674" s="171">
        <f>IFERROR(VLOOKUP($K674,Oct!$H$5:$R$791,10,FALSE),0)  + IFERROR(VLOOKUP($K674,Oct!$H$5:$R$791,11,FALSE),0)</f>
        <v>0</v>
      </c>
      <c r="X674" s="171">
        <f>IFERROR(VLOOKUP($K674,Nov!$H$5:$R$791,10,FALSE),0)  + IFERROR(VLOOKUP($K674,Nov!$H$5:$R$791,11,FALSE),0)</f>
        <v>0</v>
      </c>
      <c r="Y674" s="171">
        <f>IFERROR(VLOOKUP($K674,Dic!$H$5:$R$791,10,FALSE),0)  + IFERROR(VLOOKUP($K674,Dic!$H$5:$R$791,11,FALSE),0)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IFERROR(VLOOKUP($K675,Metas!$D$4:$V$477,19,FALSE),0)</f>
        <v>92</v>
      </c>
      <c r="N675" s="171">
        <f>IFERROR(VLOOKUP($K675,Ene!$H$5:$R$791,10,FALSE),0)  + IFERROR(VLOOKUP($K675,Ene!$H$5:$R$791,11,FALSE),0)</f>
        <v>5</v>
      </c>
      <c r="O675" s="171">
        <f>IFERROR(VLOOKUP($K675,Feb!$H$5:$R$791,10,FALSE),0)  + IFERROR(VLOOKUP($K675,Feb!$H$5:$R$791,11,FALSE),0)</f>
        <v>2</v>
      </c>
      <c r="P675" s="171">
        <f>IFERROR(VLOOKUP($K675,Mar!$H$5:$R$791,10,FALSE),0)  + IFERROR(VLOOKUP($K675,Mar!$H$5:$R$791,11,FALSE),0)</f>
        <v>0</v>
      </c>
      <c r="Q675" s="171">
        <f>IFERROR(VLOOKUP($K675,Abr!$H$5:$R$791,10,FALSE),0)  + IFERROR(VLOOKUP($K675,Abr!$H$5:$R$791,11,FALSE),0)</f>
        <v>0</v>
      </c>
      <c r="R675" s="171">
        <f>IFERROR(VLOOKUP($K675,May!$H$5:$R$791,10,FALSE),0)  + IFERROR(VLOOKUP($K675,May!$H$5:$R$791,11,FALSE),0)</f>
        <v>0</v>
      </c>
      <c r="S675" s="171">
        <f>IFERROR(VLOOKUP($K675,Jun!$H$5:$R$791,10,FALSE),0)  + IFERROR(VLOOKUP($K675,Jun!$H$5:$R$791,11,FALSE),0)</f>
        <v>0</v>
      </c>
      <c r="T675" s="171">
        <f>IFERROR(VLOOKUP($K675,Jul!$H$5:$R$791,10,FALSE),0)  + IFERROR(VLOOKUP($K675,Jul!$H$5:$R$791,11,FALSE),0)</f>
        <v>0</v>
      </c>
      <c r="U675" s="171">
        <f>IFERROR(VLOOKUP($K675,Ago!$H$5:$R$791,10,FALSE),0)  + IFERROR(VLOOKUP($K675,Ago!$H$5:$R$791,11,FALSE),0)</f>
        <v>0</v>
      </c>
      <c r="V675" s="171">
        <f>IFERROR(VLOOKUP($K675,Set!$H$5:$R$791,10,FALSE),0)  + IFERROR(VLOOKUP($K675,Set!$H$5:$R$791,11,FALSE),0)</f>
        <v>0</v>
      </c>
      <c r="W675" s="171">
        <f>IFERROR(VLOOKUP($K675,Oct!$H$5:$R$791,10,FALSE),0)  + IFERROR(VLOOKUP($K675,Oct!$H$5:$R$791,11,FALSE),0)</f>
        <v>0</v>
      </c>
      <c r="X675" s="171">
        <f>IFERROR(VLOOKUP($K675,Nov!$H$5:$R$791,10,FALSE),0)  + IFERROR(VLOOKUP($K675,Nov!$H$5:$R$791,11,FALSE),0)</f>
        <v>0</v>
      </c>
      <c r="Y675" s="171">
        <f>IFERROR(VLOOKUP($K675,Dic!$H$5:$R$791,10,FALSE),0)  + IFERROR(VLOOKUP($K675,Dic!$H$5:$R$791,11,FALSE),0)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IFERROR(VLOOKUP($K676,Metas!$D$4:$V$477,19,FALSE),0)</f>
        <v>0</v>
      </c>
      <c r="N676" s="171">
        <f>IFERROR(VLOOKUP($K676,Ene!$H$5:$R$791,10,FALSE),0)  + IFERROR(VLOOKUP($K676,Ene!$H$5:$R$791,11,FALSE),0)</f>
        <v>0</v>
      </c>
      <c r="O676" s="171">
        <f>IFERROR(VLOOKUP($K676,Feb!$H$5:$R$791,10,FALSE),0)  + IFERROR(VLOOKUP($K676,Feb!$H$5:$R$791,11,FALSE),0)</f>
        <v>0</v>
      </c>
      <c r="P676" s="171">
        <f>IFERROR(VLOOKUP($K676,Mar!$H$5:$R$791,10,FALSE),0)  + IFERROR(VLOOKUP($K676,Mar!$H$5:$R$791,11,FALSE),0)</f>
        <v>0</v>
      </c>
      <c r="Q676" s="171">
        <f>IFERROR(VLOOKUP($K676,Abr!$H$5:$R$791,10,FALSE),0)  + IFERROR(VLOOKUP($K676,Abr!$H$5:$R$791,11,FALSE),0)</f>
        <v>0</v>
      </c>
      <c r="R676" s="171">
        <f>IFERROR(VLOOKUP($K676,May!$H$5:$R$791,10,FALSE),0)  + IFERROR(VLOOKUP($K676,May!$H$5:$R$791,11,FALSE),0)</f>
        <v>0</v>
      </c>
      <c r="S676" s="171">
        <f>IFERROR(VLOOKUP($K676,Jun!$H$5:$R$791,10,FALSE),0)  + IFERROR(VLOOKUP($K676,Jun!$H$5:$R$791,11,FALSE),0)</f>
        <v>0</v>
      </c>
      <c r="T676" s="171">
        <f>IFERROR(VLOOKUP($K676,Jul!$H$5:$R$791,10,FALSE),0)  + IFERROR(VLOOKUP($K676,Jul!$H$5:$R$791,11,FALSE),0)</f>
        <v>0</v>
      </c>
      <c r="U676" s="171">
        <f>IFERROR(VLOOKUP($K676,Ago!$H$5:$R$791,10,FALSE),0)  + IFERROR(VLOOKUP($K676,Ago!$H$5:$R$791,11,FALSE),0)</f>
        <v>0</v>
      </c>
      <c r="V676" s="171">
        <f>IFERROR(VLOOKUP($K676,Set!$H$5:$R$791,10,FALSE),0)  + IFERROR(VLOOKUP($K676,Set!$H$5:$R$791,11,FALSE),0)</f>
        <v>0</v>
      </c>
      <c r="W676" s="171">
        <f>IFERROR(VLOOKUP($K676,Oct!$H$5:$R$791,10,FALSE),0)  + IFERROR(VLOOKUP($K676,Oct!$H$5:$R$791,11,FALSE),0)</f>
        <v>0</v>
      </c>
      <c r="X676" s="171">
        <f>IFERROR(VLOOKUP($K676,Nov!$H$5:$R$791,10,FALSE),0)  + IFERROR(VLOOKUP($K676,Nov!$H$5:$R$791,11,FALSE),0)</f>
        <v>0</v>
      </c>
      <c r="Y676" s="171">
        <f>IFERROR(VLOOKUP($K676,Dic!$H$5:$R$791,10,FALSE),0)  + IFERROR(VLOOKUP($K676,Dic!$H$5:$R$791,11,FALSE),0)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IFERROR(VLOOKUP($K677,Metas!$D$4:$V$477,19,FALSE),0)</f>
        <v>0</v>
      </c>
      <c r="N677" s="171">
        <f>IFERROR(VLOOKUP($K677,Ene!$H$5:$R$791,10,FALSE),0)  + IFERROR(VLOOKUP($K677,Ene!$H$5:$R$791,11,FALSE),0)</f>
        <v>0</v>
      </c>
      <c r="O677" s="171">
        <f>IFERROR(VLOOKUP($K677,Feb!$H$5:$R$791,10,FALSE),0)  + IFERROR(VLOOKUP($K677,Feb!$H$5:$R$791,11,FALSE),0)</f>
        <v>0</v>
      </c>
      <c r="P677" s="171">
        <f>IFERROR(VLOOKUP($K677,Mar!$H$5:$R$791,10,FALSE),0)  + IFERROR(VLOOKUP($K677,Mar!$H$5:$R$791,11,FALSE),0)</f>
        <v>0</v>
      </c>
      <c r="Q677" s="171">
        <f>IFERROR(VLOOKUP($K677,Abr!$H$5:$R$791,10,FALSE),0)  + IFERROR(VLOOKUP($K677,Abr!$H$5:$R$791,11,FALSE),0)</f>
        <v>0</v>
      </c>
      <c r="R677" s="171">
        <f>IFERROR(VLOOKUP($K677,May!$H$5:$R$791,10,FALSE),0)  + IFERROR(VLOOKUP($K677,May!$H$5:$R$791,11,FALSE),0)</f>
        <v>0</v>
      </c>
      <c r="S677" s="171">
        <f>IFERROR(VLOOKUP($K677,Jun!$H$5:$R$791,10,FALSE),0)  + IFERROR(VLOOKUP($K677,Jun!$H$5:$R$791,11,FALSE),0)</f>
        <v>0</v>
      </c>
      <c r="T677" s="171">
        <f>IFERROR(VLOOKUP($K677,Jul!$H$5:$R$791,10,FALSE),0)  + IFERROR(VLOOKUP($K677,Jul!$H$5:$R$791,11,FALSE),0)</f>
        <v>0</v>
      </c>
      <c r="U677" s="171">
        <f>IFERROR(VLOOKUP($K677,Ago!$H$5:$R$791,10,FALSE),0)  + IFERROR(VLOOKUP($K677,Ago!$H$5:$R$791,11,FALSE),0)</f>
        <v>0</v>
      </c>
      <c r="V677" s="171">
        <f>IFERROR(VLOOKUP($K677,Set!$H$5:$R$791,10,FALSE),0)  + IFERROR(VLOOKUP($K677,Set!$H$5:$R$791,11,FALSE),0)</f>
        <v>0</v>
      </c>
      <c r="W677" s="171">
        <f>IFERROR(VLOOKUP($K677,Oct!$H$5:$R$791,10,FALSE),0)  + IFERROR(VLOOKUP($K677,Oct!$H$5:$R$791,11,FALSE),0)</f>
        <v>0</v>
      </c>
      <c r="X677" s="171">
        <f>IFERROR(VLOOKUP($K677,Nov!$H$5:$R$791,10,FALSE),0)  + IFERROR(VLOOKUP($K677,Nov!$H$5:$R$791,11,FALSE),0)</f>
        <v>0</v>
      </c>
      <c r="Y677" s="171">
        <f>IFERROR(VLOOKUP($K677,Dic!$H$5:$R$791,10,FALSE),0)  + IFERROR(VLOOKUP($K677,Dic!$H$5:$R$791,11,FALSE),0)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IFERROR(VLOOKUP($K678,Metas!$D$4:$V$477,19,FALSE),0)</f>
        <v>34</v>
      </c>
      <c r="N678" s="171">
        <f>IFERROR(VLOOKUP($K678,Ene!$H$5:$R$791,10,FALSE),0)  + IFERROR(VLOOKUP($K678,Ene!$H$5:$R$791,11,FALSE),0)</f>
        <v>0</v>
      </c>
      <c r="O678" s="171">
        <f>IFERROR(VLOOKUP($K678,Feb!$H$5:$R$791,10,FALSE),0)  + IFERROR(VLOOKUP($K678,Feb!$H$5:$R$791,11,FALSE),0)</f>
        <v>0</v>
      </c>
      <c r="P678" s="171">
        <f>IFERROR(VLOOKUP($K678,Mar!$H$5:$R$791,10,FALSE),0)  + IFERROR(VLOOKUP($K678,Mar!$H$5:$R$791,11,FALSE),0)</f>
        <v>0</v>
      </c>
      <c r="Q678" s="171">
        <f>IFERROR(VLOOKUP($K678,Abr!$H$5:$R$791,10,FALSE),0)  + IFERROR(VLOOKUP($K678,Abr!$H$5:$R$791,11,FALSE),0)</f>
        <v>0</v>
      </c>
      <c r="R678" s="171">
        <f>IFERROR(VLOOKUP($K678,May!$H$5:$R$791,10,FALSE),0)  + IFERROR(VLOOKUP($K678,May!$H$5:$R$791,11,FALSE),0)</f>
        <v>0</v>
      </c>
      <c r="S678" s="171">
        <f>IFERROR(VLOOKUP($K678,Jun!$H$5:$R$791,10,FALSE),0)  + IFERROR(VLOOKUP($K678,Jun!$H$5:$R$791,11,FALSE),0)</f>
        <v>0</v>
      </c>
      <c r="T678" s="171">
        <f>IFERROR(VLOOKUP($K678,Jul!$H$5:$R$791,10,FALSE),0)  + IFERROR(VLOOKUP($K678,Jul!$H$5:$R$791,11,FALSE),0)</f>
        <v>0</v>
      </c>
      <c r="U678" s="171">
        <f>IFERROR(VLOOKUP($K678,Ago!$H$5:$R$791,10,FALSE),0)  + IFERROR(VLOOKUP($K678,Ago!$H$5:$R$791,11,FALSE),0)</f>
        <v>0</v>
      </c>
      <c r="V678" s="171">
        <f>IFERROR(VLOOKUP($K678,Set!$H$5:$R$791,10,FALSE),0)  + IFERROR(VLOOKUP($K678,Set!$H$5:$R$791,11,FALSE),0)</f>
        <v>0</v>
      </c>
      <c r="W678" s="171">
        <f>IFERROR(VLOOKUP($K678,Oct!$H$5:$R$791,10,FALSE),0)  + IFERROR(VLOOKUP($K678,Oct!$H$5:$R$791,11,FALSE),0)</f>
        <v>0</v>
      </c>
      <c r="X678" s="171">
        <f>IFERROR(VLOOKUP($K678,Nov!$H$5:$R$791,10,FALSE),0)  + IFERROR(VLOOKUP($K678,Nov!$H$5:$R$791,11,FALSE),0)</f>
        <v>0</v>
      </c>
      <c r="Y678" s="171">
        <f>IFERROR(VLOOKUP($K678,Dic!$H$5:$R$791,10,FALSE),0)  + IFERROR(VLOOKUP($K678,Dic!$H$5:$R$791,11,FALSE),0)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IFERROR(VLOOKUP($K679,Metas!$D$4:$V$477,19,FALSE),0)</f>
        <v>0</v>
      </c>
      <c r="N679" s="171">
        <f>IFERROR(VLOOKUP($K679,Ene!$H$5:$R$791,10,FALSE),0)  + IFERROR(VLOOKUP($K679,Ene!$H$5:$R$791,11,FALSE),0)</f>
        <v>0</v>
      </c>
      <c r="O679" s="171">
        <f>IFERROR(VLOOKUP($K679,Feb!$H$5:$R$791,10,FALSE),0)  + IFERROR(VLOOKUP($K679,Feb!$H$5:$R$791,11,FALSE),0)</f>
        <v>0</v>
      </c>
      <c r="P679" s="171">
        <f>IFERROR(VLOOKUP($K679,Mar!$H$5:$R$791,10,FALSE),0)  + IFERROR(VLOOKUP($K679,Mar!$H$5:$R$791,11,FALSE),0)</f>
        <v>0</v>
      </c>
      <c r="Q679" s="171">
        <f>IFERROR(VLOOKUP($K679,Abr!$H$5:$R$791,10,FALSE),0)  + IFERROR(VLOOKUP($K679,Abr!$H$5:$R$791,11,FALSE),0)</f>
        <v>0</v>
      </c>
      <c r="R679" s="171">
        <f>IFERROR(VLOOKUP($K679,May!$H$5:$R$791,10,FALSE),0)  + IFERROR(VLOOKUP($K679,May!$H$5:$R$791,11,FALSE),0)</f>
        <v>0</v>
      </c>
      <c r="S679" s="171">
        <f>IFERROR(VLOOKUP($K679,Jun!$H$5:$R$791,10,FALSE),0)  + IFERROR(VLOOKUP($K679,Jun!$H$5:$R$791,11,FALSE),0)</f>
        <v>0</v>
      </c>
      <c r="T679" s="171">
        <f>IFERROR(VLOOKUP($K679,Jul!$H$5:$R$791,10,FALSE),0)  + IFERROR(VLOOKUP($K679,Jul!$H$5:$R$791,11,FALSE),0)</f>
        <v>0</v>
      </c>
      <c r="U679" s="171">
        <f>IFERROR(VLOOKUP($K679,Ago!$H$5:$R$791,10,FALSE),0)  + IFERROR(VLOOKUP($K679,Ago!$H$5:$R$791,11,FALSE),0)</f>
        <v>0</v>
      </c>
      <c r="V679" s="171">
        <f>IFERROR(VLOOKUP($K679,Set!$H$5:$R$791,10,FALSE),0)  + IFERROR(VLOOKUP($K679,Set!$H$5:$R$791,11,FALSE),0)</f>
        <v>0</v>
      </c>
      <c r="W679" s="171">
        <f>IFERROR(VLOOKUP($K679,Oct!$H$5:$R$791,10,FALSE),0)  + IFERROR(VLOOKUP($K679,Oct!$H$5:$R$791,11,FALSE),0)</f>
        <v>0</v>
      </c>
      <c r="X679" s="171">
        <f>IFERROR(VLOOKUP($K679,Nov!$H$5:$R$791,10,FALSE),0)  + IFERROR(VLOOKUP($K679,Nov!$H$5:$R$791,11,FALSE),0)</f>
        <v>0</v>
      </c>
      <c r="Y679" s="171">
        <f>IFERROR(VLOOKUP($K679,Dic!$H$5:$R$791,10,FALSE),0)  + IFERROR(VLOOKUP($K679,Dic!$H$5:$R$791,11,FALSE),0)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IFERROR(VLOOKUP($K680,Metas!$D$4:$V$477,19,FALSE),0)</f>
        <v>0</v>
      </c>
      <c r="N680" s="171">
        <f>IFERROR(VLOOKUP($K680,Ene!$H$5:$R$791,10,FALSE),0)  + IFERROR(VLOOKUP($K680,Ene!$H$5:$R$791,11,FALSE),0)</f>
        <v>0</v>
      </c>
      <c r="O680" s="171">
        <f>IFERROR(VLOOKUP($K680,Feb!$H$5:$R$791,10,FALSE),0)  + IFERROR(VLOOKUP($K680,Feb!$H$5:$R$791,11,FALSE),0)</f>
        <v>0</v>
      </c>
      <c r="P680" s="171">
        <f>IFERROR(VLOOKUP($K680,Mar!$H$5:$R$791,10,FALSE),0)  + IFERROR(VLOOKUP($K680,Mar!$H$5:$R$791,11,FALSE),0)</f>
        <v>0</v>
      </c>
      <c r="Q680" s="171">
        <f>IFERROR(VLOOKUP($K680,Abr!$H$5:$R$791,10,FALSE),0)  + IFERROR(VLOOKUP($K680,Abr!$H$5:$R$791,11,FALSE),0)</f>
        <v>0</v>
      </c>
      <c r="R680" s="171">
        <f>IFERROR(VLOOKUP($K680,May!$H$5:$R$791,10,FALSE),0)  + IFERROR(VLOOKUP($K680,May!$H$5:$R$791,11,FALSE),0)</f>
        <v>0</v>
      </c>
      <c r="S680" s="171">
        <f>IFERROR(VLOOKUP($K680,Jun!$H$5:$R$791,10,FALSE),0)  + IFERROR(VLOOKUP($K680,Jun!$H$5:$R$791,11,FALSE),0)</f>
        <v>0</v>
      </c>
      <c r="T680" s="171">
        <f>IFERROR(VLOOKUP($K680,Jul!$H$5:$R$791,10,FALSE),0)  + IFERROR(VLOOKUP($K680,Jul!$H$5:$R$791,11,FALSE),0)</f>
        <v>0</v>
      </c>
      <c r="U680" s="171">
        <f>IFERROR(VLOOKUP($K680,Ago!$H$5:$R$791,10,FALSE),0)  + IFERROR(VLOOKUP($K680,Ago!$H$5:$R$791,11,FALSE),0)</f>
        <v>0</v>
      </c>
      <c r="V680" s="171">
        <f>IFERROR(VLOOKUP($K680,Set!$H$5:$R$791,10,FALSE),0)  + IFERROR(VLOOKUP($K680,Set!$H$5:$R$791,11,FALSE),0)</f>
        <v>0</v>
      </c>
      <c r="W680" s="171">
        <f>IFERROR(VLOOKUP($K680,Oct!$H$5:$R$791,10,FALSE),0)  + IFERROR(VLOOKUP($K680,Oct!$H$5:$R$791,11,FALSE),0)</f>
        <v>0</v>
      </c>
      <c r="X680" s="171">
        <f>IFERROR(VLOOKUP($K680,Nov!$H$5:$R$791,10,FALSE),0)  + IFERROR(VLOOKUP($K680,Nov!$H$5:$R$791,11,FALSE),0)</f>
        <v>0</v>
      </c>
      <c r="Y680" s="171">
        <f>IFERROR(VLOOKUP($K680,Dic!$H$5:$R$791,10,FALSE),0)  + IFERROR(VLOOKUP($K680,Dic!$H$5:$R$791,11,FALSE),0)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IFERROR(VLOOKUP($K681,Metas!$D$4:$V$477,19,FALSE),0)</f>
        <v>0</v>
      </c>
      <c r="N681" s="171">
        <f>IFERROR(VLOOKUP($K681,Ene!$H$5:$R$791,10,FALSE),0)  + IFERROR(VLOOKUP($K681,Ene!$H$5:$R$791,11,FALSE),0)</f>
        <v>0</v>
      </c>
      <c r="O681" s="171">
        <f>IFERROR(VLOOKUP($K681,Feb!$H$5:$R$791,10,FALSE),0)  + IFERROR(VLOOKUP($K681,Feb!$H$5:$R$791,11,FALSE),0)</f>
        <v>0</v>
      </c>
      <c r="P681" s="171">
        <f>IFERROR(VLOOKUP($K681,Mar!$H$5:$R$791,10,FALSE),0)  + IFERROR(VLOOKUP($K681,Mar!$H$5:$R$791,11,FALSE),0)</f>
        <v>0</v>
      </c>
      <c r="Q681" s="171">
        <f>IFERROR(VLOOKUP($K681,Abr!$H$5:$R$791,10,FALSE),0)  + IFERROR(VLOOKUP($K681,Abr!$H$5:$R$791,11,FALSE),0)</f>
        <v>0</v>
      </c>
      <c r="R681" s="171">
        <f>IFERROR(VLOOKUP($K681,May!$H$5:$R$791,10,FALSE),0)  + IFERROR(VLOOKUP($K681,May!$H$5:$R$791,11,FALSE),0)</f>
        <v>0</v>
      </c>
      <c r="S681" s="171">
        <f>IFERROR(VLOOKUP($K681,Jun!$H$5:$R$791,10,FALSE),0)  + IFERROR(VLOOKUP($K681,Jun!$H$5:$R$791,11,FALSE),0)</f>
        <v>0</v>
      </c>
      <c r="T681" s="171">
        <f>IFERROR(VLOOKUP($K681,Jul!$H$5:$R$791,10,FALSE),0)  + IFERROR(VLOOKUP($K681,Jul!$H$5:$R$791,11,FALSE),0)</f>
        <v>0</v>
      </c>
      <c r="U681" s="171">
        <f>IFERROR(VLOOKUP($K681,Ago!$H$5:$R$791,10,FALSE),0)  + IFERROR(VLOOKUP($K681,Ago!$H$5:$R$791,11,FALSE),0)</f>
        <v>0</v>
      </c>
      <c r="V681" s="171">
        <f>IFERROR(VLOOKUP($K681,Set!$H$5:$R$791,10,FALSE),0)  + IFERROR(VLOOKUP($K681,Set!$H$5:$R$791,11,FALSE),0)</f>
        <v>0</v>
      </c>
      <c r="W681" s="171">
        <f>IFERROR(VLOOKUP($K681,Oct!$H$5:$R$791,10,FALSE),0)  + IFERROR(VLOOKUP($K681,Oct!$H$5:$R$791,11,FALSE),0)</f>
        <v>0</v>
      </c>
      <c r="X681" s="171">
        <f>IFERROR(VLOOKUP($K681,Nov!$H$5:$R$791,10,FALSE),0)  + IFERROR(VLOOKUP($K681,Nov!$H$5:$R$791,11,FALSE),0)</f>
        <v>0</v>
      </c>
      <c r="Y681" s="171">
        <f>IFERROR(VLOOKUP($K681,Dic!$H$5:$R$791,10,FALSE),0)  + IFERROR(VLOOKUP($K681,Dic!$H$5:$R$791,11,FALSE),0)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IFERROR(VLOOKUP($K682,Metas!$D$4:$V$477,19,FALSE),0)</f>
        <v>0</v>
      </c>
      <c r="N682" s="171">
        <f>IFERROR(VLOOKUP($K682,Ene!$H$5:$R$791,10,FALSE),0)  + IFERROR(VLOOKUP($K682,Ene!$H$5:$R$791,11,FALSE),0)</f>
        <v>0</v>
      </c>
      <c r="O682" s="171">
        <f>IFERROR(VLOOKUP($K682,Feb!$H$5:$R$791,10,FALSE),0)  + IFERROR(VLOOKUP($K682,Feb!$H$5:$R$791,11,FALSE),0)</f>
        <v>0</v>
      </c>
      <c r="P682" s="171">
        <f>IFERROR(VLOOKUP($K682,Mar!$H$5:$R$791,10,FALSE),0)  + IFERROR(VLOOKUP($K682,Mar!$H$5:$R$791,11,FALSE),0)</f>
        <v>0</v>
      </c>
      <c r="Q682" s="171">
        <f>IFERROR(VLOOKUP($K682,Abr!$H$5:$R$791,10,FALSE),0)  + IFERROR(VLOOKUP($K682,Abr!$H$5:$R$791,11,FALSE),0)</f>
        <v>0</v>
      </c>
      <c r="R682" s="171">
        <f>IFERROR(VLOOKUP($K682,May!$H$5:$R$791,10,FALSE),0)  + IFERROR(VLOOKUP($K682,May!$H$5:$R$791,11,FALSE),0)</f>
        <v>0</v>
      </c>
      <c r="S682" s="171">
        <f>IFERROR(VLOOKUP($K682,Jun!$H$5:$R$791,10,FALSE),0)  + IFERROR(VLOOKUP($K682,Jun!$H$5:$R$791,11,FALSE),0)</f>
        <v>0</v>
      </c>
      <c r="T682" s="171">
        <f>IFERROR(VLOOKUP($K682,Jul!$H$5:$R$791,10,FALSE),0)  + IFERROR(VLOOKUP($K682,Jul!$H$5:$R$791,11,FALSE),0)</f>
        <v>0</v>
      </c>
      <c r="U682" s="171">
        <f>IFERROR(VLOOKUP($K682,Ago!$H$5:$R$791,10,FALSE),0)  + IFERROR(VLOOKUP($K682,Ago!$H$5:$R$791,11,FALSE),0)</f>
        <v>0</v>
      </c>
      <c r="V682" s="171">
        <f>IFERROR(VLOOKUP($K682,Set!$H$5:$R$791,10,FALSE),0)  + IFERROR(VLOOKUP($K682,Set!$H$5:$R$791,11,FALSE),0)</f>
        <v>0</v>
      </c>
      <c r="W682" s="171">
        <f>IFERROR(VLOOKUP($K682,Oct!$H$5:$R$791,10,FALSE),0)  + IFERROR(VLOOKUP($K682,Oct!$H$5:$R$791,11,FALSE),0)</f>
        <v>0</v>
      </c>
      <c r="X682" s="171">
        <f>IFERROR(VLOOKUP($K682,Nov!$H$5:$R$791,10,FALSE),0)  + IFERROR(VLOOKUP($K682,Nov!$H$5:$R$791,11,FALSE),0)</f>
        <v>0</v>
      </c>
      <c r="Y682" s="171">
        <f>IFERROR(VLOOKUP($K682,Dic!$H$5:$R$791,10,FALSE),0)  + IFERROR(VLOOKUP($K682,Dic!$H$5:$R$791,11,FALSE),0)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IFERROR(VLOOKUP($K683,Metas!$D$4:$V$477,19,FALSE),0)</f>
        <v>0</v>
      </c>
      <c r="N683" s="171">
        <f>IFERROR(VLOOKUP($K683,Ene!$H$5:$R$791,10,FALSE),0)  + IFERROR(VLOOKUP($K683,Ene!$H$5:$R$791,11,FALSE),0)</f>
        <v>0</v>
      </c>
      <c r="O683" s="171">
        <f>IFERROR(VLOOKUP($K683,Feb!$H$5:$R$791,10,FALSE),0)  + IFERROR(VLOOKUP($K683,Feb!$H$5:$R$791,11,FALSE),0)</f>
        <v>0</v>
      </c>
      <c r="P683" s="171">
        <f>IFERROR(VLOOKUP($K683,Mar!$H$5:$R$791,10,FALSE),0)  + IFERROR(VLOOKUP($K683,Mar!$H$5:$R$791,11,FALSE),0)</f>
        <v>0</v>
      </c>
      <c r="Q683" s="171">
        <f>IFERROR(VLOOKUP($K683,Abr!$H$5:$R$791,10,FALSE),0)  + IFERROR(VLOOKUP($K683,Abr!$H$5:$R$791,11,FALSE),0)</f>
        <v>0</v>
      </c>
      <c r="R683" s="171">
        <f>IFERROR(VLOOKUP($K683,May!$H$5:$R$791,10,FALSE),0)  + IFERROR(VLOOKUP($K683,May!$H$5:$R$791,11,FALSE),0)</f>
        <v>0</v>
      </c>
      <c r="S683" s="171">
        <f>IFERROR(VLOOKUP($K683,Jun!$H$5:$R$791,10,FALSE),0)  + IFERROR(VLOOKUP($K683,Jun!$H$5:$R$791,11,FALSE),0)</f>
        <v>0</v>
      </c>
      <c r="T683" s="171">
        <f>IFERROR(VLOOKUP($K683,Jul!$H$5:$R$791,10,FALSE),0)  + IFERROR(VLOOKUP($K683,Jul!$H$5:$R$791,11,FALSE),0)</f>
        <v>0</v>
      </c>
      <c r="U683" s="171">
        <f>IFERROR(VLOOKUP($K683,Ago!$H$5:$R$791,10,FALSE),0)  + IFERROR(VLOOKUP($K683,Ago!$H$5:$R$791,11,FALSE),0)</f>
        <v>0</v>
      </c>
      <c r="V683" s="171">
        <f>IFERROR(VLOOKUP($K683,Set!$H$5:$R$791,10,FALSE),0)  + IFERROR(VLOOKUP($K683,Set!$H$5:$R$791,11,FALSE),0)</f>
        <v>0</v>
      </c>
      <c r="W683" s="171">
        <f>IFERROR(VLOOKUP($K683,Oct!$H$5:$R$791,10,FALSE),0)  + IFERROR(VLOOKUP($K683,Oct!$H$5:$R$791,11,FALSE),0)</f>
        <v>0</v>
      </c>
      <c r="X683" s="171">
        <f>IFERROR(VLOOKUP($K683,Nov!$H$5:$R$791,10,FALSE),0)  + IFERROR(VLOOKUP($K683,Nov!$H$5:$R$791,11,FALSE),0)</f>
        <v>0</v>
      </c>
      <c r="Y683" s="171">
        <f>IFERROR(VLOOKUP($K683,Dic!$H$5:$R$791,10,FALSE),0)  + IFERROR(VLOOKUP($K683,Dic!$H$5:$R$791,11,FALSE),0)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IFERROR(VLOOKUP($K684,Metas!$D$4:$V$477,19,FALSE),0)</f>
        <v>0</v>
      </c>
      <c r="N684" s="171">
        <f>IFERROR(VLOOKUP($K684,Ene!$H$5:$R$791,10,FALSE),0)  + IFERROR(VLOOKUP($K684,Ene!$H$5:$R$791,11,FALSE),0)</f>
        <v>0</v>
      </c>
      <c r="O684" s="171">
        <f>IFERROR(VLOOKUP($K684,Feb!$H$5:$R$791,10,FALSE),0)  + IFERROR(VLOOKUP($K684,Feb!$H$5:$R$791,11,FALSE),0)</f>
        <v>0</v>
      </c>
      <c r="P684" s="171">
        <f>IFERROR(VLOOKUP($K684,Mar!$H$5:$R$791,10,FALSE),0)  + IFERROR(VLOOKUP($K684,Mar!$H$5:$R$791,11,FALSE),0)</f>
        <v>0</v>
      </c>
      <c r="Q684" s="171">
        <f>IFERROR(VLOOKUP($K684,Abr!$H$5:$R$791,10,FALSE),0)  + IFERROR(VLOOKUP($K684,Abr!$H$5:$R$791,11,FALSE),0)</f>
        <v>0</v>
      </c>
      <c r="R684" s="171">
        <f>IFERROR(VLOOKUP($K684,May!$H$5:$R$791,10,FALSE),0)  + IFERROR(VLOOKUP($K684,May!$H$5:$R$791,11,FALSE),0)</f>
        <v>0</v>
      </c>
      <c r="S684" s="171">
        <f>IFERROR(VLOOKUP($K684,Jun!$H$5:$R$791,10,FALSE),0)  + IFERROR(VLOOKUP($K684,Jun!$H$5:$R$791,11,FALSE),0)</f>
        <v>0</v>
      </c>
      <c r="T684" s="171">
        <f>IFERROR(VLOOKUP($K684,Jul!$H$5:$R$791,10,FALSE),0)  + IFERROR(VLOOKUP($K684,Jul!$H$5:$R$791,11,FALSE),0)</f>
        <v>0</v>
      </c>
      <c r="U684" s="171">
        <f>IFERROR(VLOOKUP($K684,Ago!$H$5:$R$791,10,FALSE),0)  + IFERROR(VLOOKUP($K684,Ago!$H$5:$R$791,11,FALSE),0)</f>
        <v>0</v>
      </c>
      <c r="V684" s="171">
        <f>IFERROR(VLOOKUP($K684,Set!$H$5:$R$791,10,FALSE),0)  + IFERROR(VLOOKUP($K684,Set!$H$5:$R$791,11,FALSE),0)</f>
        <v>0</v>
      </c>
      <c r="W684" s="171">
        <f>IFERROR(VLOOKUP($K684,Oct!$H$5:$R$791,10,FALSE),0)  + IFERROR(VLOOKUP($K684,Oct!$H$5:$R$791,11,FALSE),0)</f>
        <v>0</v>
      </c>
      <c r="X684" s="171">
        <f>IFERROR(VLOOKUP($K684,Nov!$H$5:$R$791,10,FALSE),0)  + IFERROR(VLOOKUP($K684,Nov!$H$5:$R$791,11,FALSE),0)</f>
        <v>0</v>
      </c>
      <c r="Y684" s="171">
        <f>IFERROR(VLOOKUP($K684,Dic!$H$5:$R$791,10,FALSE),0)  + IFERROR(VLOOKUP($K684,Dic!$H$5:$R$791,11,FALSE),0)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IFERROR(VLOOKUP($K685,Metas!$D$4:$V$477,19,FALSE),0)</f>
        <v>0</v>
      </c>
      <c r="N685" s="171">
        <f>IFERROR(VLOOKUP($K685,Ene!$H$5:$R$791,10,FALSE),0)  + IFERROR(VLOOKUP($K685,Ene!$H$5:$R$791,11,FALSE),0)</f>
        <v>0</v>
      </c>
      <c r="O685" s="171">
        <f>IFERROR(VLOOKUP($K685,Feb!$H$5:$R$791,10,FALSE),0)  + IFERROR(VLOOKUP($K685,Feb!$H$5:$R$791,11,FALSE),0)</f>
        <v>0</v>
      </c>
      <c r="P685" s="171">
        <f>IFERROR(VLOOKUP($K685,Mar!$H$5:$R$791,10,FALSE),0)  + IFERROR(VLOOKUP($K685,Mar!$H$5:$R$791,11,FALSE),0)</f>
        <v>0</v>
      </c>
      <c r="Q685" s="171">
        <f>IFERROR(VLOOKUP($K685,Abr!$H$5:$R$791,10,FALSE),0)  + IFERROR(VLOOKUP($K685,Abr!$H$5:$R$791,11,FALSE),0)</f>
        <v>0</v>
      </c>
      <c r="R685" s="171">
        <f>IFERROR(VLOOKUP($K685,May!$H$5:$R$791,10,FALSE),0)  + IFERROR(VLOOKUP($K685,May!$H$5:$R$791,11,FALSE),0)</f>
        <v>0</v>
      </c>
      <c r="S685" s="171">
        <f>IFERROR(VLOOKUP($K685,Jun!$H$5:$R$791,10,FALSE),0)  + IFERROR(VLOOKUP($K685,Jun!$H$5:$R$791,11,FALSE),0)</f>
        <v>0</v>
      </c>
      <c r="T685" s="171">
        <f>IFERROR(VLOOKUP($K685,Jul!$H$5:$R$791,10,FALSE),0)  + IFERROR(VLOOKUP($K685,Jul!$H$5:$R$791,11,FALSE),0)</f>
        <v>0</v>
      </c>
      <c r="U685" s="171">
        <f>IFERROR(VLOOKUP($K685,Ago!$H$5:$R$791,10,FALSE),0)  + IFERROR(VLOOKUP($K685,Ago!$H$5:$R$791,11,FALSE),0)</f>
        <v>0</v>
      </c>
      <c r="V685" s="171">
        <f>IFERROR(VLOOKUP($K685,Set!$H$5:$R$791,10,FALSE),0)  + IFERROR(VLOOKUP($K685,Set!$H$5:$R$791,11,FALSE),0)</f>
        <v>0</v>
      </c>
      <c r="W685" s="171">
        <f>IFERROR(VLOOKUP($K685,Oct!$H$5:$R$791,10,FALSE),0)  + IFERROR(VLOOKUP($K685,Oct!$H$5:$R$791,11,FALSE),0)</f>
        <v>0</v>
      </c>
      <c r="X685" s="171">
        <f>IFERROR(VLOOKUP($K685,Nov!$H$5:$R$791,10,FALSE),0)  + IFERROR(VLOOKUP($K685,Nov!$H$5:$R$791,11,FALSE),0)</f>
        <v>0</v>
      </c>
      <c r="Y685" s="171">
        <f>IFERROR(VLOOKUP($K685,Dic!$H$5:$R$791,10,FALSE),0)  + IFERROR(VLOOKUP($K685,Dic!$H$5:$R$791,11,FALSE),0)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IFERROR(VLOOKUP($K686,Metas!$D$4:$V$477,19,FALSE),0)</f>
        <v>0</v>
      </c>
      <c r="N686" s="171">
        <f>IFERROR(VLOOKUP($K686,Ene!$H$5:$R$791,10,FALSE),0)  + IFERROR(VLOOKUP($K686,Ene!$H$5:$R$791,11,FALSE),0)</f>
        <v>0</v>
      </c>
      <c r="O686" s="171">
        <f>IFERROR(VLOOKUP($K686,Feb!$H$5:$R$791,10,FALSE),0)  + IFERROR(VLOOKUP($K686,Feb!$H$5:$R$791,11,FALSE),0)</f>
        <v>0</v>
      </c>
      <c r="P686" s="171">
        <f>IFERROR(VLOOKUP($K686,Mar!$H$5:$R$791,10,FALSE),0)  + IFERROR(VLOOKUP($K686,Mar!$H$5:$R$791,11,FALSE),0)</f>
        <v>0</v>
      </c>
      <c r="Q686" s="171">
        <f>IFERROR(VLOOKUP($K686,Abr!$H$5:$R$791,10,FALSE),0)  + IFERROR(VLOOKUP($K686,Abr!$H$5:$R$791,11,FALSE),0)</f>
        <v>0</v>
      </c>
      <c r="R686" s="171">
        <f>IFERROR(VLOOKUP($K686,May!$H$5:$R$791,10,FALSE),0)  + IFERROR(VLOOKUP($K686,May!$H$5:$R$791,11,FALSE),0)</f>
        <v>0</v>
      </c>
      <c r="S686" s="171">
        <f>IFERROR(VLOOKUP($K686,Jun!$H$5:$R$791,10,FALSE),0)  + IFERROR(VLOOKUP($K686,Jun!$H$5:$R$791,11,FALSE),0)</f>
        <v>0</v>
      </c>
      <c r="T686" s="171">
        <f>IFERROR(VLOOKUP($K686,Jul!$H$5:$R$791,10,FALSE),0)  + IFERROR(VLOOKUP($K686,Jul!$H$5:$R$791,11,FALSE),0)</f>
        <v>0</v>
      </c>
      <c r="U686" s="171">
        <f>IFERROR(VLOOKUP($K686,Ago!$H$5:$R$791,10,FALSE),0)  + IFERROR(VLOOKUP($K686,Ago!$H$5:$R$791,11,FALSE),0)</f>
        <v>0</v>
      </c>
      <c r="V686" s="171">
        <f>IFERROR(VLOOKUP($K686,Set!$H$5:$R$791,10,FALSE),0)  + IFERROR(VLOOKUP($K686,Set!$H$5:$R$791,11,FALSE),0)</f>
        <v>0</v>
      </c>
      <c r="W686" s="171">
        <f>IFERROR(VLOOKUP($K686,Oct!$H$5:$R$791,10,FALSE),0)  + IFERROR(VLOOKUP($K686,Oct!$H$5:$R$791,11,FALSE),0)</f>
        <v>0</v>
      </c>
      <c r="X686" s="171">
        <f>IFERROR(VLOOKUP($K686,Nov!$H$5:$R$791,10,FALSE),0)  + IFERROR(VLOOKUP($K686,Nov!$H$5:$R$791,11,FALSE),0)</f>
        <v>0</v>
      </c>
      <c r="Y686" s="171">
        <f>IFERROR(VLOOKUP($K686,Dic!$H$5:$R$791,10,FALSE),0)  + IFERROR(VLOOKUP($K686,Dic!$H$5:$R$791,11,FALSE),0)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IFERROR(VLOOKUP($K687,Metas!$D$4:$V$477,19,FALSE),0)</f>
        <v>0</v>
      </c>
      <c r="N687" s="171">
        <f>IFERROR(VLOOKUP($K687,Ene!$H$5:$R$791,10,FALSE),0)  + IFERROR(VLOOKUP($K687,Ene!$H$5:$R$791,11,FALSE),0)</f>
        <v>0</v>
      </c>
      <c r="O687" s="171">
        <f>IFERROR(VLOOKUP($K687,Feb!$H$5:$R$791,10,FALSE),0)  + IFERROR(VLOOKUP($K687,Feb!$H$5:$R$791,11,FALSE),0)</f>
        <v>0</v>
      </c>
      <c r="P687" s="171">
        <f>IFERROR(VLOOKUP($K687,Mar!$H$5:$R$791,10,FALSE),0)  + IFERROR(VLOOKUP($K687,Mar!$H$5:$R$791,11,FALSE),0)</f>
        <v>0</v>
      </c>
      <c r="Q687" s="171">
        <f>IFERROR(VLOOKUP($K687,Abr!$H$5:$R$791,10,FALSE),0)  + IFERROR(VLOOKUP($K687,Abr!$H$5:$R$791,11,FALSE),0)</f>
        <v>0</v>
      </c>
      <c r="R687" s="171">
        <f>IFERROR(VLOOKUP($K687,May!$H$5:$R$791,10,FALSE),0)  + IFERROR(VLOOKUP($K687,May!$H$5:$R$791,11,FALSE),0)</f>
        <v>0</v>
      </c>
      <c r="S687" s="171">
        <f>IFERROR(VLOOKUP($K687,Jun!$H$5:$R$791,10,FALSE),0)  + IFERROR(VLOOKUP($K687,Jun!$H$5:$R$791,11,FALSE),0)</f>
        <v>0</v>
      </c>
      <c r="T687" s="171">
        <f>IFERROR(VLOOKUP($K687,Jul!$H$5:$R$791,10,FALSE),0)  + IFERROR(VLOOKUP($K687,Jul!$H$5:$R$791,11,FALSE),0)</f>
        <v>0</v>
      </c>
      <c r="U687" s="171">
        <f>IFERROR(VLOOKUP($K687,Ago!$H$5:$R$791,10,FALSE),0)  + IFERROR(VLOOKUP($K687,Ago!$H$5:$R$791,11,FALSE),0)</f>
        <v>0</v>
      </c>
      <c r="V687" s="171">
        <f>IFERROR(VLOOKUP($K687,Set!$H$5:$R$791,10,FALSE),0)  + IFERROR(VLOOKUP($K687,Set!$H$5:$R$791,11,FALSE),0)</f>
        <v>0</v>
      </c>
      <c r="W687" s="171">
        <f>IFERROR(VLOOKUP($K687,Oct!$H$5:$R$791,10,FALSE),0)  + IFERROR(VLOOKUP($K687,Oct!$H$5:$R$791,11,FALSE),0)</f>
        <v>0</v>
      </c>
      <c r="X687" s="171">
        <f>IFERROR(VLOOKUP($K687,Nov!$H$5:$R$791,10,FALSE),0)  + IFERROR(VLOOKUP($K687,Nov!$H$5:$R$791,11,FALSE),0)</f>
        <v>0</v>
      </c>
      <c r="Y687" s="171">
        <f>IFERROR(VLOOKUP($K687,Dic!$H$5:$R$791,10,FALSE),0)  + IFERROR(VLOOKUP($K687,Dic!$H$5:$R$791,11,FALSE),0)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IFERROR(VLOOKUP($K688,Metas!$D$4:$V$477,19,FALSE),0)</f>
        <v>197</v>
      </c>
      <c r="N688" s="171">
        <f>IFERROR(VLOOKUP($K688,Ene!$H$5:$R$791,10,FALSE),0)  + IFERROR(VLOOKUP($K688,Ene!$H$5:$R$791,11,FALSE),0)</f>
        <v>0</v>
      </c>
      <c r="O688" s="171">
        <f>IFERROR(VLOOKUP($K688,Feb!$H$5:$R$791,10,FALSE),0)  + IFERROR(VLOOKUP($K688,Feb!$H$5:$R$791,11,FALSE),0)</f>
        <v>0</v>
      </c>
      <c r="P688" s="171">
        <f>IFERROR(VLOOKUP($K688,Mar!$H$5:$R$791,10,FALSE),0)  + IFERROR(VLOOKUP($K688,Mar!$H$5:$R$791,11,FALSE),0)</f>
        <v>0</v>
      </c>
      <c r="Q688" s="171">
        <f>IFERROR(VLOOKUP($K688,Abr!$H$5:$R$791,10,FALSE),0)  + IFERROR(VLOOKUP($K688,Abr!$H$5:$R$791,11,FALSE),0)</f>
        <v>0</v>
      </c>
      <c r="R688" s="171">
        <f>IFERROR(VLOOKUP($K688,May!$H$5:$R$791,10,FALSE),0)  + IFERROR(VLOOKUP($K688,May!$H$5:$R$791,11,FALSE),0)</f>
        <v>0</v>
      </c>
      <c r="S688" s="171">
        <f>IFERROR(VLOOKUP($K688,Jun!$H$5:$R$791,10,FALSE),0)  + IFERROR(VLOOKUP($K688,Jun!$H$5:$R$791,11,FALSE),0)</f>
        <v>0</v>
      </c>
      <c r="T688" s="171">
        <f>IFERROR(VLOOKUP($K688,Jul!$H$5:$R$791,10,FALSE),0)  + IFERROR(VLOOKUP($K688,Jul!$H$5:$R$791,11,FALSE),0)</f>
        <v>0</v>
      </c>
      <c r="U688" s="171">
        <f>IFERROR(VLOOKUP($K688,Ago!$H$5:$R$791,10,FALSE),0)  + IFERROR(VLOOKUP($K688,Ago!$H$5:$R$791,11,FALSE),0)</f>
        <v>0</v>
      </c>
      <c r="V688" s="171">
        <f>IFERROR(VLOOKUP($K688,Set!$H$5:$R$791,10,FALSE),0)  + IFERROR(VLOOKUP($K688,Set!$H$5:$R$791,11,FALSE),0)</f>
        <v>0</v>
      </c>
      <c r="W688" s="171">
        <f>IFERROR(VLOOKUP($K688,Oct!$H$5:$R$791,10,FALSE),0)  + IFERROR(VLOOKUP($K688,Oct!$H$5:$R$791,11,FALSE),0)</f>
        <v>0</v>
      </c>
      <c r="X688" s="171">
        <f>IFERROR(VLOOKUP($K688,Nov!$H$5:$R$791,10,FALSE),0)  + IFERROR(VLOOKUP($K688,Nov!$H$5:$R$791,11,FALSE),0)</f>
        <v>0</v>
      </c>
      <c r="Y688" s="171">
        <f>IFERROR(VLOOKUP($K688,Dic!$H$5:$R$791,10,FALSE),0)  + IFERROR(VLOOKUP($K688,Dic!$H$5:$R$791,11,FALSE),0)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IFERROR(VLOOKUP($K689,Metas!$D$4:$V$477,19,FALSE),0)</f>
        <v>0</v>
      </c>
      <c r="N689" s="171">
        <f>IFERROR(VLOOKUP($K689,Ene!$H$5:$R$791,10,FALSE),0)  + IFERROR(VLOOKUP($K689,Ene!$H$5:$R$791,11,FALSE),0)</f>
        <v>0</v>
      </c>
      <c r="O689" s="171">
        <f>IFERROR(VLOOKUP($K689,Feb!$H$5:$R$791,10,FALSE),0)  + IFERROR(VLOOKUP($K689,Feb!$H$5:$R$791,11,FALSE),0)</f>
        <v>0</v>
      </c>
      <c r="P689" s="171">
        <f>IFERROR(VLOOKUP($K689,Mar!$H$5:$R$791,10,FALSE),0)  + IFERROR(VLOOKUP($K689,Mar!$H$5:$R$791,11,FALSE),0)</f>
        <v>0</v>
      </c>
      <c r="Q689" s="171">
        <f>IFERROR(VLOOKUP($K689,Abr!$H$5:$R$791,10,FALSE),0)  + IFERROR(VLOOKUP($K689,Abr!$H$5:$R$791,11,FALSE),0)</f>
        <v>0</v>
      </c>
      <c r="R689" s="171">
        <f>IFERROR(VLOOKUP($K689,May!$H$5:$R$791,10,FALSE),0)  + IFERROR(VLOOKUP($K689,May!$H$5:$R$791,11,FALSE),0)</f>
        <v>0</v>
      </c>
      <c r="S689" s="171">
        <f>IFERROR(VLOOKUP($K689,Jun!$H$5:$R$791,10,FALSE),0)  + IFERROR(VLOOKUP($K689,Jun!$H$5:$R$791,11,FALSE),0)</f>
        <v>0</v>
      </c>
      <c r="T689" s="171">
        <f>IFERROR(VLOOKUP($K689,Jul!$H$5:$R$791,10,FALSE),0)  + IFERROR(VLOOKUP($K689,Jul!$H$5:$R$791,11,FALSE),0)</f>
        <v>0</v>
      </c>
      <c r="U689" s="171">
        <f>IFERROR(VLOOKUP($K689,Ago!$H$5:$R$791,10,FALSE),0)  + IFERROR(VLOOKUP($K689,Ago!$H$5:$R$791,11,FALSE),0)</f>
        <v>0</v>
      </c>
      <c r="V689" s="171">
        <f>IFERROR(VLOOKUP($K689,Set!$H$5:$R$791,10,FALSE),0)  + IFERROR(VLOOKUP($K689,Set!$H$5:$R$791,11,FALSE),0)</f>
        <v>0</v>
      </c>
      <c r="W689" s="171">
        <f>IFERROR(VLOOKUP($K689,Oct!$H$5:$R$791,10,FALSE),0)  + IFERROR(VLOOKUP($K689,Oct!$H$5:$R$791,11,FALSE),0)</f>
        <v>0</v>
      </c>
      <c r="X689" s="171">
        <f>IFERROR(VLOOKUP($K689,Nov!$H$5:$R$791,10,FALSE),0)  + IFERROR(VLOOKUP($K689,Nov!$H$5:$R$791,11,FALSE),0)</f>
        <v>0</v>
      </c>
      <c r="Y689" s="171">
        <f>IFERROR(VLOOKUP($K689,Dic!$H$5:$R$791,10,FALSE),0)  + IFERROR(VLOOKUP($K689,Dic!$H$5:$R$791,11,FALSE),0)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IFERROR(VLOOKUP($K690,Metas!$D$4:$V$477,19,FALSE),0)</f>
        <v>22</v>
      </c>
      <c r="N690" s="171">
        <f>IFERROR(VLOOKUP($K690,Ene!$H$5:$R$791,10,FALSE),0)  + IFERROR(VLOOKUP($K690,Ene!$H$5:$R$791,11,FALSE),0)</f>
        <v>2</v>
      </c>
      <c r="O690" s="171">
        <f>IFERROR(VLOOKUP($K690,Feb!$H$5:$R$791,10,FALSE),0)  + IFERROR(VLOOKUP($K690,Feb!$H$5:$R$791,11,FALSE),0)</f>
        <v>0</v>
      </c>
      <c r="P690" s="171">
        <f>IFERROR(VLOOKUP($K690,Mar!$H$5:$R$791,10,FALSE),0)  + IFERROR(VLOOKUP($K690,Mar!$H$5:$R$791,11,FALSE),0)</f>
        <v>0</v>
      </c>
      <c r="Q690" s="171">
        <f>IFERROR(VLOOKUP($K690,Abr!$H$5:$R$791,10,FALSE),0)  + IFERROR(VLOOKUP($K690,Abr!$H$5:$R$791,11,FALSE),0)</f>
        <v>0</v>
      </c>
      <c r="R690" s="171">
        <f>IFERROR(VLOOKUP($K690,May!$H$5:$R$791,10,FALSE),0)  + IFERROR(VLOOKUP($K690,May!$H$5:$R$791,11,FALSE),0)</f>
        <v>0</v>
      </c>
      <c r="S690" s="171">
        <f>IFERROR(VLOOKUP($K690,Jun!$H$5:$R$791,10,FALSE),0)  + IFERROR(VLOOKUP($K690,Jun!$H$5:$R$791,11,FALSE),0)</f>
        <v>0</v>
      </c>
      <c r="T690" s="171">
        <f>IFERROR(VLOOKUP($K690,Jul!$H$5:$R$791,10,FALSE),0)  + IFERROR(VLOOKUP($K690,Jul!$H$5:$R$791,11,FALSE),0)</f>
        <v>0</v>
      </c>
      <c r="U690" s="171">
        <f>IFERROR(VLOOKUP($K690,Ago!$H$5:$R$791,10,FALSE),0)  + IFERROR(VLOOKUP($K690,Ago!$H$5:$R$791,11,FALSE),0)</f>
        <v>0</v>
      </c>
      <c r="V690" s="171">
        <f>IFERROR(VLOOKUP($K690,Set!$H$5:$R$791,10,FALSE),0)  + IFERROR(VLOOKUP($K690,Set!$H$5:$R$791,11,FALSE),0)</f>
        <v>0</v>
      </c>
      <c r="W690" s="171">
        <f>IFERROR(VLOOKUP($K690,Oct!$H$5:$R$791,10,FALSE),0)  + IFERROR(VLOOKUP($K690,Oct!$H$5:$R$791,11,FALSE),0)</f>
        <v>0</v>
      </c>
      <c r="X690" s="171">
        <f>IFERROR(VLOOKUP($K690,Nov!$H$5:$R$791,10,FALSE),0)  + IFERROR(VLOOKUP($K690,Nov!$H$5:$R$791,11,FALSE),0)</f>
        <v>0</v>
      </c>
      <c r="Y690" s="171">
        <f>IFERROR(VLOOKUP($K690,Dic!$H$5:$R$791,10,FALSE),0)  + IFERROR(VLOOKUP($K690,Dic!$H$5:$R$791,11,FALSE),0)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IFERROR(VLOOKUP($K691,Metas!$D$4:$V$477,19,FALSE),0)</f>
        <v>0</v>
      </c>
      <c r="N691" s="171">
        <f>IFERROR(VLOOKUP($K691,Ene!$H$5:$R$791,10,FALSE),0)  + IFERROR(VLOOKUP($K691,Ene!$H$5:$R$791,11,FALSE),0)</f>
        <v>0</v>
      </c>
      <c r="O691" s="171">
        <f>IFERROR(VLOOKUP($K691,Feb!$H$5:$R$791,10,FALSE),0)  + IFERROR(VLOOKUP($K691,Feb!$H$5:$R$791,11,FALSE),0)</f>
        <v>0</v>
      </c>
      <c r="P691" s="171">
        <f>IFERROR(VLOOKUP($K691,Mar!$H$5:$R$791,10,FALSE),0)  + IFERROR(VLOOKUP($K691,Mar!$H$5:$R$791,11,FALSE),0)</f>
        <v>0</v>
      </c>
      <c r="Q691" s="171">
        <f>IFERROR(VLOOKUP($K691,Abr!$H$5:$R$791,10,FALSE),0)  + IFERROR(VLOOKUP($K691,Abr!$H$5:$R$791,11,FALSE),0)</f>
        <v>0</v>
      </c>
      <c r="R691" s="171">
        <f>IFERROR(VLOOKUP($K691,May!$H$5:$R$791,10,FALSE),0)  + IFERROR(VLOOKUP($K691,May!$H$5:$R$791,11,FALSE),0)</f>
        <v>0</v>
      </c>
      <c r="S691" s="171">
        <f>IFERROR(VLOOKUP($K691,Jun!$H$5:$R$791,10,FALSE),0)  + IFERROR(VLOOKUP($K691,Jun!$H$5:$R$791,11,FALSE),0)</f>
        <v>0</v>
      </c>
      <c r="T691" s="171">
        <f>IFERROR(VLOOKUP($K691,Jul!$H$5:$R$791,10,FALSE),0)  + IFERROR(VLOOKUP($K691,Jul!$H$5:$R$791,11,FALSE),0)</f>
        <v>0</v>
      </c>
      <c r="U691" s="171">
        <f>IFERROR(VLOOKUP($K691,Ago!$H$5:$R$791,10,FALSE),0)  + IFERROR(VLOOKUP($K691,Ago!$H$5:$R$791,11,FALSE),0)</f>
        <v>0</v>
      </c>
      <c r="V691" s="171">
        <f>IFERROR(VLOOKUP($K691,Set!$H$5:$R$791,10,FALSE),0)  + IFERROR(VLOOKUP($K691,Set!$H$5:$R$791,11,FALSE),0)</f>
        <v>0</v>
      </c>
      <c r="W691" s="171">
        <f>IFERROR(VLOOKUP($K691,Oct!$H$5:$R$791,10,FALSE),0)  + IFERROR(VLOOKUP($K691,Oct!$H$5:$R$791,11,FALSE),0)</f>
        <v>0</v>
      </c>
      <c r="X691" s="171">
        <f>IFERROR(VLOOKUP($K691,Nov!$H$5:$R$791,10,FALSE),0)  + IFERROR(VLOOKUP($K691,Nov!$H$5:$R$791,11,FALSE),0)</f>
        <v>0</v>
      </c>
      <c r="Y691" s="171">
        <f>IFERROR(VLOOKUP($K691,Dic!$H$5:$R$791,10,FALSE),0)  + IFERROR(VLOOKUP($K691,Dic!$H$5:$R$791,11,FALSE),0)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IFERROR(VLOOKUP($K692,Metas!$D$4:$V$477,19,FALSE),0)</f>
        <v>34</v>
      </c>
      <c r="N692" s="171">
        <f>IFERROR(VLOOKUP($K692,Ene!$H$5:$R$791,10,FALSE),0)  + IFERROR(VLOOKUP($K692,Ene!$H$5:$R$791,11,FALSE),0)</f>
        <v>0</v>
      </c>
      <c r="O692" s="171">
        <f>IFERROR(VLOOKUP($K692,Feb!$H$5:$R$791,10,FALSE),0)  + IFERROR(VLOOKUP($K692,Feb!$H$5:$R$791,11,FALSE),0)</f>
        <v>0</v>
      </c>
      <c r="P692" s="171">
        <f>IFERROR(VLOOKUP($K692,Mar!$H$5:$R$791,10,FALSE),0)  + IFERROR(VLOOKUP($K692,Mar!$H$5:$R$791,11,FALSE),0)</f>
        <v>0</v>
      </c>
      <c r="Q692" s="171">
        <f>IFERROR(VLOOKUP($K692,Abr!$H$5:$R$791,10,FALSE),0)  + IFERROR(VLOOKUP($K692,Abr!$H$5:$R$791,11,FALSE),0)</f>
        <v>0</v>
      </c>
      <c r="R692" s="171">
        <f>IFERROR(VLOOKUP($K692,May!$H$5:$R$791,10,FALSE),0)  + IFERROR(VLOOKUP($K692,May!$H$5:$R$791,11,FALSE),0)</f>
        <v>0</v>
      </c>
      <c r="S692" s="171">
        <f>IFERROR(VLOOKUP($K692,Jun!$H$5:$R$791,10,FALSE),0)  + IFERROR(VLOOKUP($K692,Jun!$H$5:$R$791,11,FALSE),0)</f>
        <v>0</v>
      </c>
      <c r="T692" s="171">
        <f>IFERROR(VLOOKUP($K692,Jul!$H$5:$R$791,10,FALSE),0)  + IFERROR(VLOOKUP($K692,Jul!$H$5:$R$791,11,FALSE),0)</f>
        <v>0</v>
      </c>
      <c r="U692" s="171">
        <f>IFERROR(VLOOKUP($K692,Ago!$H$5:$R$791,10,FALSE),0)  + IFERROR(VLOOKUP($K692,Ago!$H$5:$R$791,11,FALSE),0)</f>
        <v>0</v>
      </c>
      <c r="V692" s="171">
        <f>IFERROR(VLOOKUP($K692,Set!$H$5:$R$791,10,FALSE),0)  + IFERROR(VLOOKUP($K692,Set!$H$5:$R$791,11,FALSE),0)</f>
        <v>0</v>
      </c>
      <c r="W692" s="171">
        <f>IFERROR(VLOOKUP($K692,Oct!$H$5:$R$791,10,FALSE),0)  + IFERROR(VLOOKUP($K692,Oct!$H$5:$R$791,11,FALSE),0)</f>
        <v>0</v>
      </c>
      <c r="X692" s="171">
        <f>IFERROR(VLOOKUP($K692,Nov!$H$5:$R$791,10,FALSE),0)  + IFERROR(VLOOKUP($K692,Nov!$H$5:$R$791,11,FALSE),0)</f>
        <v>0</v>
      </c>
      <c r="Y692" s="171">
        <f>IFERROR(VLOOKUP($K692,Dic!$H$5:$R$791,10,FALSE),0)  + IFERROR(VLOOKUP($K692,Dic!$H$5:$R$791,11,FALSE),0)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IFERROR(VLOOKUP($K693,Metas!$D$4:$V$477,19,FALSE),0)</f>
        <v>0</v>
      </c>
      <c r="N693" s="171">
        <f>IFERROR(VLOOKUP($K693,Ene!$H$5:$R$791,10,FALSE),0)  + IFERROR(VLOOKUP($K693,Ene!$H$5:$R$791,11,FALSE),0)</f>
        <v>0</v>
      </c>
      <c r="O693" s="171">
        <f>IFERROR(VLOOKUP($K693,Feb!$H$5:$R$791,10,FALSE),0)  + IFERROR(VLOOKUP($K693,Feb!$H$5:$R$791,11,FALSE),0)</f>
        <v>0</v>
      </c>
      <c r="P693" s="171">
        <f>IFERROR(VLOOKUP($K693,Mar!$H$5:$R$791,10,FALSE),0)  + IFERROR(VLOOKUP($K693,Mar!$H$5:$R$791,11,FALSE),0)</f>
        <v>0</v>
      </c>
      <c r="Q693" s="171">
        <f>IFERROR(VLOOKUP($K693,Abr!$H$5:$R$791,10,FALSE),0)  + IFERROR(VLOOKUP($K693,Abr!$H$5:$R$791,11,FALSE),0)</f>
        <v>0</v>
      </c>
      <c r="R693" s="171">
        <f>IFERROR(VLOOKUP($K693,May!$H$5:$R$791,10,FALSE),0)  + IFERROR(VLOOKUP($K693,May!$H$5:$R$791,11,FALSE),0)</f>
        <v>0</v>
      </c>
      <c r="S693" s="171">
        <f>IFERROR(VLOOKUP($K693,Jun!$H$5:$R$791,10,FALSE),0)  + IFERROR(VLOOKUP($K693,Jun!$H$5:$R$791,11,FALSE),0)</f>
        <v>0</v>
      </c>
      <c r="T693" s="171">
        <f>IFERROR(VLOOKUP($K693,Jul!$H$5:$R$791,10,FALSE),0)  + IFERROR(VLOOKUP($K693,Jul!$H$5:$R$791,11,FALSE),0)</f>
        <v>0</v>
      </c>
      <c r="U693" s="171">
        <f>IFERROR(VLOOKUP($K693,Ago!$H$5:$R$791,10,FALSE),0)  + IFERROR(VLOOKUP($K693,Ago!$H$5:$R$791,11,FALSE),0)</f>
        <v>0</v>
      </c>
      <c r="V693" s="171">
        <f>IFERROR(VLOOKUP($K693,Set!$H$5:$R$791,10,FALSE),0)  + IFERROR(VLOOKUP($K693,Set!$H$5:$R$791,11,FALSE),0)</f>
        <v>0</v>
      </c>
      <c r="W693" s="171">
        <f>IFERROR(VLOOKUP($K693,Oct!$H$5:$R$791,10,FALSE),0)  + IFERROR(VLOOKUP($K693,Oct!$H$5:$R$791,11,FALSE),0)</f>
        <v>0</v>
      </c>
      <c r="X693" s="171">
        <f>IFERROR(VLOOKUP($K693,Nov!$H$5:$R$791,10,FALSE),0)  + IFERROR(VLOOKUP($K693,Nov!$H$5:$R$791,11,FALSE),0)</f>
        <v>0</v>
      </c>
      <c r="Y693" s="171">
        <f>IFERROR(VLOOKUP($K693,Dic!$H$5:$R$791,10,FALSE),0)  + IFERROR(VLOOKUP($K693,Dic!$H$5:$R$791,11,FALSE),0)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IFERROR(VLOOKUP($K694,Metas!$D$4:$V$477,19,FALSE),0)</f>
        <v>0</v>
      </c>
      <c r="N694" s="171">
        <f>IFERROR(VLOOKUP($K694,Ene!$H$5:$R$791,10,FALSE),0)  + IFERROR(VLOOKUP($K694,Ene!$H$5:$R$791,11,FALSE),0)</f>
        <v>0</v>
      </c>
      <c r="O694" s="171">
        <f>IFERROR(VLOOKUP($K694,Feb!$H$5:$R$791,10,FALSE),0)  + IFERROR(VLOOKUP($K694,Feb!$H$5:$R$791,11,FALSE),0)</f>
        <v>0</v>
      </c>
      <c r="P694" s="171">
        <f>IFERROR(VLOOKUP($K694,Mar!$H$5:$R$791,10,FALSE),0)  + IFERROR(VLOOKUP($K694,Mar!$H$5:$R$791,11,FALSE),0)</f>
        <v>0</v>
      </c>
      <c r="Q694" s="171">
        <f>IFERROR(VLOOKUP($K694,Abr!$H$5:$R$791,10,FALSE),0)  + IFERROR(VLOOKUP($K694,Abr!$H$5:$R$791,11,FALSE),0)</f>
        <v>0</v>
      </c>
      <c r="R694" s="171">
        <f>IFERROR(VLOOKUP($K694,May!$H$5:$R$791,10,FALSE),0)  + IFERROR(VLOOKUP($K694,May!$H$5:$R$791,11,FALSE),0)</f>
        <v>0</v>
      </c>
      <c r="S694" s="171">
        <f>IFERROR(VLOOKUP($K694,Jun!$H$5:$R$791,10,FALSE),0)  + IFERROR(VLOOKUP($K694,Jun!$H$5:$R$791,11,FALSE),0)</f>
        <v>0</v>
      </c>
      <c r="T694" s="171">
        <f>IFERROR(VLOOKUP($K694,Jul!$H$5:$R$791,10,FALSE),0)  + IFERROR(VLOOKUP($K694,Jul!$H$5:$R$791,11,FALSE),0)</f>
        <v>0</v>
      </c>
      <c r="U694" s="171">
        <f>IFERROR(VLOOKUP($K694,Ago!$H$5:$R$791,10,FALSE),0)  + IFERROR(VLOOKUP($K694,Ago!$H$5:$R$791,11,FALSE),0)</f>
        <v>0</v>
      </c>
      <c r="V694" s="171">
        <f>IFERROR(VLOOKUP($K694,Set!$H$5:$R$791,10,FALSE),0)  + IFERROR(VLOOKUP($K694,Set!$H$5:$R$791,11,FALSE),0)</f>
        <v>0</v>
      </c>
      <c r="W694" s="171">
        <f>IFERROR(VLOOKUP($K694,Oct!$H$5:$R$791,10,FALSE),0)  + IFERROR(VLOOKUP($K694,Oct!$H$5:$R$791,11,FALSE),0)</f>
        <v>0</v>
      </c>
      <c r="X694" s="171">
        <f>IFERROR(VLOOKUP($K694,Nov!$H$5:$R$791,10,FALSE),0)  + IFERROR(VLOOKUP($K694,Nov!$H$5:$R$791,11,FALSE),0)</f>
        <v>0</v>
      </c>
      <c r="Y694" s="171">
        <f>IFERROR(VLOOKUP($K694,Dic!$H$5:$R$791,10,FALSE),0)  + IFERROR(VLOOKUP($K694,Dic!$H$5:$R$791,11,FALSE),0)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IFERROR(VLOOKUP($K695,Metas!$D$4:$V$477,19,FALSE),0)</f>
        <v>0</v>
      </c>
      <c r="N695" s="171">
        <f>IFERROR(VLOOKUP($K695,Ene!$H$5:$R$791,10,FALSE),0)  + IFERROR(VLOOKUP($K695,Ene!$H$5:$R$791,11,FALSE),0)</f>
        <v>0</v>
      </c>
      <c r="O695" s="171">
        <f>IFERROR(VLOOKUP($K695,Feb!$H$5:$R$791,10,FALSE),0)  + IFERROR(VLOOKUP($K695,Feb!$H$5:$R$791,11,FALSE),0)</f>
        <v>0</v>
      </c>
      <c r="P695" s="171">
        <f>IFERROR(VLOOKUP($K695,Mar!$H$5:$R$791,10,FALSE),0)  + IFERROR(VLOOKUP($K695,Mar!$H$5:$R$791,11,FALSE),0)</f>
        <v>0</v>
      </c>
      <c r="Q695" s="171">
        <f>IFERROR(VLOOKUP($K695,Abr!$H$5:$R$791,10,FALSE),0)  + IFERROR(VLOOKUP($K695,Abr!$H$5:$R$791,11,FALSE),0)</f>
        <v>0</v>
      </c>
      <c r="R695" s="171">
        <f>IFERROR(VLOOKUP($K695,May!$H$5:$R$791,10,FALSE),0)  + IFERROR(VLOOKUP($K695,May!$H$5:$R$791,11,FALSE),0)</f>
        <v>0</v>
      </c>
      <c r="S695" s="171">
        <f>IFERROR(VLOOKUP($K695,Jun!$H$5:$R$791,10,FALSE),0)  + IFERROR(VLOOKUP($K695,Jun!$H$5:$R$791,11,FALSE),0)</f>
        <v>0</v>
      </c>
      <c r="T695" s="171">
        <f>IFERROR(VLOOKUP($K695,Jul!$H$5:$R$791,10,FALSE),0)  + IFERROR(VLOOKUP($K695,Jul!$H$5:$R$791,11,FALSE),0)</f>
        <v>0</v>
      </c>
      <c r="U695" s="171">
        <f>IFERROR(VLOOKUP($K695,Ago!$H$5:$R$791,10,FALSE),0)  + IFERROR(VLOOKUP($K695,Ago!$H$5:$R$791,11,FALSE),0)</f>
        <v>0</v>
      </c>
      <c r="V695" s="171">
        <f>IFERROR(VLOOKUP($K695,Set!$H$5:$R$791,10,FALSE),0)  + IFERROR(VLOOKUP($K695,Set!$H$5:$R$791,11,FALSE),0)</f>
        <v>0</v>
      </c>
      <c r="W695" s="171">
        <f>IFERROR(VLOOKUP($K695,Oct!$H$5:$R$791,10,FALSE),0)  + IFERROR(VLOOKUP($K695,Oct!$H$5:$R$791,11,FALSE),0)</f>
        <v>0</v>
      </c>
      <c r="X695" s="171">
        <f>IFERROR(VLOOKUP($K695,Nov!$H$5:$R$791,10,FALSE),0)  + IFERROR(VLOOKUP($K695,Nov!$H$5:$R$791,11,FALSE),0)</f>
        <v>0</v>
      </c>
      <c r="Y695" s="171">
        <f>IFERROR(VLOOKUP($K695,Dic!$H$5:$R$791,10,FALSE),0)  + IFERROR(VLOOKUP($K695,Dic!$H$5:$R$791,11,FALSE),0)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IFERROR(VLOOKUP($K696,Metas!$D$4:$V$477,19,FALSE),0)</f>
        <v>0</v>
      </c>
      <c r="N696" s="171">
        <f>IFERROR(VLOOKUP($K696,Ene!$H$5:$R$791,10,FALSE),0)  + IFERROR(VLOOKUP($K696,Ene!$H$5:$R$791,11,FALSE),0)</f>
        <v>0</v>
      </c>
      <c r="O696" s="171">
        <f>IFERROR(VLOOKUP($K696,Feb!$H$5:$R$791,10,FALSE),0)  + IFERROR(VLOOKUP($K696,Feb!$H$5:$R$791,11,FALSE),0)</f>
        <v>0</v>
      </c>
      <c r="P696" s="171">
        <f>IFERROR(VLOOKUP($K696,Mar!$H$5:$R$791,10,FALSE),0)  + IFERROR(VLOOKUP($K696,Mar!$H$5:$R$791,11,FALSE),0)</f>
        <v>0</v>
      </c>
      <c r="Q696" s="171">
        <f>IFERROR(VLOOKUP($K696,Abr!$H$5:$R$791,10,FALSE),0)  + IFERROR(VLOOKUP($K696,Abr!$H$5:$R$791,11,FALSE),0)</f>
        <v>0</v>
      </c>
      <c r="R696" s="171">
        <f>IFERROR(VLOOKUP($K696,May!$H$5:$R$791,10,FALSE),0)  + IFERROR(VLOOKUP($K696,May!$H$5:$R$791,11,FALSE),0)</f>
        <v>0</v>
      </c>
      <c r="S696" s="171">
        <f>IFERROR(VLOOKUP($K696,Jun!$H$5:$R$791,10,FALSE),0)  + IFERROR(VLOOKUP($K696,Jun!$H$5:$R$791,11,FALSE),0)</f>
        <v>0</v>
      </c>
      <c r="T696" s="171">
        <f>IFERROR(VLOOKUP($K696,Jul!$H$5:$R$791,10,FALSE),0)  + IFERROR(VLOOKUP($K696,Jul!$H$5:$R$791,11,FALSE),0)</f>
        <v>0</v>
      </c>
      <c r="U696" s="171">
        <f>IFERROR(VLOOKUP($K696,Ago!$H$5:$R$791,10,FALSE),0)  + IFERROR(VLOOKUP($K696,Ago!$H$5:$R$791,11,FALSE),0)</f>
        <v>0</v>
      </c>
      <c r="V696" s="171">
        <f>IFERROR(VLOOKUP($K696,Set!$H$5:$R$791,10,FALSE),0)  + IFERROR(VLOOKUP($K696,Set!$H$5:$R$791,11,FALSE),0)</f>
        <v>0</v>
      </c>
      <c r="W696" s="171">
        <f>IFERROR(VLOOKUP($K696,Oct!$H$5:$R$791,10,FALSE),0)  + IFERROR(VLOOKUP($K696,Oct!$H$5:$R$791,11,FALSE),0)</f>
        <v>0</v>
      </c>
      <c r="X696" s="171">
        <f>IFERROR(VLOOKUP($K696,Nov!$H$5:$R$791,10,FALSE),0)  + IFERROR(VLOOKUP($K696,Nov!$H$5:$R$791,11,FALSE),0)</f>
        <v>0</v>
      </c>
      <c r="Y696" s="171">
        <f>IFERROR(VLOOKUP($K696,Dic!$H$5:$R$791,10,FALSE),0)  + IFERROR(VLOOKUP($K696,Dic!$H$5:$R$791,11,FALSE),0)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IFERROR(VLOOKUP($K697,Metas!$D$4:$V$477,19,FALSE),0)</f>
        <v>0</v>
      </c>
      <c r="N697" s="171">
        <f>IFERROR(VLOOKUP($K697,Ene!$H$5:$R$791,10,FALSE),0)  + IFERROR(VLOOKUP($K697,Ene!$H$5:$R$791,11,FALSE),0)</f>
        <v>0</v>
      </c>
      <c r="O697" s="171">
        <f>IFERROR(VLOOKUP($K697,Feb!$H$5:$R$791,10,FALSE),0)  + IFERROR(VLOOKUP($K697,Feb!$H$5:$R$791,11,FALSE),0)</f>
        <v>0</v>
      </c>
      <c r="P697" s="171">
        <f>IFERROR(VLOOKUP($K697,Mar!$H$5:$R$791,10,FALSE),0)  + IFERROR(VLOOKUP($K697,Mar!$H$5:$R$791,11,FALSE),0)</f>
        <v>0</v>
      </c>
      <c r="Q697" s="171">
        <f>IFERROR(VLOOKUP($K697,Abr!$H$5:$R$791,10,FALSE),0)  + IFERROR(VLOOKUP($K697,Abr!$H$5:$R$791,11,FALSE),0)</f>
        <v>0</v>
      </c>
      <c r="R697" s="171">
        <f>IFERROR(VLOOKUP($K697,May!$H$5:$R$791,10,FALSE),0)  + IFERROR(VLOOKUP($K697,May!$H$5:$R$791,11,FALSE),0)</f>
        <v>0</v>
      </c>
      <c r="S697" s="171">
        <f>IFERROR(VLOOKUP($K697,Jun!$H$5:$R$791,10,FALSE),0)  + IFERROR(VLOOKUP($K697,Jun!$H$5:$R$791,11,FALSE),0)</f>
        <v>0</v>
      </c>
      <c r="T697" s="171">
        <f>IFERROR(VLOOKUP($K697,Jul!$H$5:$R$791,10,FALSE),0)  + IFERROR(VLOOKUP($K697,Jul!$H$5:$R$791,11,FALSE),0)</f>
        <v>0</v>
      </c>
      <c r="U697" s="171">
        <f>IFERROR(VLOOKUP($K697,Ago!$H$5:$R$791,10,FALSE),0)  + IFERROR(VLOOKUP($K697,Ago!$H$5:$R$791,11,FALSE),0)</f>
        <v>0</v>
      </c>
      <c r="V697" s="171">
        <f>IFERROR(VLOOKUP($K697,Set!$H$5:$R$791,10,FALSE),0)  + IFERROR(VLOOKUP($K697,Set!$H$5:$R$791,11,FALSE),0)</f>
        <v>0</v>
      </c>
      <c r="W697" s="171">
        <f>IFERROR(VLOOKUP($K697,Oct!$H$5:$R$791,10,FALSE),0)  + IFERROR(VLOOKUP($K697,Oct!$H$5:$R$791,11,FALSE),0)</f>
        <v>0</v>
      </c>
      <c r="X697" s="171">
        <f>IFERROR(VLOOKUP($K697,Nov!$H$5:$R$791,10,FALSE),0)  + IFERROR(VLOOKUP($K697,Nov!$H$5:$R$791,11,FALSE),0)</f>
        <v>0</v>
      </c>
      <c r="Y697" s="171">
        <f>IFERROR(VLOOKUP($K697,Dic!$H$5:$R$791,10,FALSE),0)  + IFERROR(VLOOKUP($K697,Dic!$H$5:$R$791,11,FALSE),0)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IFERROR(VLOOKUP($K698,Metas!$D$4:$V$477,19,FALSE),0)</f>
        <v>0</v>
      </c>
      <c r="N698" s="171">
        <f>IFERROR(VLOOKUP($K698,Ene!$H$5:$R$791,10,FALSE),0)  + IFERROR(VLOOKUP($K698,Ene!$H$5:$R$791,11,FALSE),0)</f>
        <v>0</v>
      </c>
      <c r="O698" s="171">
        <f>IFERROR(VLOOKUP($K698,Feb!$H$5:$R$791,10,FALSE),0)  + IFERROR(VLOOKUP($K698,Feb!$H$5:$R$791,11,FALSE),0)</f>
        <v>0</v>
      </c>
      <c r="P698" s="171">
        <f>IFERROR(VLOOKUP($K698,Mar!$H$5:$R$791,10,FALSE),0)  + IFERROR(VLOOKUP($K698,Mar!$H$5:$R$791,11,FALSE),0)</f>
        <v>0</v>
      </c>
      <c r="Q698" s="171">
        <f>IFERROR(VLOOKUP($K698,Abr!$H$5:$R$791,10,FALSE),0)  + IFERROR(VLOOKUP($K698,Abr!$H$5:$R$791,11,FALSE),0)</f>
        <v>0</v>
      </c>
      <c r="R698" s="171">
        <f>IFERROR(VLOOKUP($K698,May!$H$5:$R$791,10,FALSE),0)  + IFERROR(VLOOKUP($K698,May!$H$5:$R$791,11,FALSE),0)</f>
        <v>0</v>
      </c>
      <c r="S698" s="171">
        <f>IFERROR(VLOOKUP($K698,Jun!$H$5:$R$791,10,FALSE),0)  + IFERROR(VLOOKUP($K698,Jun!$H$5:$R$791,11,FALSE),0)</f>
        <v>0</v>
      </c>
      <c r="T698" s="171">
        <f>IFERROR(VLOOKUP($K698,Jul!$H$5:$R$791,10,FALSE),0)  + IFERROR(VLOOKUP($K698,Jul!$H$5:$R$791,11,FALSE),0)</f>
        <v>0</v>
      </c>
      <c r="U698" s="171">
        <f>IFERROR(VLOOKUP($K698,Ago!$H$5:$R$791,10,FALSE),0)  + IFERROR(VLOOKUP($K698,Ago!$H$5:$R$791,11,FALSE),0)</f>
        <v>0</v>
      </c>
      <c r="V698" s="171">
        <f>IFERROR(VLOOKUP($K698,Set!$H$5:$R$791,10,FALSE),0)  + IFERROR(VLOOKUP($K698,Set!$H$5:$R$791,11,FALSE),0)</f>
        <v>0</v>
      </c>
      <c r="W698" s="171">
        <f>IFERROR(VLOOKUP($K698,Oct!$H$5:$R$791,10,FALSE),0)  + IFERROR(VLOOKUP($K698,Oct!$H$5:$R$791,11,FALSE),0)</f>
        <v>0</v>
      </c>
      <c r="X698" s="171">
        <f>IFERROR(VLOOKUP($K698,Nov!$H$5:$R$791,10,FALSE),0)  + IFERROR(VLOOKUP($K698,Nov!$H$5:$R$791,11,FALSE),0)</f>
        <v>0</v>
      </c>
      <c r="Y698" s="171">
        <f>IFERROR(VLOOKUP($K698,Dic!$H$5:$R$791,10,FALSE),0)  + IFERROR(VLOOKUP($K698,Dic!$H$5:$R$791,11,FALSE),0)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IFERROR(VLOOKUP($K699,Metas!$D$4:$V$477,19,FALSE),0)</f>
        <v>15</v>
      </c>
      <c r="N699" s="171">
        <f>IFERROR(VLOOKUP($K699,Ene!$H$5:$R$791,10,FALSE),0)  + IFERROR(VLOOKUP($K699,Ene!$H$5:$R$791,11,FALSE),0)</f>
        <v>0</v>
      </c>
      <c r="O699" s="171">
        <f>IFERROR(VLOOKUP($K699,Feb!$H$5:$R$791,10,FALSE),0)  + IFERROR(VLOOKUP($K699,Feb!$H$5:$R$791,11,FALSE),0)</f>
        <v>0</v>
      </c>
      <c r="P699" s="171">
        <f>IFERROR(VLOOKUP($K699,Mar!$H$5:$R$791,10,FALSE),0)  + IFERROR(VLOOKUP($K699,Mar!$H$5:$R$791,11,FALSE),0)</f>
        <v>0</v>
      </c>
      <c r="Q699" s="171">
        <f>IFERROR(VLOOKUP($K699,Abr!$H$5:$R$791,10,FALSE),0)  + IFERROR(VLOOKUP($K699,Abr!$H$5:$R$791,11,FALSE),0)</f>
        <v>0</v>
      </c>
      <c r="R699" s="171">
        <f>IFERROR(VLOOKUP($K699,May!$H$5:$R$791,10,FALSE),0)  + IFERROR(VLOOKUP($K699,May!$H$5:$R$791,11,FALSE),0)</f>
        <v>0</v>
      </c>
      <c r="S699" s="171">
        <f>IFERROR(VLOOKUP($K699,Jun!$H$5:$R$791,10,FALSE),0)  + IFERROR(VLOOKUP($K699,Jun!$H$5:$R$791,11,FALSE),0)</f>
        <v>0</v>
      </c>
      <c r="T699" s="171">
        <f>IFERROR(VLOOKUP($K699,Jul!$H$5:$R$791,10,FALSE),0)  + IFERROR(VLOOKUP($K699,Jul!$H$5:$R$791,11,FALSE),0)</f>
        <v>0</v>
      </c>
      <c r="U699" s="171">
        <f>IFERROR(VLOOKUP($K699,Ago!$H$5:$R$791,10,FALSE),0)  + IFERROR(VLOOKUP($K699,Ago!$H$5:$R$791,11,FALSE),0)</f>
        <v>0</v>
      </c>
      <c r="V699" s="171">
        <f>IFERROR(VLOOKUP($K699,Set!$H$5:$R$791,10,FALSE),0)  + IFERROR(VLOOKUP($K699,Set!$H$5:$R$791,11,FALSE),0)</f>
        <v>0</v>
      </c>
      <c r="W699" s="171">
        <f>IFERROR(VLOOKUP($K699,Oct!$H$5:$R$791,10,FALSE),0)  + IFERROR(VLOOKUP($K699,Oct!$H$5:$R$791,11,FALSE),0)</f>
        <v>0</v>
      </c>
      <c r="X699" s="171">
        <f>IFERROR(VLOOKUP($K699,Nov!$H$5:$R$791,10,FALSE),0)  + IFERROR(VLOOKUP($K699,Nov!$H$5:$R$791,11,FALSE),0)</f>
        <v>0</v>
      </c>
      <c r="Y699" s="171">
        <f>IFERROR(VLOOKUP($K699,Dic!$H$5:$R$791,10,FALSE),0)  + IFERROR(VLOOKUP($K699,Dic!$H$5:$R$791,11,FALSE),0)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IFERROR(VLOOKUP($K700,Metas!$D$4:$V$477,19,FALSE),0)</f>
        <v>53</v>
      </c>
      <c r="N700" s="171">
        <f>IFERROR(VLOOKUP($K700,Ene!$H$5:$R$791,10,FALSE),0)  + IFERROR(VLOOKUP($K700,Ene!$H$5:$R$791,11,FALSE),0)</f>
        <v>3</v>
      </c>
      <c r="O700" s="171">
        <f>IFERROR(VLOOKUP($K700,Feb!$H$5:$R$791,10,FALSE),0)  + IFERROR(VLOOKUP($K700,Feb!$H$5:$R$791,11,FALSE),0)</f>
        <v>9</v>
      </c>
      <c r="P700" s="171">
        <f>IFERROR(VLOOKUP($K700,Mar!$H$5:$R$791,10,FALSE),0)  + IFERROR(VLOOKUP($K700,Mar!$H$5:$R$791,11,FALSE),0)</f>
        <v>10</v>
      </c>
      <c r="Q700" s="171">
        <f>IFERROR(VLOOKUP($K700,Abr!$H$5:$R$791,10,FALSE),0)  + IFERROR(VLOOKUP($K700,Abr!$H$5:$R$791,11,FALSE),0)</f>
        <v>1</v>
      </c>
      <c r="R700" s="171">
        <f>IFERROR(VLOOKUP($K700,May!$H$5:$R$791,10,FALSE),0)  + IFERROR(VLOOKUP($K700,May!$H$5:$R$791,11,FALSE),0)</f>
        <v>0</v>
      </c>
      <c r="S700" s="171">
        <f>IFERROR(VLOOKUP($K700,Jun!$H$5:$R$791,10,FALSE),0)  + IFERROR(VLOOKUP($K700,Jun!$H$5:$R$791,11,FALSE),0)</f>
        <v>0</v>
      </c>
      <c r="T700" s="171">
        <f>IFERROR(VLOOKUP($K700,Jul!$H$5:$R$791,10,FALSE),0)  + IFERROR(VLOOKUP($K700,Jul!$H$5:$R$791,11,FALSE),0)</f>
        <v>0</v>
      </c>
      <c r="U700" s="171">
        <f>IFERROR(VLOOKUP($K700,Ago!$H$5:$R$791,10,FALSE),0)  + IFERROR(VLOOKUP($K700,Ago!$H$5:$R$791,11,FALSE),0)</f>
        <v>0</v>
      </c>
      <c r="V700" s="171">
        <f>IFERROR(VLOOKUP($K700,Set!$H$5:$R$791,10,FALSE),0)  + IFERROR(VLOOKUP($K700,Set!$H$5:$R$791,11,FALSE),0)</f>
        <v>0</v>
      </c>
      <c r="W700" s="171">
        <f>IFERROR(VLOOKUP($K700,Oct!$H$5:$R$791,10,FALSE),0)  + IFERROR(VLOOKUP($K700,Oct!$H$5:$R$791,11,FALSE),0)</f>
        <v>0</v>
      </c>
      <c r="X700" s="171">
        <f>IFERROR(VLOOKUP($K700,Nov!$H$5:$R$791,10,FALSE),0)  + IFERROR(VLOOKUP($K700,Nov!$H$5:$R$791,11,FALSE),0)</f>
        <v>0</v>
      </c>
      <c r="Y700" s="171">
        <f>IFERROR(VLOOKUP($K700,Dic!$H$5:$R$791,10,FALSE),0)  + IFERROR(VLOOKUP($K700,Dic!$H$5:$R$791,11,FALSE),0)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IFERROR(VLOOKUP($K701,Metas!$D$4:$V$477,19,FALSE),0)</f>
        <v>0</v>
      </c>
      <c r="N701" s="171">
        <f>IFERROR(VLOOKUP($K701,Ene!$H$5:$R$791,10,FALSE),0)  + IFERROR(VLOOKUP($K701,Ene!$H$5:$R$791,11,FALSE),0)</f>
        <v>0</v>
      </c>
      <c r="O701" s="171">
        <f>IFERROR(VLOOKUP($K701,Feb!$H$5:$R$791,10,FALSE),0)  + IFERROR(VLOOKUP($K701,Feb!$H$5:$R$791,11,FALSE),0)</f>
        <v>0</v>
      </c>
      <c r="P701" s="171">
        <f>IFERROR(VLOOKUP($K701,Mar!$H$5:$R$791,10,FALSE),0)  + IFERROR(VLOOKUP($K701,Mar!$H$5:$R$791,11,FALSE),0)</f>
        <v>0</v>
      </c>
      <c r="Q701" s="171">
        <f>IFERROR(VLOOKUP($K701,Abr!$H$5:$R$791,10,FALSE),0)  + IFERROR(VLOOKUP($K701,Abr!$H$5:$R$791,11,FALSE),0)</f>
        <v>0</v>
      </c>
      <c r="R701" s="171">
        <f>IFERROR(VLOOKUP($K701,May!$H$5:$R$791,10,FALSE),0)  + IFERROR(VLOOKUP($K701,May!$H$5:$R$791,11,FALSE),0)</f>
        <v>0</v>
      </c>
      <c r="S701" s="171">
        <f>IFERROR(VLOOKUP($K701,Jun!$H$5:$R$791,10,FALSE),0)  + IFERROR(VLOOKUP($K701,Jun!$H$5:$R$791,11,FALSE),0)</f>
        <v>0</v>
      </c>
      <c r="T701" s="171">
        <f>IFERROR(VLOOKUP($K701,Jul!$H$5:$R$791,10,FALSE),0)  + IFERROR(VLOOKUP($K701,Jul!$H$5:$R$791,11,FALSE),0)</f>
        <v>0</v>
      </c>
      <c r="U701" s="171">
        <f>IFERROR(VLOOKUP($K701,Ago!$H$5:$R$791,10,FALSE),0)  + IFERROR(VLOOKUP($K701,Ago!$H$5:$R$791,11,FALSE),0)</f>
        <v>0</v>
      </c>
      <c r="V701" s="171">
        <f>IFERROR(VLOOKUP($K701,Set!$H$5:$R$791,10,FALSE),0)  + IFERROR(VLOOKUP($K701,Set!$H$5:$R$791,11,FALSE),0)</f>
        <v>0</v>
      </c>
      <c r="W701" s="171">
        <f>IFERROR(VLOOKUP($K701,Oct!$H$5:$R$791,10,FALSE),0)  + IFERROR(VLOOKUP($K701,Oct!$H$5:$R$791,11,FALSE),0)</f>
        <v>0</v>
      </c>
      <c r="X701" s="171">
        <f>IFERROR(VLOOKUP($K701,Nov!$H$5:$R$791,10,FALSE),0)  + IFERROR(VLOOKUP($K701,Nov!$H$5:$R$791,11,FALSE),0)</f>
        <v>0</v>
      </c>
      <c r="Y701" s="171">
        <f>IFERROR(VLOOKUP($K701,Dic!$H$5:$R$791,10,FALSE),0)  + IFERROR(VLOOKUP($K701,Dic!$H$5:$R$791,11,FALSE),0)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IFERROR(VLOOKUP($K702,Metas!$D$4:$V$477,19,FALSE),0)</f>
        <v>0</v>
      </c>
      <c r="N702" s="171">
        <f>IFERROR(VLOOKUP($K702,Ene!$H$5:$R$791,10,FALSE),0)  + IFERROR(VLOOKUP($K702,Ene!$H$5:$R$791,11,FALSE),0)</f>
        <v>0</v>
      </c>
      <c r="O702" s="171">
        <f>IFERROR(VLOOKUP($K702,Feb!$H$5:$R$791,10,FALSE),0)  + IFERROR(VLOOKUP($K702,Feb!$H$5:$R$791,11,FALSE),0)</f>
        <v>0</v>
      </c>
      <c r="P702" s="171">
        <f>IFERROR(VLOOKUP($K702,Mar!$H$5:$R$791,10,FALSE),0)  + IFERROR(VLOOKUP($K702,Mar!$H$5:$R$791,11,FALSE),0)</f>
        <v>0</v>
      </c>
      <c r="Q702" s="171">
        <f>IFERROR(VLOOKUP($K702,Abr!$H$5:$R$791,10,FALSE),0)  + IFERROR(VLOOKUP($K702,Abr!$H$5:$R$791,11,FALSE),0)</f>
        <v>0</v>
      </c>
      <c r="R702" s="171">
        <f>IFERROR(VLOOKUP($K702,May!$H$5:$R$791,10,FALSE),0)  + IFERROR(VLOOKUP($K702,May!$H$5:$R$791,11,FALSE),0)</f>
        <v>0</v>
      </c>
      <c r="S702" s="171">
        <f>IFERROR(VLOOKUP($K702,Jun!$H$5:$R$791,10,FALSE),0)  + IFERROR(VLOOKUP($K702,Jun!$H$5:$R$791,11,FALSE),0)</f>
        <v>0</v>
      </c>
      <c r="T702" s="171">
        <f>IFERROR(VLOOKUP($K702,Jul!$H$5:$R$791,10,FALSE),0)  + IFERROR(VLOOKUP($K702,Jul!$H$5:$R$791,11,FALSE),0)</f>
        <v>0</v>
      </c>
      <c r="U702" s="171">
        <f>IFERROR(VLOOKUP($K702,Ago!$H$5:$R$791,10,FALSE),0)  + IFERROR(VLOOKUP($K702,Ago!$H$5:$R$791,11,FALSE),0)</f>
        <v>0</v>
      </c>
      <c r="V702" s="171">
        <f>IFERROR(VLOOKUP($K702,Set!$H$5:$R$791,10,FALSE),0)  + IFERROR(VLOOKUP($K702,Set!$H$5:$R$791,11,FALSE),0)</f>
        <v>0</v>
      </c>
      <c r="W702" s="171">
        <f>IFERROR(VLOOKUP($K702,Oct!$H$5:$R$791,10,FALSE),0)  + IFERROR(VLOOKUP($K702,Oct!$H$5:$R$791,11,FALSE),0)</f>
        <v>0</v>
      </c>
      <c r="X702" s="171">
        <f>IFERROR(VLOOKUP($K702,Nov!$H$5:$R$791,10,FALSE),0)  + IFERROR(VLOOKUP($K702,Nov!$H$5:$R$791,11,FALSE),0)</f>
        <v>0</v>
      </c>
      <c r="Y702" s="171">
        <f>IFERROR(VLOOKUP($K702,Dic!$H$5:$R$791,10,FALSE),0)  + IFERROR(VLOOKUP($K702,Dic!$H$5:$R$791,11,FALSE),0)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IFERROR(VLOOKUP($K703,Metas!$D$4:$V$477,19,FALSE),0)</f>
        <v>0</v>
      </c>
      <c r="N703" s="171">
        <f>IFERROR(VLOOKUP($K703,Ene!$H$5:$R$791,10,FALSE),0)  + IFERROR(VLOOKUP($K703,Ene!$H$5:$R$791,11,FALSE),0)</f>
        <v>1</v>
      </c>
      <c r="O703" s="171">
        <f>IFERROR(VLOOKUP($K703,Feb!$H$5:$R$791,10,FALSE),0)  + IFERROR(VLOOKUP($K703,Feb!$H$5:$R$791,11,FALSE),0)</f>
        <v>0</v>
      </c>
      <c r="P703" s="171">
        <f>IFERROR(VLOOKUP($K703,Mar!$H$5:$R$791,10,FALSE),0)  + IFERROR(VLOOKUP($K703,Mar!$H$5:$R$791,11,FALSE),0)</f>
        <v>0</v>
      </c>
      <c r="Q703" s="171">
        <f>IFERROR(VLOOKUP($K703,Abr!$H$5:$R$791,10,FALSE),0)  + IFERROR(VLOOKUP($K703,Abr!$H$5:$R$791,11,FALSE),0)</f>
        <v>0</v>
      </c>
      <c r="R703" s="171">
        <f>IFERROR(VLOOKUP($K703,May!$H$5:$R$791,10,FALSE),0)  + IFERROR(VLOOKUP($K703,May!$H$5:$R$791,11,FALSE),0)</f>
        <v>0</v>
      </c>
      <c r="S703" s="171">
        <f>IFERROR(VLOOKUP($K703,Jun!$H$5:$R$791,10,FALSE),0)  + IFERROR(VLOOKUP($K703,Jun!$H$5:$R$791,11,FALSE),0)</f>
        <v>0</v>
      </c>
      <c r="T703" s="171">
        <f>IFERROR(VLOOKUP($K703,Jul!$H$5:$R$791,10,FALSE),0)  + IFERROR(VLOOKUP($K703,Jul!$H$5:$R$791,11,FALSE),0)</f>
        <v>0</v>
      </c>
      <c r="U703" s="171">
        <f>IFERROR(VLOOKUP($K703,Ago!$H$5:$R$791,10,FALSE),0)  + IFERROR(VLOOKUP($K703,Ago!$H$5:$R$791,11,FALSE),0)</f>
        <v>0</v>
      </c>
      <c r="V703" s="171">
        <f>IFERROR(VLOOKUP($K703,Set!$H$5:$R$791,10,FALSE),0)  + IFERROR(VLOOKUP($K703,Set!$H$5:$R$791,11,FALSE),0)</f>
        <v>0</v>
      </c>
      <c r="W703" s="171">
        <f>IFERROR(VLOOKUP($K703,Oct!$H$5:$R$791,10,FALSE),0)  + IFERROR(VLOOKUP($K703,Oct!$H$5:$R$791,11,FALSE),0)</f>
        <v>0</v>
      </c>
      <c r="X703" s="171">
        <f>IFERROR(VLOOKUP($K703,Nov!$H$5:$R$791,10,FALSE),0)  + IFERROR(VLOOKUP($K703,Nov!$H$5:$R$791,11,FALSE),0)</f>
        <v>0</v>
      </c>
      <c r="Y703" s="171">
        <f>IFERROR(VLOOKUP($K703,Dic!$H$5:$R$791,10,FALSE),0)  + IFERROR(VLOOKUP($K703,Dic!$H$5:$R$791,11,FALSE),0)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IFERROR(VLOOKUP($K704,Metas!$D$4:$V$477,19,FALSE),0)</f>
        <v>124</v>
      </c>
      <c r="N704" s="171">
        <f>IFERROR(VLOOKUP($K704,Ene!$H$5:$R$791,10,FALSE),0)  + IFERROR(VLOOKUP($K704,Ene!$H$5:$R$791,11,FALSE),0)</f>
        <v>0</v>
      </c>
      <c r="O704" s="171">
        <f>IFERROR(VLOOKUP($K704,Feb!$H$5:$R$791,10,FALSE),0)  + IFERROR(VLOOKUP($K704,Feb!$H$5:$R$791,11,FALSE),0)</f>
        <v>0</v>
      </c>
      <c r="P704" s="171">
        <f>IFERROR(VLOOKUP($K704,Mar!$H$5:$R$791,10,FALSE),0)  + IFERROR(VLOOKUP($K704,Mar!$H$5:$R$791,11,FALSE),0)</f>
        <v>0</v>
      </c>
      <c r="Q704" s="171">
        <f>IFERROR(VLOOKUP($K704,Abr!$H$5:$R$791,10,FALSE),0)  + IFERROR(VLOOKUP($K704,Abr!$H$5:$R$791,11,FALSE),0)</f>
        <v>0</v>
      </c>
      <c r="R704" s="171">
        <f>IFERROR(VLOOKUP($K704,May!$H$5:$R$791,10,FALSE),0)  + IFERROR(VLOOKUP($K704,May!$H$5:$R$791,11,FALSE),0)</f>
        <v>0</v>
      </c>
      <c r="S704" s="171">
        <f>IFERROR(VLOOKUP($K704,Jun!$H$5:$R$791,10,FALSE),0)  + IFERROR(VLOOKUP($K704,Jun!$H$5:$R$791,11,FALSE),0)</f>
        <v>0</v>
      </c>
      <c r="T704" s="171">
        <f>IFERROR(VLOOKUP($K704,Jul!$H$5:$R$791,10,FALSE),0)  + IFERROR(VLOOKUP($K704,Jul!$H$5:$R$791,11,FALSE),0)</f>
        <v>0</v>
      </c>
      <c r="U704" s="171">
        <f>IFERROR(VLOOKUP($K704,Ago!$H$5:$R$791,10,FALSE),0)  + IFERROR(VLOOKUP($K704,Ago!$H$5:$R$791,11,FALSE),0)</f>
        <v>0</v>
      </c>
      <c r="V704" s="171">
        <f>IFERROR(VLOOKUP($K704,Set!$H$5:$R$791,10,FALSE),0)  + IFERROR(VLOOKUP($K704,Set!$H$5:$R$791,11,FALSE),0)</f>
        <v>0</v>
      </c>
      <c r="W704" s="171">
        <f>IFERROR(VLOOKUP($K704,Oct!$H$5:$R$791,10,FALSE),0)  + IFERROR(VLOOKUP($K704,Oct!$H$5:$R$791,11,FALSE),0)</f>
        <v>0</v>
      </c>
      <c r="X704" s="171">
        <f>IFERROR(VLOOKUP($K704,Nov!$H$5:$R$791,10,FALSE),0)  + IFERROR(VLOOKUP($K704,Nov!$H$5:$R$791,11,FALSE),0)</f>
        <v>0</v>
      </c>
      <c r="Y704" s="171">
        <f>IFERROR(VLOOKUP($K704,Dic!$H$5:$R$791,10,FALSE),0)  + IFERROR(VLOOKUP($K704,Dic!$H$5:$R$791,11,FALSE),0)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IFERROR(VLOOKUP($K705,Metas!$D$4:$V$477,19,FALSE),0)</f>
        <v>0</v>
      </c>
      <c r="N705" s="171">
        <f>IFERROR(VLOOKUP($K705,Ene!$H$5:$R$791,10,FALSE),0)  + IFERROR(VLOOKUP($K705,Ene!$H$5:$R$791,11,FALSE),0)</f>
        <v>0</v>
      </c>
      <c r="O705" s="171">
        <f>IFERROR(VLOOKUP($K705,Feb!$H$5:$R$791,10,FALSE),0)  + IFERROR(VLOOKUP($K705,Feb!$H$5:$R$791,11,FALSE),0)</f>
        <v>0</v>
      </c>
      <c r="P705" s="171">
        <f>IFERROR(VLOOKUP($K705,Mar!$H$5:$R$791,10,FALSE),0)  + IFERROR(VLOOKUP($K705,Mar!$H$5:$R$791,11,FALSE),0)</f>
        <v>0</v>
      </c>
      <c r="Q705" s="171">
        <f>IFERROR(VLOOKUP($K705,Abr!$H$5:$R$791,10,FALSE),0)  + IFERROR(VLOOKUP($K705,Abr!$H$5:$R$791,11,FALSE),0)</f>
        <v>0</v>
      </c>
      <c r="R705" s="171">
        <f>IFERROR(VLOOKUP($K705,May!$H$5:$R$791,10,FALSE),0)  + IFERROR(VLOOKUP($K705,May!$H$5:$R$791,11,FALSE),0)</f>
        <v>0</v>
      </c>
      <c r="S705" s="171">
        <f>IFERROR(VLOOKUP($K705,Jun!$H$5:$R$791,10,FALSE),0)  + IFERROR(VLOOKUP($K705,Jun!$H$5:$R$791,11,FALSE),0)</f>
        <v>0</v>
      </c>
      <c r="T705" s="171">
        <f>IFERROR(VLOOKUP($K705,Jul!$H$5:$R$791,10,FALSE),0)  + IFERROR(VLOOKUP($K705,Jul!$H$5:$R$791,11,FALSE),0)</f>
        <v>0</v>
      </c>
      <c r="U705" s="171">
        <f>IFERROR(VLOOKUP($K705,Ago!$H$5:$R$791,10,FALSE),0)  + IFERROR(VLOOKUP($K705,Ago!$H$5:$R$791,11,FALSE),0)</f>
        <v>0</v>
      </c>
      <c r="V705" s="171">
        <f>IFERROR(VLOOKUP($K705,Set!$H$5:$R$791,10,FALSE),0)  + IFERROR(VLOOKUP($K705,Set!$H$5:$R$791,11,FALSE),0)</f>
        <v>0</v>
      </c>
      <c r="W705" s="171">
        <f>IFERROR(VLOOKUP($K705,Oct!$H$5:$R$791,10,FALSE),0)  + IFERROR(VLOOKUP($K705,Oct!$H$5:$R$791,11,FALSE),0)</f>
        <v>0</v>
      </c>
      <c r="X705" s="171">
        <f>IFERROR(VLOOKUP($K705,Nov!$H$5:$R$791,10,FALSE),0)  + IFERROR(VLOOKUP($K705,Nov!$H$5:$R$791,11,FALSE),0)</f>
        <v>0</v>
      </c>
      <c r="Y705" s="171">
        <f>IFERROR(VLOOKUP($K705,Dic!$H$5:$R$791,10,FALSE),0)  + IFERROR(VLOOKUP($K705,Dic!$H$5:$R$791,11,FALSE),0)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IFERROR(VLOOKUP($K706,Metas!$D$4:$V$477,19,FALSE),0)</f>
        <v>0</v>
      </c>
      <c r="N706" s="171">
        <f>IFERROR(VLOOKUP($K706,Ene!$H$5:$R$791,10,FALSE),0)  + IFERROR(VLOOKUP($K706,Ene!$H$5:$R$791,11,FALSE),0)</f>
        <v>1</v>
      </c>
      <c r="O706" s="171">
        <f>IFERROR(VLOOKUP($K706,Feb!$H$5:$R$791,10,FALSE),0)  + IFERROR(VLOOKUP($K706,Feb!$H$5:$R$791,11,FALSE),0)</f>
        <v>0</v>
      </c>
      <c r="P706" s="171">
        <f>IFERROR(VLOOKUP($K706,Mar!$H$5:$R$791,10,FALSE),0)  + IFERROR(VLOOKUP($K706,Mar!$H$5:$R$791,11,FALSE),0)</f>
        <v>0</v>
      </c>
      <c r="Q706" s="171">
        <f>IFERROR(VLOOKUP($K706,Abr!$H$5:$R$791,10,FALSE),0)  + IFERROR(VLOOKUP($K706,Abr!$H$5:$R$791,11,FALSE),0)</f>
        <v>0</v>
      </c>
      <c r="R706" s="171">
        <f>IFERROR(VLOOKUP($K706,May!$H$5:$R$791,10,FALSE),0)  + IFERROR(VLOOKUP($K706,May!$H$5:$R$791,11,FALSE),0)</f>
        <v>0</v>
      </c>
      <c r="S706" s="171">
        <f>IFERROR(VLOOKUP($K706,Jun!$H$5:$R$791,10,FALSE),0)  + IFERROR(VLOOKUP($K706,Jun!$H$5:$R$791,11,FALSE),0)</f>
        <v>0</v>
      </c>
      <c r="T706" s="171">
        <f>IFERROR(VLOOKUP($K706,Jul!$H$5:$R$791,10,FALSE),0)  + IFERROR(VLOOKUP($K706,Jul!$H$5:$R$791,11,FALSE),0)</f>
        <v>0</v>
      </c>
      <c r="U706" s="171">
        <f>IFERROR(VLOOKUP($K706,Ago!$H$5:$R$791,10,FALSE),0)  + IFERROR(VLOOKUP($K706,Ago!$H$5:$R$791,11,FALSE),0)</f>
        <v>0</v>
      </c>
      <c r="V706" s="171">
        <f>IFERROR(VLOOKUP($K706,Set!$H$5:$R$791,10,FALSE),0)  + IFERROR(VLOOKUP($K706,Set!$H$5:$R$791,11,FALSE),0)</f>
        <v>0</v>
      </c>
      <c r="W706" s="171">
        <f>IFERROR(VLOOKUP($K706,Oct!$H$5:$R$791,10,FALSE),0)  + IFERROR(VLOOKUP($K706,Oct!$H$5:$R$791,11,FALSE),0)</f>
        <v>0</v>
      </c>
      <c r="X706" s="171">
        <f>IFERROR(VLOOKUP($K706,Nov!$H$5:$R$791,10,FALSE),0)  + IFERROR(VLOOKUP($K706,Nov!$H$5:$R$791,11,FALSE),0)</f>
        <v>0</v>
      </c>
      <c r="Y706" s="171">
        <f>IFERROR(VLOOKUP($K706,Dic!$H$5:$R$791,10,FALSE),0)  + IFERROR(VLOOKUP($K706,Dic!$H$5:$R$791,11,FALSE),0)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IFERROR(VLOOKUP($K707,Metas!$D$4:$V$477,19,FALSE),0)</f>
        <v>0</v>
      </c>
      <c r="N707" s="171">
        <f>IFERROR(VLOOKUP($K707,Ene!$H$5:$R$791,10,FALSE),0)  + IFERROR(VLOOKUP($K707,Ene!$H$5:$R$791,11,FALSE),0)</f>
        <v>0</v>
      </c>
      <c r="O707" s="171">
        <f>IFERROR(VLOOKUP($K707,Feb!$H$5:$R$791,10,FALSE),0)  + IFERROR(VLOOKUP($K707,Feb!$H$5:$R$791,11,FALSE),0)</f>
        <v>0</v>
      </c>
      <c r="P707" s="171">
        <f>IFERROR(VLOOKUP($K707,Mar!$H$5:$R$791,10,FALSE),0)  + IFERROR(VLOOKUP($K707,Mar!$H$5:$R$791,11,FALSE),0)</f>
        <v>0</v>
      </c>
      <c r="Q707" s="171">
        <f>IFERROR(VLOOKUP($K707,Abr!$H$5:$R$791,10,FALSE),0)  + IFERROR(VLOOKUP($K707,Abr!$H$5:$R$791,11,FALSE),0)</f>
        <v>0</v>
      </c>
      <c r="R707" s="171">
        <f>IFERROR(VLOOKUP($K707,May!$H$5:$R$791,10,FALSE),0)  + IFERROR(VLOOKUP($K707,May!$H$5:$R$791,11,FALSE),0)</f>
        <v>0</v>
      </c>
      <c r="S707" s="171">
        <f>IFERROR(VLOOKUP($K707,Jun!$H$5:$R$791,10,FALSE),0)  + IFERROR(VLOOKUP($K707,Jun!$H$5:$R$791,11,FALSE),0)</f>
        <v>0</v>
      </c>
      <c r="T707" s="171">
        <f>IFERROR(VLOOKUP($K707,Jul!$H$5:$R$791,10,FALSE),0)  + IFERROR(VLOOKUP($K707,Jul!$H$5:$R$791,11,FALSE),0)</f>
        <v>0</v>
      </c>
      <c r="U707" s="171">
        <f>IFERROR(VLOOKUP($K707,Ago!$H$5:$R$791,10,FALSE),0)  + IFERROR(VLOOKUP($K707,Ago!$H$5:$R$791,11,FALSE),0)</f>
        <v>0</v>
      </c>
      <c r="V707" s="171">
        <f>IFERROR(VLOOKUP($K707,Set!$H$5:$R$791,10,FALSE),0)  + IFERROR(VLOOKUP($K707,Set!$H$5:$R$791,11,FALSE),0)</f>
        <v>0</v>
      </c>
      <c r="W707" s="171">
        <f>IFERROR(VLOOKUP($K707,Oct!$H$5:$R$791,10,FALSE),0)  + IFERROR(VLOOKUP($K707,Oct!$H$5:$R$791,11,FALSE),0)</f>
        <v>0</v>
      </c>
      <c r="X707" s="171">
        <f>IFERROR(VLOOKUP($K707,Nov!$H$5:$R$791,10,FALSE),0)  + IFERROR(VLOOKUP($K707,Nov!$H$5:$R$791,11,FALSE),0)</f>
        <v>0</v>
      </c>
      <c r="Y707" s="171">
        <f>IFERROR(VLOOKUP($K707,Dic!$H$5:$R$791,10,FALSE),0)  + IFERROR(VLOOKUP($K707,Dic!$H$5:$R$791,11,FALSE),0)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IFERROR(VLOOKUP($K708,Metas!$D$4:$V$477,19,FALSE),0)</f>
        <v>0</v>
      </c>
      <c r="N708" s="171">
        <f>IFERROR(VLOOKUP($K708,Ene!$H$5:$R$791,10,FALSE),0)  + IFERROR(VLOOKUP($K708,Ene!$H$5:$R$791,11,FALSE),0)</f>
        <v>0</v>
      </c>
      <c r="O708" s="171">
        <f>IFERROR(VLOOKUP($K708,Feb!$H$5:$R$791,10,FALSE),0)  + IFERROR(VLOOKUP($K708,Feb!$H$5:$R$791,11,FALSE),0)</f>
        <v>0</v>
      </c>
      <c r="P708" s="171">
        <f>IFERROR(VLOOKUP($K708,Mar!$H$5:$R$791,10,FALSE),0)  + IFERROR(VLOOKUP($K708,Mar!$H$5:$R$791,11,FALSE),0)</f>
        <v>0</v>
      </c>
      <c r="Q708" s="171">
        <f>IFERROR(VLOOKUP($K708,Abr!$H$5:$R$791,10,FALSE),0)  + IFERROR(VLOOKUP($K708,Abr!$H$5:$R$791,11,FALSE),0)</f>
        <v>0</v>
      </c>
      <c r="R708" s="171">
        <f>IFERROR(VLOOKUP($K708,May!$H$5:$R$791,10,FALSE),0)  + IFERROR(VLOOKUP($K708,May!$H$5:$R$791,11,FALSE),0)</f>
        <v>0</v>
      </c>
      <c r="S708" s="171">
        <f>IFERROR(VLOOKUP($K708,Jun!$H$5:$R$791,10,FALSE),0)  + IFERROR(VLOOKUP($K708,Jun!$H$5:$R$791,11,FALSE),0)</f>
        <v>0</v>
      </c>
      <c r="T708" s="171">
        <f>IFERROR(VLOOKUP($K708,Jul!$H$5:$R$791,10,FALSE),0)  + IFERROR(VLOOKUP($K708,Jul!$H$5:$R$791,11,FALSE),0)</f>
        <v>0</v>
      </c>
      <c r="U708" s="171">
        <f>IFERROR(VLOOKUP($K708,Ago!$H$5:$R$791,10,FALSE),0)  + IFERROR(VLOOKUP($K708,Ago!$H$5:$R$791,11,FALSE),0)</f>
        <v>0</v>
      </c>
      <c r="V708" s="171">
        <f>IFERROR(VLOOKUP($K708,Set!$H$5:$R$791,10,FALSE),0)  + IFERROR(VLOOKUP($K708,Set!$H$5:$R$791,11,FALSE),0)</f>
        <v>0</v>
      </c>
      <c r="W708" s="171">
        <f>IFERROR(VLOOKUP($K708,Oct!$H$5:$R$791,10,FALSE),0)  + IFERROR(VLOOKUP($K708,Oct!$H$5:$R$791,11,FALSE),0)</f>
        <v>0</v>
      </c>
      <c r="X708" s="171">
        <f>IFERROR(VLOOKUP($K708,Nov!$H$5:$R$791,10,FALSE),0)  + IFERROR(VLOOKUP($K708,Nov!$H$5:$R$791,11,FALSE),0)</f>
        <v>0</v>
      </c>
      <c r="Y708" s="171">
        <f>IFERROR(VLOOKUP($K708,Dic!$H$5:$R$791,10,FALSE),0)  + IFERROR(VLOOKUP($K708,Dic!$H$5:$R$791,11,FALSE),0)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IFERROR(VLOOKUP($K709,Metas!$D$4:$V$477,19,FALSE),0)</f>
        <v>10</v>
      </c>
      <c r="N709" s="171">
        <f>IFERROR(VLOOKUP($K709,Ene!$H$5:$R$791,10,FALSE),0)  + IFERROR(VLOOKUP($K709,Ene!$H$5:$R$791,11,FALSE),0)</f>
        <v>1</v>
      </c>
      <c r="O709" s="171">
        <f>IFERROR(VLOOKUP($K709,Feb!$H$5:$R$791,10,FALSE),0)  + IFERROR(VLOOKUP($K709,Feb!$H$5:$R$791,11,FALSE),0)</f>
        <v>0</v>
      </c>
      <c r="P709" s="171">
        <f>IFERROR(VLOOKUP($K709,Mar!$H$5:$R$791,10,FALSE),0)  + IFERROR(VLOOKUP($K709,Mar!$H$5:$R$791,11,FALSE),0)</f>
        <v>0</v>
      </c>
      <c r="Q709" s="171">
        <f>IFERROR(VLOOKUP($K709,Abr!$H$5:$R$791,10,FALSE),0)  + IFERROR(VLOOKUP($K709,Abr!$H$5:$R$791,11,FALSE),0)</f>
        <v>0</v>
      </c>
      <c r="R709" s="171">
        <f>IFERROR(VLOOKUP($K709,May!$H$5:$R$791,10,FALSE),0)  + IFERROR(VLOOKUP($K709,May!$H$5:$R$791,11,FALSE),0)</f>
        <v>0</v>
      </c>
      <c r="S709" s="171">
        <f>IFERROR(VLOOKUP($K709,Jun!$H$5:$R$791,10,FALSE),0)  + IFERROR(VLOOKUP($K709,Jun!$H$5:$R$791,11,FALSE),0)</f>
        <v>0</v>
      </c>
      <c r="T709" s="171">
        <f>IFERROR(VLOOKUP($K709,Jul!$H$5:$R$791,10,FALSE),0)  + IFERROR(VLOOKUP($K709,Jul!$H$5:$R$791,11,FALSE),0)</f>
        <v>0</v>
      </c>
      <c r="U709" s="171">
        <f>IFERROR(VLOOKUP($K709,Ago!$H$5:$R$791,10,FALSE),0)  + IFERROR(VLOOKUP($K709,Ago!$H$5:$R$791,11,FALSE),0)</f>
        <v>0</v>
      </c>
      <c r="V709" s="171">
        <f>IFERROR(VLOOKUP($K709,Set!$H$5:$R$791,10,FALSE),0)  + IFERROR(VLOOKUP($K709,Set!$H$5:$R$791,11,FALSE),0)</f>
        <v>0</v>
      </c>
      <c r="W709" s="171">
        <f>IFERROR(VLOOKUP($K709,Oct!$H$5:$R$791,10,FALSE),0)  + IFERROR(VLOOKUP($K709,Oct!$H$5:$R$791,11,FALSE),0)</f>
        <v>0</v>
      </c>
      <c r="X709" s="171">
        <f>IFERROR(VLOOKUP($K709,Nov!$H$5:$R$791,10,FALSE),0)  + IFERROR(VLOOKUP($K709,Nov!$H$5:$R$791,11,FALSE),0)</f>
        <v>0</v>
      </c>
      <c r="Y709" s="171">
        <f>IFERROR(VLOOKUP($K709,Dic!$H$5:$R$791,10,FALSE),0)  + IFERROR(VLOOKUP($K709,Dic!$H$5:$R$791,11,FALSE),0)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IFERROR(VLOOKUP($K710,Metas!$D$4:$V$477,19,FALSE),0)</f>
        <v>0</v>
      </c>
      <c r="N710" s="171">
        <f>IFERROR(VLOOKUP($K710,Ene!$H$5:$R$791,10,FALSE),0)  + IFERROR(VLOOKUP($K710,Ene!$H$5:$R$791,11,FALSE),0)</f>
        <v>0</v>
      </c>
      <c r="O710" s="171">
        <f>IFERROR(VLOOKUP($K710,Feb!$H$5:$R$791,10,FALSE),0)  + IFERROR(VLOOKUP($K710,Feb!$H$5:$R$791,11,FALSE),0)</f>
        <v>0</v>
      </c>
      <c r="P710" s="171">
        <f>IFERROR(VLOOKUP($K710,Mar!$H$5:$R$791,10,FALSE),0)  + IFERROR(VLOOKUP($K710,Mar!$H$5:$R$791,11,FALSE),0)</f>
        <v>0</v>
      </c>
      <c r="Q710" s="171">
        <f>IFERROR(VLOOKUP($K710,Abr!$H$5:$R$791,10,FALSE),0)  + IFERROR(VLOOKUP($K710,Abr!$H$5:$R$791,11,FALSE),0)</f>
        <v>0</v>
      </c>
      <c r="R710" s="171">
        <f>IFERROR(VLOOKUP($K710,May!$H$5:$R$791,10,FALSE),0)  + IFERROR(VLOOKUP($K710,May!$H$5:$R$791,11,FALSE),0)</f>
        <v>0</v>
      </c>
      <c r="S710" s="171">
        <f>IFERROR(VLOOKUP($K710,Jun!$H$5:$R$791,10,FALSE),0)  + IFERROR(VLOOKUP($K710,Jun!$H$5:$R$791,11,FALSE),0)</f>
        <v>0</v>
      </c>
      <c r="T710" s="171">
        <f>IFERROR(VLOOKUP($K710,Jul!$H$5:$R$791,10,FALSE),0)  + IFERROR(VLOOKUP($K710,Jul!$H$5:$R$791,11,FALSE),0)</f>
        <v>0</v>
      </c>
      <c r="U710" s="171">
        <f>IFERROR(VLOOKUP($K710,Ago!$H$5:$R$791,10,FALSE),0)  + IFERROR(VLOOKUP($K710,Ago!$H$5:$R$791,11,FALSE),0)</f>
        <v>0</v>
      </c>
      <c r="V710" s="171">
        <f>IFERROR(VLOOKUP($K710,Set!$H$5:$R$791,10,FALSE),0)  + IFERROR(VLOOKUP($K710,Set!$H$5:$R$791,11,FALSE),0)</f>
        <v>0</v>
      </c>
      <c r="W710" s="171">
        <f>IFERROR(VLOOKUP($K710,Oct!$H$5:$R$791,10,FALSE),0)  + IFERROR(VLOOKUP($K710,Oct!$H$5:$R$791,11,FALSE),0)</f>
        <v>0</v>
      </c>
      <c r="X710" s="171">
        <f>IFERROR(VLOOKUP($K710,Nov!$H$5:$R$791,10,FALSE),0)  + IFERROR(VLOOKUP($K710,Nov!$H$5:$R$791,11,FALSE),0)</f>
        <v>0</v>
      </c>
      <c r="Y710" s="171">
        <f>IFERROR(VLOOKUP($K710,Dic!$H$5:$R$791,10,FALSE),0)  + IFERROR(VLOOKUP($K710,Dic!$H$5:$R$791,11,FALSE),0)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IFERROR(VLOOKUP($K711,Metas!$D$4:$V$477,19,FALSE),0)</f>
        <v>0</v>
      </c>
      <c r="N711" s="171">
        <f>IFERROR(VLOOKUP($K711,Ene!$H$5:$R$791,10,FALSE),0)  + IFERROR(VLOOKUP($K711,Ene!$H$5:$R$791,11,FALSE),0)</f>
        <v>0</v>
      </c>
      <c r="O711" s="171">
        <f>IFERROR(VLOOKUP($K711,Feb!$H$5:$R$791,10,FALSE),0)  + IFERROR(VLOOKUP($K711,Feb!$H$5:$R$791,11,FALSE),0)</f>
        <v>0</v>
      </c>
      <c r="P711" s="171">
        <f>IFERROR(VLOOKUP($K711,Mar!$H$5:$R$791,10,FALSE),0)  + IFERROR(VLOOKUP($K711,Mar!$H$5:$R$791,11,FALSE),0)</f>
        <v>0</v>
      </c>
      <c r="Q711" s="171">
        <f>IFERROR(VLOOKUP($K711,Abr!$H$5:$R$791,10,FALSE),0)  + IFERROR(VLOOKUP($K711,Abr!$H$5:$R$791,11,FALSE),0)</f>
        <v>0</v>
      </c>
      <c r="R711" s="171">
        <f>IFERROR(VLOOKUP($K711,May!$H$5:$R$791,10,FALSE),0)  + IFERROR(VLOOKUP($K711,May!$H$5:$R$791,11,FALSE),0)</f>
        <v>0</v>
      </c>
      <c r="S711" s="171">
        <f>IFERROR(VLOOKUP($K711,Jun!$H$5:$R$791,10,FALSE),0)  + IFERROR(VLOOKUP($K711,Jun!$H$5:$R$791,11,FALSE),0)</f>
        <v>0</v>
      </c>
      <c r="T711" s="171">
        <f>IFERROR(VLOOKUP($K711,Jul!$H$5:$R$791,10,FALSE),0)  + IFERROR(VLOOKUP($K711,Jul!$H$5:$R$791,11,FALSE),0)</f>
        <v>0</v>
      </c>
      <c r="U711" s="171">
        <f>IFERROR(VLOOKUP($K711,Ago!$H$5:$R$791,10,FALSE),0)  + IFERROR(VLOOKUP($K711,Ago!$H$5:$R$791,11,FALSE),0)</f>
        <v>0</v>
      </c>
      <c r="V711" s="171">
        <f>IFERROR(VLOOKUP($K711,Set!$H$5:$R$791,10,FALSE),0)  + IFERROR(VLOOKUP($K711,Set!$H$5:$R$791,11,FALSE),0)</f>
        <v>0</v>
      </c>
      <c r="W711" s="171">
        <f>IFERROR(VLOOKUP($K711,Oct!$H$5:$R$791,10,FALSE),0)  + IFERROR(VLOOKUP($K711,Oct!$H$5:$R$791,11,FALSE),0)</f>
        <v>0</v>
      </c>
      <c r="X711" s="171">
        <f>IFERROR(VLOOKUP($K711,Nov!$H$5:$R$791,10,FALSE),0)  + IFERROR(VLOOKUP($K711,Nov!$H$5:$R$791,11,FALSE),0)</f>
        <v>0</v>
      </c>
      <c r="Y711" s="171">
        <f>IFERROR(VLOOKUP($K711,Dic!$H$5:$R$791,10,FALSE),0)  + IFERROR(VLOOKUP($K711,Dic!$H$5:$R$791,11,FALSE),0)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IFERROR(VLOOKUP($K712,Metas!$D$4:$V$477,19,FALSE),0)</f>
        <v>0</v>
      </c>
      <c r="N712" s="171">
        <f>IFERROR(VLOOKUP($K712,Ene!$H$5:$R$791,10,FALSE),0)  + IFERROR(VLOOKUP($K712,Ene!$H$5:$R$791,11,FALSE),0)</f>
        <v>0</v>
      </c>
      <c r="O712" s="171">
        <f>IFERROR(VLOOKUP($K712,Feb!$H$5:$R$791,10,FALSE),0)  + IFERROR(VLOOKUP($K712,Feb!$H$5:$R$791,11,FALSE),0)</f>
        <v>0</v>
      </c>
      <c r="P712" s="171">
        <f>IFERROR(VLOOKUP($K712,Mar!$H$5:$R$791,10,FALSE),0)  + IFERROR(VLOOKUP($K712,Mar!$H$5:$R$791,11,FALSE),0)</f>
        <v>0</v>
      </c>
      <c r="Q712" s="171">
        <f>IFERROR(VLOOKUP($K712,Abr!$H$5:$R$791,10,FALSE),0)  + IFERROR(VLOOKUP($K712,Abr!$H$5:$R$791,11,FALSE),0)</f>
        <v>0</v>
      </c>
      <c r="R712" s="171">
        <f>IFERROR(VLOOKUP($K712,May!$H$5:$R$791,10,FALSE),0)  + IFERROR(VLOOKUP($K712,May!$H$5:$R$791,11,FALSE),0)</f>
        <v>0</v>
      </c>
      <c r="S712" s="171">
        <f>IFERROR(VLOOKUP($K712,Jun!$H$5:$R$791,10,FALSE),0)  + IFERROR(VLOOKUP($K712,Jun!$H$5:$R$791,11,FALSE),0)</f>
        <v>0</v>
      </c>
      <c r="T712" s="171">
        <f>IFERROR(VLOOKUP($K712,Jul!$H$5:$R$791,10,FALSE),0)  + IFERROR(VLOOKUP($K712,Jul!$H$5:$R$791,11,FALSE),0)</f>
        <v>0</v>
      </c>
      <c r="U712" s="171">
        <f>IFERROR(VLOOKUP($K712,Ago!$H$5:$R$791,10,FALSE),0)  + IFERROR(VLOOKUP($K712,Ago!$H$5:$R$791,11,FALSE),0)</f>
        <v>0</v>
      </c>
      <c r="V712" s="171">
        <f>IFERROR(VLOOKUP($K712,Set!$H$5:$R$791,10,FALSE),0)  + IFERROR(VLOOKUP($K712,Set!$H$5:$R$791,11,FALSE),0)</f>
        <v>0</v>
      </c>
      <c r="W712" s="171">
        <f>IFERROR(VLOOKUP($K712,Oct!$H$5:$R$791,10,FALSE),0)  + IFERROR(VLOOKUP($K712,Oct!$H$5:$R$791,11,FALSE),0)</f>
        <v>0</v>
      </c>
      <c r="X712" s="171">
        <f>IFERROR(VLOOKUP($K712,Nov!$H$5:$R$791,10,FALSE),0)  + IFERROR(VLOOKUP($K712,Nov!$H$5:$R$791,11,FALSE),0)</f>
        <v>0</v>
      </c>
      <c r="Y712" s="171">
        <f>IFERROR(VLOOKUP($K712,Dic!$H$5:$R$791,10,FALSE),0)  + IFERROR(VLOOKUP($K712,Dic!$H$5:$R$791,11,FALSE),0)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IFERROR(VLOOKUP($K713,Metas!$D$4:$V$477,19,FALSE),0)</f>
        <v>0</v>
      </c>
      <c r="N713" s="171">
        <f>IFERROR(VLOOKUP($K713,Ene!$H$5:$R$791,10,FALSE),0)  + IFERROR(VLOOKUP($K713,Ene!$H$5:$R$791,11,FALSE),0)</f>
        <v>0</v>
      </c>
      <c r="O713" s="171">
        <f>IFERROR(VLOOKUP($K713,Feb!$H$5:$R$791,10,FALSE),0)  + IFERROR(VLOOKUP($K713,Feb!$H$5:$R$791,11,FALSE),0)</f>
        <v>0</v>
      </c>
      <c r="P713" s="171">
        <f>IFERROR(VLOOKUP($K713,Mar!$H$5:$R$791,10,FALSE),0)  + IFERROR(VLOOKUP($K713,Mar!$H$5:$R$791,11,FALSE),0)</f>
        <v>0</v>
      </c>
      <c r="Q713" s="171">
        <f>IFERROR(VLOOKUP($K713,Abr!$H$5:$R$791,10,FALSE),0)  + IFERROR(VLOOKUP($K713,Abr!$H$5:$R$791,11,FALSE),0)</f>
        <v>0</v>
      </c>
      <c r="R713" s="171">
        <f>IFERROR(VLOOKUP($K713,May!$H$5:$R$791,10,FALSE),0)  + IFERROR(VLOOKUP($K713,May!$H$5:$R$791,11,FALSE),0)</f>
        <v>0</v>
      </c>
      <c r="S713" s="171">
        <f>IFERROR(VLOOKUP($K713,Jun!$H$5:$R$791,10,FALSE),0)  + IFERROR(VLOOKUP($K713,Jun!$H$5:$R$791,11,FALSE),0)</f>
        <v>0</v>
      </c>
      <c r="T713" s="171">
        <f>IFERROR(VLOOKUP($K713,Jul!$H$5:$R$791,10,FALSE),0)  + IFERROR(VLOOKUP($K713,Jul!$H$5:$R$791,11,FALSE),0)</f>
        <v>0</v>
      </c>
      <c r="U713" s="171">
        <f>IFERROR(VLOOKUP($K713,Ago!$H$5:$R$791,10,FALSE),0)  + IFERROR(VLOOKUP($K713,Ago!$H$5:$R$791,11,FALSE),0)</f>
        <v>0</v>
      </c>
      <c r="V713" s="171">
        <f>IFERROR(VLOOKUP($K713,Set!$H$5:$R$791,10,FALSE),0)  + IFERROR(VLOOKUP($K713,Set!$H$5:$R$791,11,FALSE),0)</f>
        <v>0</v>
      </c>
      <c r="W713" s="171">
        <f>IFERROR(VLOOKUP($K713,Oct!$H$5:$R$791,10,FALSE),0)  + IFERROR(VLOOKUP($K713,Oct!$H$5:$R$791,11,FALSE),0)</f>
        <v>0</v>
      </c>
      <c r="X713" s="171">
        <f>IFERROR(VLOOKUP($K713,Nov!$H$5:$R$791,10,FALSE),0)  + IFERROR(VLOOKUP($K713,Nov!$H$5:$R$791,11,FALSE),0)</f>
        <v>0</v>
      </c>
      <c r="Y713" s="171">
        <f>IFERROR(VLOOKUP($K713,Dic!$H$5:$R$791,10,FALSE),0)  + IFERROR(VLOOKUP($K713,Dic!$H$5:$R$791,11,FALSE),0)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IFERROR(VLOOKUP($K714,Metas!$D$4:$V$477,19,FALSE),0)</f>
        <v>0</v>
      </c>
      <c r="N714" s="171">
        <f>IFERROR(VLOOKUP($K714,Ene!$H$5:$R$791,10,FALSE),0)  + IFERROR(VLOOKUP($K714,Ene!$H$5:$R$791,11,FALSE),0)</f>
        <v>0</v>
      </c>
      <c r="O714" s="171">
        <f>IFERROR(VLOOKUP($K714,Feb!$H$5:$R$791,10,FALSE),0)  + IFERROR(VLOOKUP($K714,Feb!$H$5:$R$791,11,FALSE),0)</f>
        <v>1</v>
      </c>
      <c r="P714" s="171">
        <f>IFERROR(VLOOKUP($K714,Mar!$H$5:$R$791,10,FALSE),0)  + IFERROR(VLOOKUP($K714,Mar!$H$5:$R$791,11,FALSE),0)</f>
        <v>0</v>
      </c>
      <c r="Q714" s="171">
        <f>IFERROR(VLOOKUP($K714,Abr!$H$5:$R$791,10,FALSE),0)  + IFERROR(VLOOKUP($K714,Abr!$H$5:$R$791,11,FALSE),0)</f>
        <v>0</v>
      </c>
      <c r="R714" s="171">
        <f>IFERROR(VLOOKUP($K714,May!$H$5:$R$791,10,FALSE),0)  + IFERROR(VLOOKUP($K714,May!$H$5:$R$791,11,FALSE),0)</f>
        <v>0</v>
      </c>
      <c r="S714" s="171">
        <f>IFERROR(VLOOKUP($K714,Jun!$H$5:$R$791,10,FALSE),0)  + IFERROR(VLOOKUP($K714,Jun!$H$5:$R$791,11,FALSE),0)</f>
        <v>0</v>
      </c>
      <c r="T714" s="171">
        <f>IFERROR(VLOOKUP($K714,Jul!$H$5:$R$791,10,FALSE),0)  + IFERROR(VLOOKUP($K714,Jul!$H$5:$R$791,11,FALSE),0)</f>
        <v>0</v>
      </c>
      <c r="U714" s="171">
        <f>IFERROR(VLOOKUP($K714,Ago!$H$5:$R$791,10,FALSE),0)  + IFERROR(VLOOKUP($K714,Ago!$H$5:$R$791,11,FALSE),0)</f>
        <v>0</v>
      </c>
      <c r="V714" s="171">
        <f>IFERROR(VLOOKUP($K714,Set!$H$5:$R$791,10,FALSE),0)  + IFERROR(VLOOKUP($K714,Set!$H$5:$R$791,11,FALSE),0)</f>
        <v>0</v>
      </c>
      <c r="W714" s="171">
        <f>IFERROR(VLOOKUP($K714,Oct!$H$5:$R$791,10,FALSE),0)  + IFERROR(VLOOKUP($K714,Oct!$H$5:$R$791,11,FALSE),0)</f>
        <v>0</v>
      </c>
      <c r="X714" s="171">
        <f>IFERROR(VLOOKUP($K714,Nov!$H$5:$R$791,10,FALSE),0)  + IFERROR(VLOOKUP($K714,Nov!$H$5:$R$791,11,FALSE),0)</f>
        <v>0</v>
      </c>
      <c r="Y714" s="171">
        <f>IFERROR(VLOOKUP($K714,Dic!$H$5:$R$791,10,FALSE),0)  + IFERROR(VLOOKUP($K714,Dic!$H$5:$R$791,11,FALSE),0)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IFERROR(VLOOKUP($K715,Metas!$D$4:$V$477,19,FALSE),0)</f>
        <v>0</v>
      </c>
      <c r="N715" s="171">
        <f>IFERROR(VLOOKUP($K715,Ene!$H$5:$R$791,10,FALSE),0)  + IFERROR(VLOOKUP($K715,Ene!$H$5:$R$791,11,FALSE),0)</f>
        <v>0</v>
      </c>
      <c r="O715" s="171">
        <f>IFERROR(VLOOKUP($K715,Feb!$H$5:$R$791,10,FALSE),0)  + IFERROR(VLOOKUP($K715,Feb!$H$5:$R$791,11,FALSE),0)</f>
        <v>0</v>
      </c>
      <c r="P715" s="171">
        <f>IFERROR(VLOOKUP($K715,Mar!$H$5:$R$791,10,FALSE),0)  + IFERROR(VLOOKUP($K715,Mar!$H$5:$R$791,11,FALSE),0)</f>
        <v>0</v>
      </c>
      <c r="Q715" s="171">
        <f>IFERROR(VLOOKUP($K715,Abr!$H$5:$R$791,10,FALSE),0)  + IFERROR(VLOOKUP($K715,Abr!$H$5:$R$791,11,FALSE),0)</f>
        <v>0</v>
      </c>
      <c r="R715" s="171">
        <f>IFERROR(VLOOKUP($K715,May!$H$5:$R$791,10,FALSE),0)  + IFERROR(VLOOKUP($K715,May!$H$5:$R$791,11,FALSE),0)</f>
        <v>0</v>
      </c>
      <c r="S715" s="171">
        <f>IFERROR(VLOOKUP($K715,Jun!$H$5:$R$791,10,FALSE),0)  + IFERROR(VLOOKUP($K715,Jun!$H$5:$R$791,11,FALSE),0)</f>
        <v>0</v>
      </c>
      <c r="T715" s="171">
        <f>IFERROR(VLOOKUP($K715,Jul!$H$5:$R$791,10,FALSE),0)  + IFERROR(VLOOKUP($K715,Jul!$H$5:$R$791,11,FALSE),0)</f>
        <v>0</v>
      </c>
      <c r="U715" s="171">
        <f>IFERROR(VLOOKUP($K715,Ago!$H$5:$R$791,10,FALSE),0)  + IFERROR(VLOOKUP($K715,Ago!$H$5:$R$791,11,FALSE),0)</f>
        <v>0</v>
      </c>
      <c r="V715" s="171">
        <f>IFERROR(VLOOKUP($K715,Set!$H$5:$R$791,10,FALSE),0)  + IFERROR(VLOOKUP($K715,Set!$H$5:$R$791,11,FALSE),0)</f>
        <v>0</v>
      </c>
      <c r="W715" s="171">
        <f>IFERROR(VLOOKUP($K715,Oct!$H$5:$R$791,10,FALSE),0)  + IFERROR(VLOOKUP($K715,Oct!$H$5:$R$791,11,FALSE),0)</f>
        <v>0</v>
      </c>
      <c r="X715" s="171">
        <f>IFERROR(VLOOKUP($K715,Nov!$H$5:$R$791,10,FALSE),0)  + IFERROR(VLOOKUP($K715,Nov!$H$5:$R$791,11,FALSE),0)</f>
        <v>0</v>
      </c>
      <c r="Y715" s="171">
        <f>IFERROR(VLOOKUP($K715,Dic!$H$5:$R$791,10,FALSE),0)  + IFERROR(VLOOKUP($K715,Dic!$H$5:$R$791,11,FALSE),0)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IFERROR(VLOOKUP($K716,Metas!$D$4:$V$477,19,FALSE),0)</f>
        <v>0</v>
      </c>
      <c r="N716" s="171">
        <f>IFERROR(VLOOKUP($K716,Ene!$H$5:$R$791,10,FALSE),0)  + IFERROR(VLOOKUP($K716,Ene!$H$5:$R$791,11,FALSE),0)</f>
        <v>0</v>
      </c>
      <c r="O716" s="171">
        <f>IFERROR(VLOOKUP($K716,Feb!$H$5:$R$791,10,FALSE),0)  + IFERROR(VLOOKUP($K716,Feb!$H$5:$R$791,11,FALSE),0)</f>
        <v>0</v>
      </c>
      <c r="P716" s="171">
        <f>IFERROR(VLOOKUP($K716,Mar!$H$5:$R$791,10,FALSE),0)  + IFERROR(VLOOKUP($K716,Mar!$H$5:$R$791,11,FALSE),0)</f>
        <v>1</v>
      </c>
      <c r="Q716" s="171">
        <f>IFERROR(VLOOKUP($K716,Abr!$H$5:$R$791,10,FALSE),0)  + IFERROR(VLOOKUP($K716,Abr!$H$5:$R$791,11,FALSE),0)</f>
        <v>0</v>
      </c>
      <c r="R716" s="171">
        <f>IFERROR(VLOOKUP($K716,May!$H$5:$R$791,10,FALSE),0)  + IFERROR(VLOOKUP($K716,May!$H$5:$R$791,11,FALSE),0)</f>
        <v>0</v>
      </c>
      <c r="S716" s="171">
        <f>IFERROR(VLOOKUP($K716,Jun!$H$5:$R$791,10,FALSE),0)  + IFERROR(VLOOKUP($K716,Jun!$H$5:$R$791,11,FALSE),0)</f>
        <v>0</v>
      </c>
      <c r="T716" s="171">
        <f>IFERROR(VLOOKUP($K716,Jul!$H$5:$R$791,10,FALSE),0)  + IFERROR(VLOOKUP($K716,Jul!$H$5:$R$791,11,FALSE),0)</f>
        <v>0</v>
      </c>
      <c r="U716" s="171">
        <f>IFERROR(VLOOKUP($K716,Ago!$H$5:$R$791,10,FALSE),0)  + IFERROR(VLOOKUP($K716,Ago!$H$5:$R$791,11,FALSE),0)</f>
        <v>0</v>
      </c>
      <c r="V716" s="171">
        <f>IFERROR(VLOOKUP($K716,Set!$H$5:$R$791,10,FALSE),0)  + IFERROR(VLOOKUP($K716,Set!$H$5:$R$791,11,FALSE),0)</f>
        <v>0</v>
      </c>
      <c r="W716" s="171">
        <f>IFERROR(VLOOKUP($K716,Oct!$H$5:$R$791,10,FALSE),0)  + IFERROR(VLOOKUP($K716,Oct!$H$5:$R$791,11,FALSE),0)</f>
        <v>0</v>
      </c>
      <c r="X716" s="171">
        <f>IFERROR(VLOOKUP($K716,Nov!$H$5:$R$791,10,FALSE),0)  + IFERROR(VLOOKUP($K716,Nov!$H$5:$R$791,11,FALSE),0)</f>
        <v>0</v>
      </c>
      <c r="Y716" s="171">
        <f>IFERROR(VLOOKUP($K716,Dic!$H$5:$R$791,10,FALSE),0)  + IFERROR(VLOOKUP($K716,Dic!$H$5:$R$791,11,FALSE),0)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IFERROR(VLOOKUP($K717,Metas!$D$4:$V$477,19,FALSE),0)</f>
        <v>186</v>
      </c>
      <c r="N717" s="171">
        <f>IFERROR(VLOOKUP($K717,Ene!$H$5:$R$791,10,FALSE),0)  + IFERROR(VLOOKUP($K717,Ene!$H$5:$R$791,11,FALSE),0)</f>
        <v>0</v>
      </c>
      <c r="O717" s="171">
        <f>IFERROR(VLOOKUP($K717,Feb!$H$5:$R$791,10,FALSE),0)  + IFERROR(VLOOKUP($K717,Feb!$H$5:$R$791,11,FALSE),0)</f>
        <v>1</v>
      </c>
      <c r="P717" s="171">
        <f>IFERROR(VLOOKUP($K717,Mar!$H$5:$R$791,10,FALSE),0)  + IFERROR(VLOOKUP($K717,Mar!$H$5:$R$791,11,FALSE),0)</f>
        <v>0</v>
      </c>
      <c r="Q717" s="171">
        <f>IFERROR(VLOOKUP($K717,Abr!$H$5:$R$791,10,FALSE),0)  + IFERROR(VLOOKUP($K717,Abr!$H$5:$R$791,11,FALSE),0)</f>
        <v>0</v>
      </c>
      <c r="R717" s="171">
        <f>IFERROR(VLOOKUP($K717,May!$H$5:$R$791,10,FALSE),0)  + IFERROR(VLOOKUP($K717,May!$H$5:$R$791,11,FALSE),0)</f>
        <v>0</v>
      </c>
      <c r="S717" s="171">
        <f>IFERROR(VLOOKUP($K717,Jun!$H$5:$R$791,10,FALSE),0)  + IFERROR(VLOOKUP($K717,Jun!$H$5:$R$791,11,FALSE),0)</f>
        <v>0</v>
      </c>
      <c r="T717" s="171">
        <f>IFERROR(VLOOKUP($K717,Jul!$H$5:$R$791,10,FALSE),0)  + IFERROR(VLOOKUP($K717,Jul!$H$5:$R$791,11,FALSE),0)</f>
        <v>0</v>
      </c>
      <c r="U717" s="171">
        <f>IFERROR(VLOOKUP($K717,Ago!$H$5:$R$791,10,FALSE),0)  + IFERROR(VLOOKUP($K717,Ago!$H$5:$R$791,11,FALSE),0)</f>
        <v>0</v>
      </c>
      <c r="V717" s="171">
        <f>IFERROR(VLOOKUP($K717,Set!$H$5:$R$791,10,FALSE),0)  + IFERROR(VLOOKUP($K717,Set!$H$5:$R$791,11,FALSE),0)</f>
        <v>0</v>
      </c>
      <c r="W717" s="171">
        <f>IFERROR(VLOOKUP($K717,Oct!$H$5:$R$791,10,FALSE),0)  + IFERROR(VLOOKUP($K717,Oct!$H$5:$R$791,11,FALSE),0)</f>
        <v>0</v>
      </c>
      <c r="X717" s="171">
        <f>IFERROR(VLOOKUP($K717,Nov!$H$5:$R$791,10,FALSE),0)  + IFERROR(VLOOKUP($K717,Nov!$H$5:$R$791,11,FALSE),0)</f>
        <v>0</v>
      </c>
      <c r="Y717" s="171">
        <f>IFERROR(VLOOKUP($K717,Dic!$H$5:$R$791,10,FALSE),0)  + IFERROR(VLOOKUP($K717,Dic!$H$5:$R$791,11,FALSE),0)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IFERROR(VLOOKUP($K718,Metas!$D$4:$V$477,19,FALSE),0)</f>
        <v>427</v>
      </c>
      <c r="N718" s="171">
        <f>IFERROR(VLOOKUP($K718,Ene!$H$5:$R$791,10,FALSE),0)  + IFERROR(VLOOKUP($K718,Ene!$H$5:$R$791,11,FALSE),0)</f>
        <v>5</v>
      </c>
      <c r="O718" s="171">
        <f>IFERROR(VLOOKUP($K718,Feb!$H$5:$R$791,10,FALSE),0)  + IFERROR(VLOOKUP($K718,Feb!$H$5:$R$791,11,FALSE),0)</f>
        <v>13</v>
      </c>
      <c r="P718" s="171">
        <f>IFERROR(VLOOKUP($K718,Mar!$H$5:$R$791,10,FALSE),0)  + IFERROR(VLOOKUP($K718,Mar!$H$5:$R$791,11,FALSE),0)</f>
        <v>6</v>
      </c>
      <c r="Q718" s="171">
        <f>IFERROR(VLOOKUP($K718,Abr!$H$5:$R$791,10,FALSE),0)  + IFERROR(VLOOKUP($K718,Abr!$H$5:$R$791,11,FALSE),0)</f>
        <v>0</v>
      </c>
      <c r="R718" s="171">
        <f>IFERROR(VLOOKUP($K718,May!$H$5:$R$791,10,FALSE),0)  + IFERROR(VLOOKUP($K718,May!$H$5:$R$791,11,FALSE),0)</f>
        <v>0</v>
      </c>
      <c r="S718" s="171">
        <f>IFERROR(VLOOKUP($K718,Jun!$H$5:$R$791,10,FALSE),0)  + IFERROR(VLOOKUP($K718,Jun!$H$5:$R$791,11,FALSE),0)</f>
        <v>0</v>
      </c>
      <c r="T718" s="171">
        <f>IFERROR(VLOOKUP($K718,Jul!$H$5:$R$791,10,FALSE),0)  + IFERROR(VLOOKUP($K718,Jul!$H$5:$R$791,11,FALSE),0)</f>
        <v>0</v>
      </c>
      <c r="U718" s="171">
        <f>IFERROR(VLOOKUP($K718,Ago!$H$5:$R$791,10,FALSE),0)  + IFERROR(VLOOKUP($K718,Ago!$H$5:$R$791,11,FALSE),0)</f>
        <v>0</v>
      </c>
      <c r="V718" s="171">
        <f>IFERROR(VLOOKUP($K718,Set!$H$5:$R$791,10,FALSE),0)  + IFERROR(VLOOKUP($K718,Set!$H$5:$R$791,11,FALSE),0)</f>
        <v>0</v>
      </c>
      <c r="W718" s="171">
        <f>IFERROR(VLOOKUP($K718,Oct!$H$5:$R$791,10,FALSE),0)  + IFERROR(VLOOKUP($K718,Oct!$H$5:$R$791,11,FALSE),0)</f>
        <v>0</v>
      </c>
      <c r="X718" s="171">
        <f>IFERROR(VLOOKUP($K718,Nov!$H$5:$R$791,10,FALSE),0)  + IFERROR(VLOOKUP($K718,Nov!$H$5:$R$791,11,FALSE),0)</f>
        <v>0</v>
      </c>
      <c r="Y718" s="171">
        <f>IFERROR(VLOOKUP($K718,Dic!$H$5:$R$791,10,FALSE),0)  + IFERROR(VLOOKUP($K718,Dic!$H$5:$R$791,11,FALSE),0)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IFERROR(VLOOKUP($K719,Metas!$D$4:$V$477,19,FALSE),0)</f>
        <v>0</v>
      </c>
      <c r="N719" s="171">
        <f>IFERROR(VLOOKUP($K719,Ene!$H$5:$R$791,10,FALSE),0)  + IFERROR(VLOOKUP($K719,Ene!$H$5:$R$791,11,FALSE),0)</f>
        <v>0</v>
      </c>
      <c r="O719" s="171">
        <f>IFERROR(VLOOKUP($K719,Feb!$H$5:$R$791,10,FALSE),0)  + IFERROR(VLOOKUP($K719,Feb!$H$5:$R$791,11,FALSE),0)</f>
        <v>0</v>
      </c>
      <c r="P719" s="171">
        <f>IFERROR(VLOOKUP($K719,Mar!$H$5:$R$791,10,FALSE),0)  + IFERROR(VLOOKUP($K719,Mar!$H$5:$R$791,11,FALSE),0)</f>
        <v>0</v>
      </c>
      <c r="Q719" s="171">
        <f>IFERROR(VLOOKUP($K719,Abr!$H$5:$R$791,10,FALSE),0)  + IFERROR(VLOOKUP($K719,Abr!$H$5:$R$791,11,FALSE),0)</f>
        <v>0</v>
      </c>
      <c r="R719" s="171">
        <f>IFERROR(VLOOKUP($K719,May!$H$5:$R$791,10,FALSE),0)  + IFERROR(VLOOKUP($K719,May!$H$5:$R$791,11,FALSE),0)</f>
        <v>0</v>
      </c>
      <c r="S719" s="171">
        <f>IFERROR(VLOOKUP($K719,Jun!$H$5:$R$791,10,FALSE),0)  + IFERROR(VLOOKUP($K719,Jun!$H$5:$R$791,11,FALSE),0)</f>
        <v>0</v>
      </c>
      <c r="T719" s="171">
        <f>IFERROR(VLOOKUP($K719,Jul!$H$5:$R$791,10,FALSE),0)  + IFERROR(VLOOKUP($K719,Jul!$H$5:$R$791,11,FALSE),0)</f>
        <v>0</v>
      </c>
      <c r="U719" s="171">
        <f>IFERROR(VLOOKUP($K719,Ago!$H$5:$R$791,10,FALSE),0)  + IFERROR(VLOOKUP($K719,Ago!$H$5:$R$791,11,FALSE),0)</f>
        <v>0</v>
      </c>
      <c r="V719" s="171">
        <f>IFERROR(VLOOKUP($K719,Set!$H$5:$R$791,10,FALSE),0)  + IFERROR(VLOOKUP($K719,Set!$H$5:$R$791,11,FALSE),0)</f>
        <v>0</v>
      </c>
      <c r="W719" s="171">
        <f>IFERROR(VLOOKUP($K719,Oct!$H$5:$R$791,10,FALSE),0)  + IFERROR(VLOOKUP($K719,Oct!$H$5:$R$791,11,FALSE),0)</f>
        <v>0</v>
      </c>
      <c r="X719" s="171">
        <f>IFERROR(VLOOKUP($K719,Nov!$H$5:$R$791,10,FALSE),0)  + IFERROR(VLOOKUP($K719,Nov!$H$5:$R$791,11,FALSE),0)</f>
        <v>0</v>
      </c>
      <c r="Y719" s="171">
        <f>IFERROR(VLOOKUP($K719,Dic!$H$5:$R$791,10,FALSE),0)  + IFERROR(VLOOKUP($K719,Dic!$H$5:$R$791,11,FALSE),0)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IFERROR(VLOOKUP($K720,Metas!$D$4:$V$477,19,FALSE),0)</f>
        <v>0</v>
      </c>
      <c r="N720" s="171">
        <f>IFERROR(VLOOKUP($K720,Ene!$H$5:$R$791,10,FALSE),0)  + IFERROR(VLOOKUP($K720,Ene!$H$5:$R$791,11,FALSE),0)</f>
        <v>0</v>
      </c>
      <c r="O720" s="171">
        <f>IFERROR(VLOOKUP($K720,Feb!$H$5:$R$791,10,FALSE),0)  + IFERROR(VLOOKUP($K720,Feb!$H$5:$R$791,11,FALSE),0)</f>
        <v>1</v>
      </c>
      <c r="P720" s="171">
        <f>IFERROR(VLOOKUP($K720,Mar!$H$5:$R$791,10,FALSE),0)  + IFERROR(VLOOKUP($K720,Mar!$H$5:$R$791,11,FALSE),0)</f>
        <v>0</v>
      </c>
      <c r="Q720" s="171">
        <f>IFERROR(VLOOKUP($K720,Abr!$H$5:$R$791,10,FALSE),0)  + IFERROR(VLOOKUP($K720,Abr!$H$5:$R$791,11,FALSE),0)</f>
        <v>0</v>
      </c>
      <c r="R720" s="171">
        <f>IFERROR(VLOOKUP($K720,May!$H$5:$R$791,10,FALSE),0)  + IFERROR(VLOOKUP($K720,May!$H$5:$R$791,11,FALSE),0)</f>
        <v>0</v>
      </c>
      <c r="S720" s="171">
        <f>IFERROR(VLOOKUP($K720,Jun!$H$5:$R$791,10,FALSE),0)  + IFERROR(VLOOKUP($K720,Jun!$H$5:$R$791,11,FALSE),0)</f>
        <v>0</v>
      </c>
      <c r="T720" s="171">
        <f>IFERROR(VLOOKUP($K720,Jul!$H$5:$R$791,10,FALSE),0)  + IFERROR(VLOOKUP($K720,Jul!$H$5:$R$791,11,FALSE),0)</f>
        <v>0</v>
      </c>
      <c r="U720" s="171">
        <f>IFERROR(VLOOKUP($K720,Ago!$H$5:$R$791,10,FALSE),0)  + IFERROR(VLOOKUP($K720,Ago!$H$5:$R$791,11,FALSE),0)</f>
        <v>0</v>
      </c>
      <c r="V720" s="171">
        <f>IFERROR(VLOOKUP($K720,Set!$H$5:$R$791,10,FALSE),0)  + IFERROR(VLOOKUP($K720,Set!$H$5:$R$791,11,FALSE),0)</f>
        <v>0</v>
      </c>
      <c r="W720" s="171">
        <f>IFERROR(VLOOKUP($K720,Oct!$H$5:$R$791,10,FALSE),0)  + IFERROR(VLOOKUP($K720,Oct!$H$5:$R$791,11,FALSE),0)</f>
        <v>0</v>
      </c>
      <c r="X720" s="171">
        <f>IFERROR(VLOOKUP($K720,Nov!$H$5:$R$791,10,FALSE),0)  + IFERROR(VLOOKUP($K720,Nov!$H$5:$R$791,11,FALSE),0)</f>
        <v>0</v>
      </c>
      <c r="Y720" s="171">
        <f>IFERROR(VLOOKUP($K720,Dic!$H$5:$R$791,10,FALSE),0)  + IFERROR(VLOOKUP($K720,Dic!$H$5:$R$791,11,FALSE),0)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IFERROR(VLOOKUP($K721,Metas!$D$4:$V$477,19,FALSE),0)</f>
        <v>0</v>
      </c>
      <c r="N721" s="171">
        <f>IFERROR(VLOOKUP($K721,Ene!$H$5:$R$791,10,FALSE),0)  + IFERROR(VLOOKUP($K721,Ene!$H$5:$R$791,11,FALSE),0)</f>
        <v>0</v>
      </c>
      <c r="O721" s="171">
        <f>IFERROR(VLOOKUP($K721,Feb!$H$5:$R$791,10,FALSE),0)  + IFERROR(VLOOKUP($K721,Feb!$H$5:$R$791,11,FALSE),0)</f>
        <v>0</v>
      </c>
      <c r="P721" s="171">
        <f>IFERROR(VLOOKUP($K721,Mar!$H$5:$R$791,10,FALSE),0)  + IFERROR(VLOOKUP($K721,Mar!$H$5:$R$791,11,FALSE),0)</f>
        <v>0</v>
      </c>
      <c r="Q721" s="171">
        <f>IFERROR(VLOOKUP($K721,Abr!$H$5:$R$791,10,FALSE),0)  + IFERROR(VLOOKUP($K721,Abr!$H$5:$R$791,11,FALSE),0)</f>
        <v>0</v>
      </c>
      <c r="R721" s="171">
        <f>IFERROR(VLOOKUP($K721,May!$H$5:$R$791,10,FALSE),0)  + IFERROR(VLOOKUP($K721,May!$H$5:$R$791,11,FALSE),0)</f>
        <v>0</v>
      </c>
      <c r="S721" s="171">
        <f>IFERROR(VLOOKUP($K721,Jun!$H$5:$R$791,10,FALSE),0)  + IFERROR(VLOOKUP($K721,Jun!$H$5:$R$791,11,FALSE),0)</f>
        <v>0</v>
      </c>
      <c r="T721" s="171">
        <f>IFERROR(VLOOKUP($K721,Jul!$H$5:$R$791,10,FALSE),0)  + IFERROR(VLOOKUP($K721,Jul!$H$5:$R$791,11,FALSE),0)</f>
        <v>0</v>
      </c>
      <c r="U721" s="171">
        <f>IFERROR(VLOOKUP($K721,Ago!$H$5:$R$791,10,FALSE),0)  + IFERROR(VLOOKUP($K721,Ago!$H$5:$R$791,11,FALSE),0)</f>
        <v>0</v>
      </c>
      <c r="V721" s="171">
        <f>IFERROR(VLOOKUP($K721,Set!$H$5:$R$791,10,FALSE),0)  + IFERROR(VLOOKUP($K721,Set!$H$5:$R$791,11,FALSE),0)</f>
        <v>0</v>
      </c>
      <c r="W721" s="171">
        <f>IFERROR(VLOOKUP($K721,Oct!$H$5:$R$791,10,FALSE),0)  + IFERROR(VLOOKUP($K721,Oct!$H$5:$R$791,11,FALSE),0)</f>
        <v>0</v>
      </c>
      <c r="X721" s="171">
        <f>IFERROR(VLOOKUP($K721,Nov!$H$5:$R$791,10,FALSE),0)  + IFERROR(VLOOKUP($K721,Nov!$H$5:$R$791,11,FALSE),0)</f>
        <v>0</v>
      </c>
      <c r="Y721" s="171">
        <f>IFERROR(VLOOKUP($K721,Dic!$H$5:$R$791,10,FALSE),0)  + IFERROR(VLOOKUP($K721,Dic!$H$5:$R$791,11,FALSE),0)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IFERROR(VLOOKUP($K722,Metas!$D$4:$V$477,19,FALSE),0)</f>
        <v>27</v>
      </c>
      <c r="N722" s="171">
        <f>IFERROR(VLOOKUP($K722,Ene!$H$5:$R$791,10,FALSE),0)  + IFERROR(VLOOKUP($K722,Ene!$H$5:$R$791,11,FALSE),0)</f>
        <v>0</v>
      </c>
      <c r="O722" s="171">
        <f>IFERROR(VLOOKUP($K722,Feb!$H$5:$R$791,10,FALSE),0)  + IFERROR(VLOOKUP($K722,Feb!$H$5:$R$791,11,FALSE),0)</f>
        <v>2</v>
      </c>
      <c r="P722" s="171">
        <f>IFERROR(VLOOKUP($K722,Mar!$H$5:$R$791,10,FALSE),0)  + IFERROR(VLOOKUP($K722,Mar!$H$5:$R$791,11,FALSE),0)</f>
        <v>0</v>
      </c>
      <c r="Q722" s="171">
        <f>IFERROR(VLOOKUP($K722,Abr!$H$5:$R$791,10,FALSE),0)  + IFERROR(VLOOKUP($K722,Abr!$H$5:$R$791,11,FALSE),0)</f>
        <v>0</v>
      </c>
      <c r="R722" s="171">
        <f>IFERROR(VLOOKUP($K722,May!$H$5:$R$791,10,FALSE),0)  + IFERROR(VLOOKUP($K722,May!$H$5:$R$791,11,FALSE),0)</f>
        <v>0</v>
      </c>
      <c r="S722" s="171">
        <f>IFERROR(VLOOKUP($K722,Jun!$H$5:$R$791,10,FALSE),0)  + IFERROR(VLOOKUP($K722,Jun!$H$5:$R$791,11,FALSE),0)</f>
        <v>0</v>
      </c>
      <c r="T722" s="171">
        <f>IFERROR(VLOOKUP($K722,Jul!$H$5:$R$791,10,FALSE),0)  + IFERROR(VLOOKUP($K722,Jul!$H$5:$R$791,11,FALSE),0)</f>
        <v>0</v>
      </c>
      <c r="U722" s="171">
        <f>IFERROR(VLOOKUP($K722,Ago!$H$5:$R$791,10,FALSE),0)  + IFERROR(VLOOKUP($K722,Ago!$H$5:$R$791,11,FALSE),0)</f>
        <v>0</v>
      </c>
      <c r="V722" s="171">
        <f>IFERROR(VLOOKUP($K722,Set!$H$5:$R$791,10,FALSE),0)  + IFERROR(VLOOKUP($K722,Set!$H$5:$R$791,11,FALSE),0)</f>
        <v>0</v>
      </c>
      <c r="W722" s="171">
        <f>IFERROR(VLOOKUP($K722,Oct!$H$5:$R$791,10,FALSE),0)  + IFERROR(VLOOKUP($K722,Oct!$H$5:$R$791,11,FALSE),0)</f>
        <v>0</v>
      </c>
      <c r="X722" s="171">
        <f>IFERROR(VLOOKUP($K722,Nov!$H$5:$R$791,10,FALSE),0)  + IFERROR(VLOOKUP($K722,Nov!$H$5:$R$791,11,FALSE),0)</f>
        <v>0</v>
      </c>
      <c r="Y722" s="171">
        <f>IFERROR(VLOOKUP($K722,Dic!$H$5:$R$791,10,FALSE),0)  + IFERROR(VLOOKUP($K722,Dic!$H$5:$R$791,11,FALSE),0)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IFERROR(VLOOKUP($K723,Metas!$D$4:$V$477,19,FALSE),0)</f>
        <v>0</v>
      </c>
      <c r="N723" s="171">
        <f>IFERROR(VLOOKUP($K723,Ene!$H$5:$R$791,10,FALSE),0)  + IFERROR(VLOOKUP($K723,Ene!$H$5:$R$791,11,FALSE),0)</f>
        <v>0</v>
      </c>
      <c r="O723" s="171">
        <f>IFERROR(VLOOKUP($K723,Feb!$H$5:$R$791,10,FALSE),0)  + IFERROR(VLOOKUP($K723,Feb!$H$5:$R$791,11,FALSE),0)</f>
        <v>0</v>
      </c>
      <c r="P723" s="171">
        <f>IFERROR(VLOOKUP($K723,Mar!$H$5:$R$791,10,FALSE),0)  + IFERROR(VLOOKUP($K723,Mar!$H$5:$R$791,11,FALSE),0)</f>
        <v>0</v>
      </c>
      <c r="Q723" s="171">
        <f>IFERROR(VLOOKUP($K723,Abr!$H$5:$R$791,10,FALSE),0)  + IFERROR(VLOOKUP($K723,Abr!$H$5:$R$791,11,FALSE),0)</f>
        <v>0</v>
      </c>
      <c r="R723" s="171">
        <f>IFERROR(VLOOKUP($K723,May!$H$5:$R$791,10,FALSE),0)  + IFERROR(VLOOKUP($K723,May!$H$5:$R$791,11,FALSE),0)</f>
        <v>0</v>
      </c>
      <c r="S723" s="171">
        <f>IFERROR(VLOOKUP($K723,Jun!$H$5:$R$791,10,FALSE),0)  + IFERROR(VLOOKUP($K723,Jun!$H$5:$R$791,11,FALSE),0)</f>
        <v>0</v>
      </c>
      <c r="T723" s="171">
        <f>IFERROR(VLOOKUP($K723,Jul!$H$5:$R$791,10,FALSE),0)  + IFERROR(VLOOKUP($K723,Jul!$H$5:$R$791,11,FALSE),0)</f>
        <v>0</v>
      </c>
      <c r="U723" s="171">
        <f>IFERROR(VLOOKUP($K723,Ago!$H$5:$R$791,10,FALSE),0)  + IFERROR(VLOOKUP($K723,Ago!$H$5:$R$791,11,FALSE),0)</f>
        <v>0</v>
      </c>
      <c r="V723" s="171">
        <f>IFERROR(VLOOKUP($K723,Set!$H$5:$R$791,10,FALSE),0)  + IFERROR(VLOOKUP($K723,Set!$H$5:$R$791,11,FALSE),0)</f>
        <v>0</v>
      </c>
      <c r="W723" s="171">
        <f>IFERROR(VLOOKUP($K723,Oct!$H$5:$R$791,10,FALSE),0)  + IFERROR(VLOOKUP($K723,Oct!$H$5:$R$791,11,FALSE),0)</f>
        <v>0</v>
      </c>
      <c r="X723" s="171">
        <f>IFERROR(VLOOKUP($K723,Nov!$H$5:$R$791,10,FALSE),0)  + IFERROR(VLOOKUP($K723,Nov!$H$5:$R$791,11,FALSE),0)</f>
        <v>0</v>
      </c>
      <c r="Y723" s="171">
        <f>IFERROR(VLOOKUP($K723,Dic!$H$5:$R$791,10,FALSE),0)  + IFERROR(VLOOKUP($K723,Dic!$H$5:$R$791,11,FALSE),0)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IFERROR(VLOOKUP($K724,Metas!$D$4:$V$477,19,FALSE),0)</f>
        <v>0</v>
      </c>
      <c r="N724" s="171">
        <f>IFERROR(VLOOKUP($K724,Ene!$H$5:$R$791,10,FALSE),0)  + IFERROR(VLOOKUP($K724,Ene!$H$5:$R$791,11,FALSE),0)</f>
        <v>0</v>
      </c>
      <c r="O724" s="171">
        <f>IFERROR(VLOOKUP($K724,Feb!$H$5:$R$791,10,FALSE),0)  + IFERROR(VLOOKUP($K724,Feb!$H$5:$R$791,11,FALSE),0)</f>
        <v>0</v>
      </c>
      <c r="P724" s="171">
        <f>IFERROR(VLOOKUP($K724,Mar!$H$5:$R$791,10,FALSE),0)  + IFERROR(VLOOKUP($K724,Mar!$H$5:$R$791,11,FALSE),0)</f>
        <v>0</v>
      </c>
      <c r="Q724" s="171">
        <f>IFERROR(VLOOKUP($K724,Abr!$H$5:$R$791,10,FALSE),0)  + IFERROR(VLOOKUP($K724,Abr!$H$5:$R$791,11,FALSE),0)</f>
        <v>0</v>
      </c>
      <c r="R724" s="171">
        <f>IFERROR(VLOOKUP($K724,May!$H$5:$R$791,10,FALSE),0)  + IFERROR(VLOOKUP($K724,May!$H$5:$R$791,11,FALSE),0)</f>
        <v>0</v>
      </c>
      <c r="S724" s="171">
        <f>IFERROR(VLOOKUP($K724,Jun!$H$5:$R$791,10,FALSE),0)  + IFERROR(VLOOKUP($K724,Jun!$H$5:$R$791,11,FALSE),0)</f>
        <v>0</v>
      </c>
      <c r="T724" s="171">
        <f>IFERROR(VLOOKUP($K724,Jul!$H$5:$R$791,10,FALSE),0)  + IFERROR(VLOOKUP($K724,Jul!$H$5:$R$791,11,FALSE),0)</f>
        <v>0</v>
      </c>
      <c r="U724" s="171">
        <f>IFERROR(VLOOKUP($K724,Ago!$H$5:$R$791,10,FALSE),0)  + IFERROR(VLOOKUP($K724,Ago!$H$5:$R$791,11,FALSE),0)</f>
        <v>0</v>
      </c>
      <c r="V724" s="171">
        <f>IFERROR(VLOOKUP($K724,Set!$H$5:$R$791,10,FALSE),0)  + IFERROR(VLOOKUP($K724,Set!$H$5:$R$791,11,FALSE),0)</f>
        <v>0</v>
      </c>
      <c r="W724" s="171">
        <f>IFERROR(VLOOKUP($K724,Oct!$H$5:$R$791,10,FALSE),0)  + IFERROR(VLOOKUP($K724,Oct!$H$5:$R$791,11,FALSE),0)</f>
        <v>0</v>
      </c>
      <c r="X724" s="171">
        <f>IFERROR(VLOOKUP($K724,Nov!$H$5:$R$791,10,FALSE),0)  + IFERROR(VLOOKUP($K724,Nov!$H$5:$R$791,11,FALSE),0)</f>
        <v>0</v>
      </c>
      <c r="Y724" s="171">
        <f>IFERROR(VLOOKUP($K724,Dic!$H$5:$R$791,10,FALSE),0)  + IFERROR(VLOOKUP($K724,Dic!$H$5:$R$791,11,FALSE),0)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IFERROR(VLOOKUP($K725,Metas!$D$4:$V$477,19,FALSE),0)</f>
        <v>0</v>
      </c>
      <c r="N725" s="171">
        <f>IFERROR(VLOOKUP($K725,Ene!$H$5:$R$791,10,FALSE),0)  + IFERROR(VLOOKUP($K725,Ene!$H$5:$R$791,11,FALSE),0)</f>
        <v>0</v>
      </c>
      <c r="O725" s="171">
        <f>IFERROR(VLOOKUP($K725,Feb!$H$5:$R$791,10,FALSE),0)  + IFERROR(VLOOKUP($K725,Feb!$H$5:$R$791,11,FALSE),0)</f>
        <v>0</v>
      </c>
      <c r="P725" s="171">
        <f>IFERROR(VLOOKUP($K725,Mar!$H$5:$R$791,10,FALSE),0)  + IFERROR(VLOOKUP($K725,Mar!$H$5:$R$791,11,FALSE),0)</f>
        <v>0</v>
      </c>
      <c r="Q725" s="171">
        <f>IFERROR(VLOOKUP($K725,Abr!$H$5:$R$791,10,FALSE),0)  + IFERROR(VLOOKUP($K725,Abr!$H$5:$R$791,11,FALSE),0)</f>
        <v>0</v>
      </c>
      <c r="R725" s="171">
        <f>IFERROR(VLOOKUP($K725,May!$H$5:$R$791,10,FALSE),0)  + IFERROR(VLOOKUP($K725,May!$H$5:$R$791,11,FALSE),0)</f>
        <v>0</v>
      </c>
      <c r="S725" s="171">
        <f>IFERROR(VLOOKUP($K725,Jun!$H$5:$R$791,10,FALSE),0)  + IFERROR(VLOOKUP($K725,Jun!$H$5:$R$791,11,FALSE),0)</f>
        <v>0</v>
      </c>
      <c r="T725" s="171">
        <f>IFERROR(VLOOKUP($K725,Jul!$H$5:$R$791,10,FALSE),0)  + IFERROR(VLOOKUP($K725,Jul!$H$5:$R$791,11,FALSE),0)</f>
        <v>0</v>
      </c>
      <c r="U725" s="171">
        <f>IFERROR(VLOOKUP($K725,Ago!$H$5:$R$791,10,FALSE),0)  + IFERROR(VLOOKUP($K725,Ago!$H$5:$R$791,11,FALSE),0)</f>
        <v>0</v>
      </c>
      <c r="V725" s="171">
        <f>IFERROR(VLOOKUP($K725,Set!$H$5:$R$791,10,FALSE),0)  + IFERROR(VLOOKUP($K725,Set!$H$5:$R$791,11,FALSE),0)</f>
        <v>0</v>
      </c>
      <c r="W725" s="171">
        <f>IFERROR(VLOOKUP($K725,Oct!$H$5:$R$791,10,FALSE),0)  + IFERROR(VLOOKUP($K725,Oct!$H$5:$R$791,11,FALSE),0)</f>
        <v>0</v>
      </c>
      <c r="X725" s="171">
        <f>IFERROR(VLOOKUP($K725,Nov!$H$5:$R$791,10,FALSE),0)  + IFERROR(VLOOKUP($K725,Nov!$H$5:$R$791,11,FALSE),0)</f>
        <v>0</v>
      </c>
      <c r="Y725" s="171">
        <f>IFERROR(VLOOKUP($K725,Dic!$H$5:$R$791,10,FALSE),0)  + IFERROR(VLOOKUP($K725,Dic!$H$5:$R$791,11,FALSE),0)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IFERROR(VLOOKUP($K726,Metas!$D$4:$V$477,19,FALSE),0)</f>
        <v>40</v>
      </c>
      <c r="N726" s="171">
        <f>IFERROR(VLOOKUP($K726,Ene!$H$5:$R$791,10,FALSE),0)  + IFERROR(VLOOKUP($K726,Ene!$H$5:$R$791,11,FALSE),0)</f>
        <v>0</v>
      </c>
      <c r="O726" s="171">
        <f>IFERROR(VLOOKUP($K726,Feb!$H$5:$R$791,10,FALSE),0)  + IFERROR(VLOOKUP($K726,Feb!$H$5:$R$791,11,FALSE),0)</f>
        <v>0</v>
      </c>
      <c r="P726" s="171">
        <f>IFERROR(VLOOKUP($K726,Mar!$H$5:$R$791,10,FALSE),0)  + IFERROR(VLOOKUP($K726,Mar!$H$5:$R$791,11,FALSE),0)</f>
        <v>0</v>
      </c>
      <c r="Q726" s="171">
        <f>IFERROR(VLOOKUP($K726,Abr!$H$5:$R$791,10,FALSE),0)  + IFERROR(VLOOKUP($K726,Abr!$H$5:$R$791,11,FALSE),0)</f>
        <v>0</v>
      </c>
      <c r="R726" s="171">
        <f>IFERROR(VLOOKUP($K726,May!$H$5:$R$791,10,FALSE),0)  + IFERROR(VLOOKUP($K726,May!$H$5:$R$791,11,FALSE),0)</f>
        <v>0</v>
      </c>
      <c r="S726" s="171">
        <f>IFERROR(VLOOKUP($K726,Jun!$H$5:$R$791,10,FALSE),0)  + IFERROR(VLOOKUP($K726,Jun!$H$5:$R$791,11,FALSE),0)</f>
        <v>0</v>
      </c>
      <c r="T726" s="171">
        <f>IFERROR(VLOOKUP($K726,Jul!$H$5:$R$791,10,FALSE),0)  + IFERROR(VLOOKUP($K726,Jul!$H$5:$R$791,11,FALSE),0)</f>
        <v>0</v>
      </c>
      <c r="U726" s="171">
        <f>IFERROR(VLOOKUP($K726,Ago!$H$5:$R$791,10,FALSE),0)  + IFERROR(VLOOKUP($K726,Ago!$H$5:$R$791,11,FALSE),0)</f>
        <v>0</v>
      </c>
      <c r="V726" s="171">
        <f>IFERROR(VLOOKUP($K726,Set!$H$5:$R$791,10,FALSE),0)  + IFERROR(VLOOKUP($K726,Set!$H$5:$R$791,11,FALSE),0)</f>
        <v>0</v>
      </c>
      <c r="W726" s="171">
        <f>IFERROR(VLOOKUP($K726,Oct!$H$5:$R$791,10,FALSE),0)  + IFERROR(VLOOKUP($K726,Oct!$H$5:$R$791,11,FALSE),0)</f>
        <v>0</v>
      </c>
      <c r="X726" s="171">
        <f>IFERROR(VLOOKUP($K726,Nov!$H$5:$R$791,10,FALSE),0)  + IFERROR(VLOOKUP($K726,Nov!$H$5:$R$791,11,FALSE),0)</f>
        <v>0</v>
      </c>
      <c r="Y726" s="171">
        <f>IFERROR(VLOOKUP($K726,Dic!$H$5:$R$791,10,FALSE),0)  + IFERROR(VLOOKUP($K726,Dic!$H$5:$R$791,11,FALSE),0)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IFERROR(VLOOKUP($K727,Metas!$D$4:$V$477,19,FALSE),0)</f>
        <v>25</v>
      </c>
      <c r="N727" s="171">
        <f>IFERROR(VLOOKUP($K727,Ene!$H$5:$R$791,10,FALSE),0)  + IFERROR(VLOOKUP($K727,Ene!$H$5:$R$791,11,FALSE),0)</f>
        <v>0</v>
      </c>
      <c r="O727" s="171">
        <f>IFERROR(VLOOKUP($K727,Feb!$H$5:$R$791,10,FALSE),0)  + IFERROR(VLOOKUP($K727,Feb!$H$5:$R$791,11,FALSE),0)</f>
        <v>0</v>
      </c>
      <c r="P727" s="171">
        <f>IFERROR(VLOOKUP($K727,Mar!$H$5:$R$791,10,FALSE),0)  + IFERROR(VLOOKUP($K727,Mar!$H$5:$R$791,11,FALSE),0)</f>
        <v>0</v>
      </c>
      <c r="Q727" s="171">
        <f>IFERROR(VLOOKUP($K727,Abr!$H$5:$R$791,10,FALSE),0)  + IFERROR(VLOOKUP($K727,Abr!$H$5:$R$791,11,FALSE),0)</f>
        <v>0</v>
      </c>
      <c r="R727" s="171">
        <f>IFERROR(VLOOKUP($K727,May!$H$5:$R$791,10,FALSE),0)  + IFERROR(VLOOKUP($K727,May!$H$5:$R$791,11,FALSE),0)</f>
        <v>0</v>
      </c>
      <c r="S727" s="171">
        <f>IFERROR(VLOOKUP($K727,Jun!$H$5:$R$791,10,FALSE),0)  + IFERROR(VLOOKUP($K727,Jun!$H$5:$R$791,11,FALSE),0)</f>
        <v>0</v>
      </c>
      <c r="T727" s="171">
        <f>IFERROR(VLOOKUP($K727,Jul!$H$5:$R$791,10,FALSE),0)  + IFERROR(VLOOKUP($K727,Jul!$H$5:$R$791,11,FALSE),0)</f>
        <v>0</v>
      </c>
      <c r="U727" s="171">
        <f>IFERROR(VLOOKUP($K727,Ago!$H$5:$R$791,10,FALSE),0)  + IFERROR(VLOOKUP($K727,Ago!$H$5:$R$791,11,FALSE),0)</f>
        <v>0</v>
      </c>
      <c r="V727" s="171">
        <f>IFERROR(VLOOKUP($K727,Set!$H$5:$R$791,10,FALSE),0)  + IFERROR(VLOOKUP($K727,Set!$H$5:$R$791,11,FALSE),0)</f>
        <v>0</v>
      </c>
      <c r="W727" s="171">
        <f>IFERROR(VLOOKUP($K727,Oct!$H$5:$R$791,10,FALSE),0)  + IFERROR(VLOOKUP($K727,Oct!$H$5:$R$791,11,FALSE),0)</f>
        <v>0</v>
      </c>
      <c r="X727" s="171">
        <f>IFERROR(VLOOKUP($K727,Nov!$H$5:$R$791,10,FALSE),0)  + IFERROR(VLOOKUP($K727,Nov!$H$5:$R$791,11,FALSE),0)</f>
        <v>0</v>
      </c>
      <c r="Y727" s="171">
        <f>IFERROR(VLOOKUP($K727,Dic!$H$5:$R$791,10,FALSE),0)  + IFERROR(VLOOKUP($K727,Dic!$H$5:$R$791,11,FALSE),0)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IFERROR(VLOOKUP($K728,Metas!$D$4:$V$477,19,FALSE),0)</f>
        <v>0</v>
      </c>
      <c r="N728" s="171">
        <f>IFERROR(VLOOKUP($K728,Ene!$H$5:$R$791,10,FALSE),0)  + IFERROR(VLOOKUP($K728,Ene!$H$5:$R$791,11,FALSE),0)</f>
        <v>0</v>
      </c>
      <c r="O728" s="171">
        <f>IFERROR(VLOOKUP($K728,Feb!$H$5:$R$791,10,FALSE),0)  + IFERROR(VLOOKUP($K728,Feb!$H$5:$R$791,11,FALSE),0)</f>
        <v>0</v>
      </c>
      <c r="P728" s="171">
        <f>IFERROR(VLOOKUP($K728,Mar!$H$5:$R$791,10,FALSE),0)  + IFERROR(VLOOKUP($K728,Mar!$H$5:$R$791,11,FALSE),0)</f>
        <v>0</v>
      </c>
      <c r="Q728" s="171">
        <f>IFERROR(VLOOKUP($K728,Abr!$H$5:$R$791,10,FALSE),0)  + IFERROR(VLOOKUP($K728,Abr!$H$5:$R$791,11,FALSE),0)</f>
        <v>0</v>
      </c>
      <c r="R728" s="171">
        <f>IFERROR(VLOOKUP($K728,May!$H$5:$R$791,10,FALSE),0)  + IFERROR(VLOOKUP($K728,May!$H$5:$R$791,11,FALSE),0)</f>
        <v>0</v>
      </c>
      <c r="S728" s="171">
        <f>IFERROR(VLOOKUP($K728,Jun!$H$5:$R$791,10,FALSE),0)  + IFERROR(VLOOKUP($K728,Jun!$H$5:$R$791,11,FALSE),0)</f>
        <v>0</v>
      </c>
      <c r="T728" s="171">
        <f>IFERROR(VLOOKUP($K728,Jul!$H$5:$R$791,10,FALSE),0)  + IFERROR(VLOOKUP($K728,Jul!$H$5:$R$791,11,FALSE),0)</f>
        <v>0</v>
      </c>
      <c r="U728" s="171">
        <f>IFERROR(VLOOKUP($K728,Ago!$H$5:$R$791,10,FALSE),0)  + IFERROR(VLOOKUP($K728,Ago!$H$5:$R$791,11,FALSE),0)</f>
        <v>0</v>
      </c>
      <c r="V728" s="171">
        <f>IFERROR(VLOOKUP($K728,Set!$H$5:$R$791,10,FALSE),0)  + IFERROR(VLOOKUP($K728,Set!$H$5:$R$791,11,FALSE),0)</f>
        <v>0</v>
      </c>
      <c r="W728" s="171">
        <f>IFERROR(VLOOKUP($K728,Oct!$H$5:$R$791,10,FALSE),0)  + IFERROR(VLOOKUP($K728,Oct!$H$5:$R$791,11,FALSE),0)</f>
        <v>0</v>
      </c>
      <c r="X728" s="171">
        <f>IFERROR(VLOOKUP($K728,Nov!$H$5:$R$791,10,FALSE),0)  + IFERROR(VLOOKUP($K728,Nov!$H$5:$R$791,11,FALSE),0)</f>
        <v>0</v>
      </c>
      <c r="Y728" s="171">
        <f>IFERROR(VLOOKUP($K728,Dic!$H$5:$R$791,10,FALSE),0)  + IFERROR(VLOOKUP($K728,Dic!$H$5:$R$791,11,FALSE),0)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IFERROR(VLOOKUP($K729,Metas!$D$4:$V$477,19,FALSE),0)</f>
        <v>0</v>
      </c>
      <c r="N729" s="171">
        <f>IFERROR(VLOOKUP($K729,Ene!$H$5:$R$791,10,FALSE),0)  + IFERROR(VLOOKUP($K729,Ene!$H$5:$R$791,11,FALSE),0)</f>
        <v>0</v>
      </c>
      <c r="O729" s="171">
        <f>IFERROR(VLOOKUP($K729,Feb!$H$5:$R$791,10,FALSE),0)  + IFERROR(VLOOKUP($K729,Feb!$H$5:$R$791,11,FALSE),0)</f>
        <v>0</v>
      </c>
      <c r="P729" s="171">
        <f>IFERROR(VLOOKUP($K729,Mar!$H$5:$R$791,10,FALSE),0)  + IFERROR(VLOOKUP($K729,Mar!$H$5:$R$791,11,FALSE),0)</f>
        <v>0</v>
      </c>
      <c r="Q729" s="171">
        <f>IFERROR(VLOOKUP($K729,Abr!$H$5:$R$791,10,FALSE),0)  + IFERROR(VLOOKUP($K729,Abr!$H$5:$R$791,11,FALSE),0)</f>
        <v>0</v>
      </c>
      <c r="R729" s="171">
        <f>IFERROR(VLOOKUP($K729,May!$H$5:$R$791,10,FALSE),0)  + IFERROR(VLOOKUP($K729,May!$H$5:$R$791,11,FALSE),0)</f>
        <v>0</v>
      </c>
      <c r="S729" s="171">
        <f>IFERROR(VLOOKUP($K729,Jun!$H$5:$R$791,10,FALSE),0)  + IFERROR(VLOOKUP($K729,Jun!$H$5:$R$791,11,FALSE),0)</f>
        <v>0</v>
      </c>
      <c r="T729" s="171">
        <f>IFERROR(VLOOKUP($K729,Jul!$H$5:$R$791,10,FALSE),0)  + IFERROR(VLOOKUP($K729,Jul!$H$5:$R$791,11,FALSE),0)</f>
        <v>0</v>
      </c>
      <c r="U729" s="171">
        <f>IFERROR(VLOOKUP($K729,Ago!$H$5:$R$791,10,FALSE),0)  + IFERROR(VLOOKUP($K729,Ago!$H$5:$R$791,11,FALSE),0)</f>
        <v>0</v>
      </c>
      <c r="V729" s="171">
        <f>IFERROR(VLOOKUP($K729,Set!$H$5:$R$791,10,FALSE),0)  + IFERROR(VLOOKUP($K729,Set!$H$5:$R$791,11,FALSE),0)</f>
        <v>0</v>
      </c>
      <c r="W729" s="171">
        <f>IFERROR(VLOOKUP($K729,Oct!$H$5:$R$791,10,FALSE),0)  + IFERROR(VLOOKUP($K729,Oct!$H$5:$R$791,11,FALSE),0)</f>
        <v>0</v>
      </c>
      <c r="X729" s="171">
        <f>IFERROR(VLOOKUP($K729,Nov!$H$5:$R$791,10,FALSE),0)  + IFERROR(VLOOKUP($K729,Nov!$H$5:$R$791,11,FALSE),0)</f>
        <v>0</v>
      </c>
      <c r="Y729" s="171">
        <f>IFERROR(VLOOKUP($K729,Dic!$H$5:$R$791,10,FALSE),0)  + IFERROR(VLOOKUP($K729,Dic!$H$5:$R$791,11,FALSE),0)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IFERROR(VLOOKUP($K730,Metas!$D$4:$V$477,19,FALSE),0)</f>
        <v>52</v>
      </c>
      <c r="N730" s="171">
        <f>IFERROR(VLOOKUP($K730,Ene!$H$5:$R$791,10,FALSE),0)  + IFERROR(VLOOKUP($K730,Ene!$H$5:$R$791,11,FALSE),0)</f>
        <v>0</v>
      </c>
      <c r="O730" s="171">
        <f>IFERROR(VLOOKUP($K730,Feb!$H$5:$R$791,10,FALSE),0)  + IFERROR(VLOOKUP($K730,Feb!$H$5:$R$791,11,FALSE),0)</f>
        <v>2</v>
      </c>
      <c r="P730" s="171">
        <f>IFERROR(VLOOKUP($K730,Mar!$H$5:$R$791,10,FALSE),0)  + IFERROR(VLOOKUP($K730,Mar!$H$5:$R$791,11,FALSE),0)</f>
        <v>2</v>
      </c>
      <c r="Q730" s="171">
        <f>IFERROR(VLOOKUP($K730,Abr!$H$5:$R$791,10,FALSE),0)  + IFERROR(VLOOKUP($K730,Abr!$H$5:$R$791,11,FALSE),0)</f>
        <v>0</v>
      </c>
      <c r="R730" s="171">
        <f>IFERROR(VLOOKUP($K730,May!$H$5:$R$791,10,FALSE),0)  + IFERROR(VLOOKUP($K730,May!$H$5:$R$791,11,FALSE),0)</f>
        <v>0</v>
      </c>
      <c r="S730" s="171">
        <f>IFERROR(VLOOKUP($K730,Jun!$H$5:$R$791,10,FALSE),0)  + IFERROR(VLOOKUP($K730,Jun!$H$5:$R$791,11,FALSE),0)</f>
        <v>0</v>
      </c>
      <c r="T730" s="171">
        <f>IFERROR(VLOOKUP($K730,Jul!$H$5:$R$791,10,FALSE),0)  + IFERROR(VLOOKUP($K730,Jul!$H$5:$R$791,11,FALSE),0)</f>
        <v>0</v>
      </c>
      <c r="U730" s="171">
        <f>IFERROR(VLOOKUP($K730,Ago!$H$5:$R$791,10,FALSE),0)  + IFERROR(VLOOKUP($K730,Ago!$H$5:$R$791,11,FALSE),0)</f>
        <v>0</v>
      </c>
      <c r="V730" s="171">
        <f>IFERROR(VLOOKUP($K730,Set!$H$5:$R$791,10,FALSE),0)  + IFERROR(VLOOKUP($K730,Set!$H$5:$R$791,11,FALSE),0)</f>
        <v>0</v>
      </c>
      <c r="W730" s="171">
        <f>IFERROR(VLOOKUP($K730,Oct!$H$5:$R$791,10,FALSE),0)  + IFERROR(VLOOKUP($K730,Oct!$H$5:$R$791,11,FALSE),0)</f>
        <v>0</v>
      </c>
      <c r="X730" s="171">
        <f>IFERROR(VLOOKUP($K730,Nov!$H$5:$R$791,10,FALSE),0)  + IFERROR(VLOOKUP($K730,Nov!$H$5:$R$791,11,FALSE),0)</f>
        <v>0</v>
      </c>
      <c r="Y730" s="171">
        <f>IFERROR(VLOOKUP($K730,Dic!$H$5:$R$791,10,FALSE),0)  + IFERROR(VLOOKUP($K730,Dic!$H$5:$R$791,11,FALSE),0)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IFERROR(VLOOKUP($K731,Metas!$D$4:$V$477,19,FALSE),0)</f>
        <v>0</v>
      </c>
      <c r="N731" s="171">
        <f>IFERROR(VLOOKUP($K731,Ene!$H$5:$R$791,10,FALSE),0)  + IFERROR(VLOOKUP($K731,Ene!$H$5:$R$791,11,FALSE),0)</f>
        <v>0</v>
      </c>
      <c r="O731" s="171">
        <f>IFERROR(VLOOKUP($K731,Feb!$H$5:$R$791,10,FALSE),0)  + IFERROR(VLOOKUP($K731,Feb!$H$5:$R$791,11,FALSE),0)</f>
        <v>0</v>
      </c>
      <c r="P731" s="171">
        <f>IFERROR(VLOOKUP($K731,Mar!$H$5:$R$791,10,FALSE),0)  + IFERROR(VLOOKUP($K731,Mar!$H$5:$R$791,11,FALSE),0)</f>
        <v>0</v>
      </c>
      <c r="Q731" s="171">
        <f>IFERROR(VLOOKUP($K731,Abr!$H$5:$R$791,10,FALSE),0)  + IFERROR(VLOOKUP($K731,Abr!$H$5:$R$791,11,FALSE),0)</f>
        <v>0</v>
      </c>
      <c r="R731" s="171">
        <f>IFERROR(VLOOKUP($K731,May!$H$5:$R$791,10,FALSE),0)  + IFERROR(VLOOKUP($K731,May!$H$5:$R$791,11,FALSE),0)</f>
        <v>0</v>
      </c>
      <c r="S731" s="171">
        <f>IFERROR(VLOOKUP($K731,Jun!$H$5:$R$791,10,FALSE),0)  + IFERROR(VLOOKUP($K731,Jun!$H$5:$R$791,11,FALSE),0)</f>
        <v>0</v>
      </c>
      <c r="T731" s="171">
        <f>IFERROR(VLOOKUP($K731,Jul!$H$5:$R$791,10,FALSE),0)  + IFERROR(VLOOKUP($K731,Jul!$H$5:$R$791,11,FALSE),0)</f>
        <v>0</v>
      </c>
      <c r="U731" s="171">
        <f>IFERROR(VLOOKUP($K731,Ago!$H$5:$R$791,10,FALSE),0)  + IFERROR(VLOOKUP($K731,Ago!$H$5:$R$791,11,FALSE),0)</f>
        <v>0</v>
      </c>
      <c r="V731" s="171">
        <f>IFERROR(VLOOKUP($K731,Set!$H$5:$R$791,10,FALSE),0)  + IFERROR(VLOOKUP($K731,Set!$H$5:$R$791,11,FALSE),0)</f>
        <v>0</v>
      </c>
      <c r="W731" s="171">
        <f>IFERROR(VLOOKUP($K731,Oct!$H$5:$R$791,10,FALSE),0)  + IFERROR(VLOOKUP($K731,Oct!$H$5:$R$791,11,FALSE),0)</f>
        <v>0</v>
      </c>
      <c r="X731" s="171">
        <f>IFERROR(VLOOKUP($K731,Nov!$H$5:$R$791,10,FALSE),0)  + IFERROR(VLOOKUP($K731,Nov!$H$5:$R$791,11,FALSE),0)</f>
        <v>0</v>
      </c>
      <c r="Y731" s="171">
        <f>IFERROR(VLOOKUP($K731,Dic!$H$5:$R$791,10,FALSE),0)  + IFERROR(VLOOKUP($K731,Dic!$H$5:$R$791,11,FALSE),0)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IFERROR(VLOOKUP($K732,Metas!$D$4:$V$477,19,FALSE),0)</f>
        <v>31</v>
      </c>
      <c r="N732" s="171">
        <f>IFERROR(VLOOKUP($K732,Ene!$H$5:$R$791,10,FALSE),0)  + IFERROR(VLOOKUP($K732,Ene!$H$5:$R$791,11,FALSE),0)</f>
        <v>0</v>
      </c>
      <c r="O732" s="171">
        <f>IFERROR(VLOOKUP($K732,Feb!$H$5:$R$791,10,FALSE),0)  + IFERROR(VLOOKUP($K732,Feb!$H$5:$R$791,11,FALSE),0)</f>
        <v>0</v>
      </c>
      <c r="P732" s="171">
        <f>IFERROR(VLOOKUP($K732,Mar!$H$5:$R$791,10,FALSE),0)  + IFERROR(VLOOKUP($K732,Mar!$H$5:$R$791,11,FALSE),0)</f>
        <v>0</v>
      </c>
      <c r="Q732" s="171">
        <f>IFERROR(VLOOKUP($K732,Abr!$H$5:$R$791,10,FALSE),0)  + IFERROR(VLOOKUP($K732,Abr!$H$5:$R$791,11,FALSE),0)</f>
        <v>0</v>
      </c>
      <c r="R732" s="171">
        <f>IFERROR(VLOOKUP($K732,May!$H$5:$R$791,10,FALSE),0)  + IFERROR(VLOOKUP($K732,May!$H$5:$R$791,11,FALSE),0)</f>
        <v>0</v>
      </c>
      <c r="S732" s="171">
        <f>IFERROR(VLOOKUP($K732,Jun!$H$5:$R$791,10,FALSE),0)  + IFERROR(VLOOKUP($K732,Jun!$H$5:$R$791,11,FALSE),0)</f>
        <v>0</v>
      </c>
      <c r="T732" s="171">
        <f>IFERROR(VLOOKUP($K732,Jul!$H$5:$R$791,10,FALSE),0)  + IFERROR(VLOOKUP($K732,Jul!$H$5:$R$791,11,FALSE),0)</f>
        <v>0</v>
      </c>
      <c r="U732" s="171">
        <f>IFERROR(VLOOKUP($K732,Ago!$H$5:$R$791,10,FALSE),0)  + IFERROR(VLOOKUP($K732,Ago!$H$5:$R$791,11,FALSE),0)</f>
        <v>0</v>
      </c>
      <c r="V732" s="171">
        <f>IFERROR(VLOOKUP($K732,Set!$H$5:$R$791,10,FALSE),0)  + IFERROR(VLOOKUP($K732,Set!$H$5:$R$791,11,FALSE),0)</f>
        <v>0</v>
      </c>
      <c r="W732" s="171">
        <f>IFERROR(VLOOKUP($K732,Oct!$H$5:$R$791,10,FALSE),0)  + IFERROR(VLOOKUP($K732,Oct!$H$5:$R$791,11,FALSE),0)</f>
        <v>0</v>
      </c>
      <c r="X732" s="171">
        <f>IFERROR(VLOOKUP($K732,Nov!$H$5:$R$791,10,FALSE),0)  + IFERROR(VLOOKUP($K732,Nov!$H$5:$R$791,11,FALSE),0)</f>
        <v>0</v>
      </c>
      <c r="Y732" s="171">
        <f>IFERROR(VLOOKUP($K732,Dic!$H$5:$R$791,10,FALSE),0)  + IFERROR(VLOOKUP($K732,Dic!$H$5:$R$791,11,FALSE),0)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IFERROR(VLOOKUP($K733,Metas!$D$4:$V$477,19,FALSE),0)</f>
        <v>11</v>
      </c>
      <c r="N733" s="171">
        <f>IFERROR(VLOOKUP($K733,Ene!$H$5:$R$791,10,FALSE),0)  + IFERROR(VLOOKUP($K733,Ene!$H$5:$R$791,11,FALSE),0)</f>
        <v>0</v>
      </c>
      <c r="O733" s="171">
        <f>IFERROR(VLOOKUP($K733,Feb!$H$5:$R$791,10,FALSE),0)  + IFERROR(VLOOKUP($K733,Feb!$H$5:$R$791,11,FALSE),0)</f>
        <v>0</v>
      </c>
      <c r="P733" s="171">
        <f>IFERROR(VLOOKUP($K733,Mar!$H$5:$R$791,10,FALSE),0)  + IFERROR(VLOOKUP($K733,Mar!$H$5:$R$791,11,FALSE),0)</f>
        <v>2</v>
      </c>
      <c r="Q733" s="171">
        <f>IFERROR(VLOOKUP($K733,Abr!$H$5:$R$791,10,FALSE),0)  + IFERROR(VLOOKUP($K733,Abr!$H$5:$R$791,11,FALSE),0)</f>
        <v>0</v>
      </c>
      <c r="R733" s="171">
        <f>IFERROR(VLOOKUP($K733,May!$H$5:$R$791,10,FALSE),0)  + IFERROR(VLOOKUP($K733,May!$H$5:$R$791,11,FALSE),0)</f>
        <v>0</v>
      </c>
      <c r="S733" s="171">
        <f>IFERROR(VLOOKUP($K733,Jun!$H$5:$R$791,10,FALSE),0)  + IFERROR(VLOOKUP($K733,Jun!$H$5:$R$791,11,FALSE),0)</f>
        <v>0</v>
      </c>
      <c r="T733" s="171">
        <f>IFERROR(VLOOKUP($K733,Jul!$H$5:$R$791,10,FALSE),0)  + IFERROR(VLOOKUP($K733,Jul!$H$5:$R$791,11,FALSE),0)</f>
        <v>0</v>
      </c>
      <c r="U733" s="171">
        <f>IFERROR(VLOOKUP($K733,Ago!$H$5:$R$791,10,FALSE),0)  + IFERROR(VLOOKUP($K733,Ago!$H$5:$R$791,11,FALSE),0)</f>
        <v>0</v>
      </c>
      <c r="V733" s="171">
        <f>IFERROR(VLOOKUP($K733,Set!$H$5:$R$791,10,FALSE),0)  + IFERROR(VLOOKUP($K733,Set!$H$5:$R$791,11,FALSE),0)</f>
        <v>0</v>
      </c>
      <c r="W733" s="171">
        <f>IFERROR(VLOOKUP($K733,Oct!$H$5:$R$791,10,FALSE),0)  + IFERROR(VLOOKUP($K733,Oct!$H$5:$R$791,11,FALSE),0)</f>
        <v>0</v>
      </c>
      <c r="X733" s="171">
        <f>IFERROR(VLOOKUP($K733,Nov!$H$5:$R$791,10,FALSE),0)  + IFERROR(VLOOKUP($K733,Nov!$H$5:$R$791,11,FALSE),0)</f>
        <v>0</v>
      </c>
      <c r="Y733" s="171">
        <f>IFERROR(VLOOKUP($K733,Dic!$H$5:$R$791,10,FALSE),0)  + IFERROR(VLOOKUP($K733,Dic!$H$5:$R$791,11,FALSE),0)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IFERROR(VLOOKUP($K734,Metas!$D$4:$V$477,19,FALSE),0)</f>
        <v>93</v>
      </c>
      <c r="N734" s="171">
        <f>IFERROR(VLOOKUP($K734,Ene!$H$5:$R$791,10,FALSE),0)  + IFERROR(VLOOKUP($K734,Ene!$H$5:$R$791,11,FALSE),0)</f>
        <v>1</v>
      </c>
      <c r="O734" s="171">
        <f>IFERROR(VLOOKUP($K734,Feb!$H$5:$R$791,10,FALSE),0)  + IFERROR(VLOOKUP($K734,Feb!$H$5:$R$791,11,FALSE),0)</f>
        <v>0</v>
      </c>
      <c r="P734" s="171">
        <f>IFERROR(VLOOKUP($K734,Mar!$H$5:$R$791,10,FALSE),0)  + IFERROR(VLOOKUP($K734,Mar!$H$5:$R$791,11,FALSE),0)</f>
        <v>1</v>
      </c>
      <c r="Q734" s="171">
        <f>IFERROR(VLOOKUP($K734,Abr!$H$5:$R$791,10,FALSE),0)  + IFERROR(VLOOKUP($K734,Abr!$H$5:$R$791,11,FALSE),0)</f>
        <v>0</v>
      </c>
      <c r="R734" s="171">
        <f>IFERROR(VLOOKUP($K734,May!$H$5:$R$791,10,FALSE),0)  + IFERROR(VLOOKUP($K734,May!$H$5:$R$791,11,FALSE),0)</f>
        <v>0</v>
      </c>
      <c r="S734" s="171">
        <f>IFERROR(VLOOKUP($K734,Jun!$H$5:$R$791,10,FALSE),0)  + IFERROR(VLOOKUP($K734,Jun!$H$5:$R$791,11,FALSE),0)</f>
        <v>0</v>
      </c>
      <c r="T734" s="171">
        <f>IFERROR(VLOOKUP($K734,Jul!$H$5:$R$791,10,FALSE),0)  + IFERROR(VLOOKUP($K734,Jul!$H$5:$R$791,11,FALSE),0)</f>
        <v>0</v>
      </c>
      <c r="U734" s="171">
        <f>IFERROR(VLOOKUP($K734,Ago!$H$5:$R$791,10,FALSE),0)  + IFERROR(VLOOKUP($K734,Ago!$H$5:$R$791,11,FALSE),0)</f>
        <v>0</v>
      </c>
      <c r="V734" s="171">
        <f>IFERROR(VLOOKUP($K734,Set!$H$5:$R$791,10,FALSE),0)  + IFERROR(VLOOKUP($K734,Set!$H$5:$R$791,11,FALSE),0)</f>
        <v>0</v>
      </c>
      <c r="W734" s="171">
        <f>IFERROR(VLOOKUP($K734,Oct!$H$5:$R$791,10,FALSE),0)  + IFERROR(VLOOKUP($K734,Oct!$H$5:$R$791,11,FALSE),0)</f>
        <v>0</v>
      </c>
      <c r="X734" s="171">
        <f>IFERROR(VLOOKUP($K734,Nov!$H$5:$R$791,10,FALSE),0)  + IFERROR(VLOOKUP($K734,Nov!$H$5:$R$791,11,FALSE),0)</f>
        <v>0</v>
      </c>
      <c r="Y734" s="171">
        <f>IFERROR(VLOOKUP($K734,Dic!$H$5:$R$791,10,FALSE),0)  + IFERROR(VLOOKUP($K734,Dic!$H$5:$R$791,11,FALSE),0)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IFERROR(VLOOKUP($K735,Metas!$D$4:$V$477,19,FALSE),0)</f>
        <v>0</v>
      </c>
      <c r="N735" s="171">
        <f>IFERROR(VLOOKUP($K735,Ene!$H$5:$R$791,10,FALSE),0)  + IFERROR(VLOOKUP($K735,Ene!$H$5:$R$791,11,FALSE),0)</f>
        <v>0</v>
      </c>
      <c r="O735" s="171">
        <f>IFERROR(VLOOKUP($K735,Feb!$H$5:$R$791,10,FALSE),0)  + IFERROR(VLOOKUP($K735,Feb!$H$5:$R$791,11,FALSE),0)</f>
        <v>0</v>
      </c>
      <c r="P735" s="171">
        <f>IFERROR(VLOOKUP($K735,Mar!$H$5:$R$791,10,FALSE),0)  + IFERROR(VLOOKUP($K735,Mar!$H$5:$R$791,11,FALSE),0)</f>
        <v>0</v>
      </c>
      <c r="Q735" s="171">
        <f>IFERROR(VLOOKUP($K735,Abr!$H$5:$R$791,10,FALSE),0)  + IFERROR(VLOOKUP($K735,Abr!$H$5:$R$791,11,FALSE),0)</f>
        <v>0</v>
      </c>
      <c r="R735" s="171">
        <f>IFERROR(VLOOKUP($K735,May!$H$5:$R$791,10,FALSE),0)  + IFERROR(VLOOKUP($K735,May!$H$5:$R$791,11,FALSE),0)</f>
        <v>0</v>
      </c>
      <c r="S735" s="171">
        <f>IFERROR(VLOOKUP($K735,Jun!$H$5:$R$791,10,FALSE),0)  + IFERROR(VLOOKUP($K735,Jun!$H$5:$R$791,11,FALSE),0)</f>
        <v>0</v>
      </c>
      <c r="T735" s="171">
        <f>IFERROR(VLOOKUP($K735,Jul!$H$5:$R$791,10,FALSE),0)  + IFERROR(VLOOKUP($K735,Jul!$H$5:$R$791,11,FALSE),0)</f>
        <v>0</v>
      </c>
      <c r="U735" s="171">
        <f>IFERROR(VLOOKUP($K735,Ago!$H$5:$R$791,10,FALSE),0)  + IFERROR(VLOOKUP($K735,Ago!$H$5:$R$791,11,FALSE),0)</f>
        <v>0</v>
      </c>
      <c r="V735" s="171">
        <f>IFERROR(VLOOKUP($K735,Set!$H$5:$R$791,10,FALSE),0)  + IFERROR(VLOOKUP($K735,Set!$H$5:$R$791,11,FALSE),0)</f>
        <v>0</v>
      </c>
      <c r="W735" s="171">
        <f>IFERROR(VLOOKUP($K735,Oct!$H$5:$R$791,10,FALSE),0)  + IFERROR(VLOOKUP($K735,Oct!$H$5:$R$791,11,FALSE),0)</f>
        <v>0</v>
      </c>
      <c r="X735" s="171">
        <f>IFERROR(VLOOKUP($K735,Nov!$H$5:$R$791,10,FALSE),0)  + IFERROR(VLOOKUP($K735,Nov!$H$5:$R$791,11,FALSE),0)</f>
        <v>0</v>
      </c>
      <c r="Y735" s="171">
        <f>IFERROR(VLOOKUP($K735,Dic!$H$5:$R$791,10,FALSE),0)  + IFERROR(VLOOKUP($K735,Dic!$H$5:$R$791,11,FALSE),0)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IFERROR(VLOOKUP($K736,Metas!$D$4:$V$477,19,FALSE),0)</f>
        <v>0</v>
      </c>
      <c r="N736" s="171">
        <f>IFERROR(VLOOKUP($K736,Ene!$H$5:$R$791,10,FALSE),0)  + IFERROR(VLOOKUP($K736,Ene!$H$5:$R$791,11,FALSE),0)</f>
        <v>0</v>
      </c>
      <c r="O736" s="171">
        <f>IFERROR(VLOOKUP($K736,Feb!$H$5:$R$791,10,FALSE),0)  + IFERROR(VLOOKUP($K736,Feb!$H$5:$R$791,11,FALSE),0)</f>
        <v>0</v>
      </c>
      <c r="P736" s="171">
        <f>IFERROR(VLOOKUP($K736,Mar!$H$5:$R$791,10,FALSE),0)  + IFERROR(VLOOKUP($K736,Mar!$H$5:$R$791,11,FALSE),0)</f>
        <v>0</v>
      </c>
      <c r="Q736" s="171">
        <f>IFERROR(VLOOKUP($K736,Abr!$H$5:$R$791,10,FALSE),0)  + IFERROR(VLOOKUP($K736,Abr!$H$5:$R$791,11,FALSE),0)</f>
        <v>0</v>
      </c>
      <c r="R736" s="171">
        <f>IFERROR(VLOOKUP($K736,May!$H$5:$R$791,10,FALSE),0)  + IFERROR(VLOOKUP($K736,May!$H$5:$R$791,11,FALSE),0)</f>
        <v>0</v>
      </c>
      <c r="S736" s="171">
        <f>IFERROR(VLOOKUP($K736,Jun!$H$5:$R$791,10,FALSE),0)  + IFERROR(VLOOKUP($K736,Jun!$H$5:$R$791,11,FALSE),0)</f>
        <v>0</v>
      </c>
      <c r="T736" s="171">
        <f>IFERROR(VLOOKUP($K736,Jul!$H$5:$R$791,10,FALSE),0)  + IFERROR(VLOOKUP($K736,Jul!$H$5:$R$791,11,FALSE),0)</f>
        <v>0</v>
      </c>
      <c r="U736" s="171">
        <f>IFERROR(VLOOKUP($K736,Ago!$H$5:$R$791,10,FALSE),0)  + IFERROR(VLOOKUP($K736,Ago!$H$5:$R$791,11,FALSE),0)</f>
        <v>0</v>
      </c>
      <c r="V736" s="171">
        <f>IFERROR(VLOOKUP($K736,Set!$H$5:$R$791,10,FALSE),0)  + IFERROR(VLOOKUP($K736,Set!$H$5:$R$791,11,FALSE),0)</f>
        <v>0</v>
      </c>
      <c r="W736" s="171">
        <f>IFERROR(VLOOKUP($K736,Oct!$H$5:$R$791,10,FALSE),0)  + IFERROR(VLOOKUP($K736,Oct!$H$5:$R$791,11,FALSE),0)</f>
        <v>0</v>
      </c>
      <c r="X736" s="171">
        <f>IFERROR(VLOOKUP($K736,Nov!$H$5:$R$791,10,FALSE),0)  + IFERROR(VLOOKUP($K736,Nov!$H$5:$R$791,11,FALSE),0)</f>
        <v>0</v>
      </c>
      <c r="Y736" s="171">
        <f>IFERROR(VLOOKUP($K736,Dic!$H$5:$R$791,10,FALSE),0)  + IFERROR(VLOOKUP($K736,Dic!$H$5:$R$791,11,FALSE),0)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IFERROR(VLOOKUP($K737,Metas!$D$4:$V$477,19,FALSE),0)</f>
        <v>0</v>
      </c>
      <c r="N737" s="171">
        <f>IFERROR(VLOOKUP($K737,Ene!$H$5:$R$791,10,FALSE),0)  + IFERROR(VLOOKUP($K737,Ene!$H$5:$R$791,11,FALSE),0)</f>
        <v>0</v>
      </c>
      <c r="O737" s="171">
        <f>IFERROR(VLOOKUP($K737,Feb!$H$5:$R$791,10,FALSE),0)  + IFERROR(VLOOKUP($K737,Feb!$H$5:$R$791,11,FALSE),0)</f>
        <v>0</v>
      </c>
      <c r="P737" s="171">
        <f>IFERROR(VLOOKUP($K737,Mar!$H$5:$R$791,10,FALSE),0)  + IFERROR(VLOOKUP($K737,Mar!$H$5:$R$791,11,FALSE),0)</f>
        <v>0</v>
      </c>
      <c r="Q737" s="171">
        <f>IFERROR(VLOOKUP($K737,Abr!$H$5:$R$791,10,FALSE),0)  + IFERROR(VLOOKUP($K737,Abr!$H$5:$R$791,11,FALSE),0)</f>
        <v>0</v>
      </c>
      <c r="R737" s="171">
        <f>IFERROR(VLOOKUP($K737,May!$H$5:$R$791,10,FALSE),0)  + IFERROR(VLOOKUP($K737,May!$H$5:$R$791,11,FALSE),0)</f>
        <v>0</v>
      </c>
      <c r="S737" s="171">
        <f>IFERROR(VLOOKUP($K737,Jun!$H$5:$R$791,10,FALSE),0)  + IFERROR(VLOOKUP($K737,Jun!$H$5:$R$791,11,FALSE),0)</f>
        <v>0</v>
      </c>
      <c r="T737" s="171">
        <f>IFERROR(VLOOKUP($K737,Jul!$H$5:$R$791,10,FALSE),0)  + IFERROR(VLOOKUP($K737,Jul!$H$5:$R$791,11,FALSE),0)</f>
        <v>0</v>
      </c>
      <c r="U737" s="171">
        <f>IFERROR(VLOOKUP($K737,Ago!$H$5:$R$791,10,FALSE),0)  + IFERROR(VLOOKUP($K737,Ago!$H$5:$R$791,11,FALSE),0)</f>
        <v>0</v>
      </c>
      <c r="V737" s="171">
        <f>IFERROR(VLOOKUP($K737,Set!$H$5:$R$791,10,FALSE),0)  + IFERROR(VLOOKUP($K737,Set!$H$5:$R$791,11,FALSE),0)</f>
        <v>0</v>
      </c>
      <c r="W737" s="171">
        <f>IFERROR(VLOOKUP($K737,Oct!$H$5:$R$791,10,FALSE),0)  + IFERROR(VLOOKUP($K737,Oct!$H$5:$R$791,11,FALSE),0)</f>
        <v>0</v>
      </c>
      <c r="X737" s="171">
        <f>IFERROR(VLOOKUP($K737,Nov!$H$5:$R$791,10,FALSE),0)  + IFERROR(VLOOKUP($K737,Nov!$H$5:$R$791,11,FALSE),0)</f>
        <v>0</v>
      </c>
      <c r="Y737" s="171">
        <f>IFERROR(VLOOKUP($K737,Dic!$H$5:$R$791,10,FALSE),0)  + IFERROR(VLOOKUP($K737,Dic!$H$5:$R$791,11,FALSE),0)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IFERROR(VLOOKUP($K738,Metas!$D$4:$V$477,19,FALSE),0)</f>
        <v>0</v>
      </c>
      <c r="N738" s="171">
        <f>IFERROR(VLOOKUP($K738,Ene!$H$5:$R$791,10,FALSE),0)  + IFERROR(VLOOKUP($K738,Ene!$H$5:$R$791,11,FALSE),0)</f>
        <v>0</v>
      </c>
      <c r="O738" s="171">
        <f>IFERROR(VLOOKUP($K738,Feb!$H$5:$R$791,10,FALSE),0)  + IFERROR(VLOOKUP($K738,Feb!$H$5:$R$791,11,FALSE),0)</f>
        <v>0</v>
      </c>
      <c r="P738" s="171">
        <f>IFERROR(VLOOKUP($K738,Mar!$H$5:$R$791,10,FALSE),0)  + IFERROR(VLOOKUP($K738,Mar!$H$5:$R$791,11,FALSE),0)</f>
        <v>0</v>
      </c>
      <c r="Q738" s="171">
        <f>IFERROR(VLOOKUP($K738,Abr!$H$5:$R$791,10,FALSE),0)  + IFERROR(VLOOKUP($K738,Abr!$H$5:$R$791,11,FALSE),0)</f>
        <v>0</v>
      </c>
      <c r="R738" s="171">
        <f>IFERROR(VLOOKUP($K738,May!$H$5:$R$791,10,FALSE),0)  + IFERROR(VLOOKUP($K738,May!$H$5:$R$791,11,FALSE),0)</f>
        <v>0</v>
      </c>
      <c r="S738" s="171">
        <f>IFERROR(VLOOKUP($K738,Jun!$H$5:$R$791,10,FALSE),0)  + IFERROR(VLOOKUP($K738,Jun!$H$5:$R$791,11,FALSE),0)</f>
        <v>0</v>
      </c>
      <c r="T738" s="171">
        <f>IFERROR(VLOOKUP($K738,Jul!$H$5:$R$791,10,FALSE),0)  + IFERROR(VLOOKUP($K738,Jul!$H$5:$R$791,11,FALSE),0)</f>
        <v>0</v>
      </c>
      <c r="U738" s="171">
        <f>IFERROR(VLOOKUP($K738,Ago!$H$5:$R$791,10,FALSE),0)  + IFERROR(VLOOKUP($K738,Ago!$H$5:$R$791,11,FALSE),0)</f>
        <v>0</v>
      </c>
      <c r="V738" s="171">
        <f>IFERROR(VLOOKUP($K738,Set!$H$5:$R$791,10,FALSE),0)  + IFERROR(VLOOKUP($K738,Set!$H$5:$R$791,11,FALSE),0)</f>
        <v>0</v>
      </c>
      <c r="W738" s="171">
        <f>IFERROR(VLOOKUP($K738,Oct!$H$5:$R$791,10,FALSE),0)  + IFERROR(VLOOKUP($K738,Oct!$H$5:$R$791,11,FALSE),0)</f>
        <v>0</v>
      </c>
      <c r="X738" s="171">
        <f>IFERROR(VLOOKUP($K738,Nov!$H$5:$R$791,10,FALSE),0)  + IFERROR(VLOOKUP($K738,Nov!$H$5:$R$791,11,FALSE),0)</f>
        <v>0</v>
      </c>
      <c r="Y738" s="171">
        <f>IFERROR(VLOOKUP($K738,Dic!$H$5:$R$791,10,FALSE),0)  + IFERROR(VLOOKUP($K738,Dic!$H$5:$R$791,11,FALSE),0)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IFERROR(VLOOKUP($K739,Metas!$D$4:$V$477,19,FALSE),0)</f>
        <v>0</v>
      </c>
      <c r="N739" s="171">
        <f>IFERROR(VLOOKUP($K739,Ene!$H$5:$R$791,10,FALSE),0)  + IFERROR(VLOOKUP($K739,Ene!$H$5:$R$791,11,FALSE),0)</f>
        <v>0</v>
      </c>
      <c r="O739" s="171">
        <f>IFERROR(VLOOKUP($K739,Feb!$H$5:$R$791,10,FALSE),0)  + IFERROR(VLOOKUP($K739,Feb!$H$5:$R$791,11,FALSE),0)</f>
        <v>0</v>
      </c>
      <c r="P739" s="171">
        <f>IFERROR(VLOOKUP($K739,Mar!$H$5:$R$791,10,FALSE),0)  + IFERROR(VLOOKUP($K739,Mar!$H$5:$R$791,11,FALSE),0)</f>
        <v>0</v>
      </c>
      <c r="Q739" s="171">
        <f>IFERROR(VLOOKUP($K739,Abr!$H$5:$R$791,10,FALSE),0)  + IFERROR(VLOOKUP($K739,Abr!$H$5:$R$791,11,FALSE),0)</f>
        <v>0</v>
      </c>
      <c r="R739" s="171">
        <f>IFERROR(VLOOKUP($K739,May!$H$5:$R$791,10,FALSE),0)  + IFERROR(VLOOKUP($K739,May!$H$5:$R$791,11,FALSE),0)</f>
        <v>0</v>
      </c>
      <c r="S739" s="171">
        <f>IFERROR(VLOOKUP($K739,Jun!$H$5:$R$791,10,FALSE),0)  + IFERROR(VLOOKUP($K739,Jun!$H$5:$R$791,11,FALSE),0)</f>
        <v>0</v>
      </c>
      <c r="T739" s="171">
        <f>IFERROR(VLOOKUP($K739,Jul!$H$5:$R$791,10,FALSE),0)  + IFERROR(VLOOKUP($K739,Jul!$H$5:$R$791,11,FALSE),0)</f>
        <v>0</v>
      </c>
      <c r="U739" s="171">
        <f>IFERROR(VLOOKUP($K739,Ago!$H$5:$R$791,10,FALSE),0)  + IFERROR(VLOOKUP($K739,Ago!$H$5:$R$791,11,FALSE),0)</f>
        <v>0</v>
      </c>
      <c r="V739" s="171">
        <f>IFERROR(VLOOKUP($K739,Set!$H$5:$R$791,10,FALSE),0)  + IFERROR(VLOOKUP($K739,Set!$H$5:$R$791,11,FALSE),0)</f>
        <v>0</v>
      </c>
      <c r="W739" s="171">
        <f>IFERROR(VLOOKUP($K739,Oct!$H$5:$R$791,10,FALSE),0)  + IFERROR(VLOOKUP($K739,Oct!$H$5:$R$791,11,FALSE),0)</f>
        <v>0</v>
      </c>
      <c r="X739" s="171">
        <f>IFERROR(VLOOKUP($K739,Nov!$H$5:$R$791,10,FALSE),0)  + IFERROR(VLOOKUP($K739,Nov!$H$5:$R$791,11,FALSE),0)</f>
        <v>0</v>
      </c>
      <c r="Y739" s="171">
        <f>IFERROR(VLOOKUP($K739,Dic!$H$5:$R$791,10,FALSE),0)  + IFERROR(VLOOKUP($K739,Dic!$H$5:$R$791,11,FALSE),0)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IFERROR(VLOOKUP($K740,Metas!$D$4:$V$477,19,FALSE),0)</f>
        <v>0</v>
      </c>
      <c r="N740" s="171">
        <f>IFERROR(VLOOKUP($K740,Ene!$H$5:$R$791,10,FALSE),0)  + IFERROR(VLOOKUP($K740,Ene!$H$5:$R$791,11,FALSE),0)</f>
        <v>0</v>
      </c>
      <c r="O740" s="171">
        <f>IFERROR(VLOOKUP($K740,Feb!$H$5:$R$791,10,FALSE),0)  + IFERROR(VLOOKUP($K740,Feb!$H$5:$R$791,11,FALSE),0)</f>
        <v>0</v>
      </c>
      <c r="P740" s="171">
        <f>IFERROR(VLOOKUP($K740,Mar!$H$5:$R$791,10,FALSE),0)  + IFERROR(VLOOKUP($K740,Mar!$H$5:$R$791,11,FALSE),0)</f>
        <v>0</v>
      </c>
      <c r="Q740" s="171">
        <f>IFERROR(VLOOKUP($K740,Abr!$H$5:$R$791,10,FALSE),0)  + IFERROR(VLOOKUP($K740,Abr!$H$5:$R$791,11,FALSE),0)</f>
        <v>0</v>
      </c>
      <c r="R740" s="171">
        <f>IFERROR(VLOOKUP($K740,May!$H$5:$R$791,10,FALSE),0)  + IFERROR(VLOOKUP($K740,May!$H$5:$R$791,11,FALSE),0)</f>
        <v>0</v>
      </c>
      <c r="S740" s="171">
        <f>IFERROR(VLOOKUP($K740,Jun!$H$5:$R$791,10,FALSE),0)  + IFERROR(VLOOKUP($K740,Jun!$H$5:$R$791,11,FALSE),0)</f>
        <v>0</v>
      </c>
      <c r="T740" s="171">
        <f>IFERROR(VLOOKUP($K740,Jul!$H$5:$R$791,10,FALSE),0)  + IFERROR(VLOOKUP($K740,Jul!$H$5:$R$791,11,FALSE),0)</f>
        <v>0</v>
      </c>
      <c r="U740" s="171">
        <f>IFERROR(VLOOKUP($K740,Ago!$H$5:$R$791,10,FALSE),0)  + IFERROR(VLOOKUP($K740,Ago!$H$5:$R$791,11,FALSE),0)</f>
        <v>0</v>
      </c>
      <c r="V740" s="171">
        <f>IFERROR(VLOOKUP($K740,Set!$H$5:$R$791,10,FALSE),0)  + IFERROR(VLOOKUP($K740,Set!$H$5:$R$791,11,FALSE),0)</f>
        <v>0</v>
      </c>
      <c r="W740" s="171">
        <f>IFERROR(VLOOKUP($K740,Oct!$H$5:$R$791,10,FALSE),0)  + IFERROR(VLOOKUP($K740,Oct!$H$5:$R$791,11,FALSE),0)</f>
        <v>0</v>
      </c>
      <c r="X740" s="171">
        <f>IFERROR(VLOOKUP($K740,Nov!$H$5:$R$791,10,FALSE),0)  + IFERROR(VLOOKUP($K740,Nov!$H$5:$R$791,11,FALSE),0)</f>
        <v>0</v>
      </c>
      <c r="Y740" s="171">
        <f>IFERROR(VLOOKUP($K740,Dic!$H$5:$R$791,10,FALSE),0)  + IFERROR(VLOOKUP($K740,Dic!$H$5:$R$791,11,FALSE),0)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IFERROR(VLOOKUP($K741,Metas!$D$4:$V$477,19,FALSE),0)</f>
        <v>0</v>
      </c>
      <c r="N741" s="171">
        <f>IFERROR(VLOOKUP($K741,Ene!$H$5:$R$791,10,FALSE),0)  + IFERROR(VLOOKUP($K741,Ene!$H$5:$R$791,11,FALSE),0)</f>
        <v>0</v>
      </c>
      <c r="O741" s="171">
        <f>IFERROR(VLOOKUP($K741,Feb!$H$5:$R$791,10,FALSE),0)  + IFERROR(VLOOKUP($K741,Feb!$H$5:$R$791,11,FALSE),0)</f>
        <v>0</v>
      </c>
      <c r="P741" s="171">
        <f>IFERROR(VLOOKUP($K741,Mar!$H$5:$R$791,10,FALSE),0)  + IFERROR(VLOOKUP($K741,Mar!$H$5:$R$791,11,FALSE),0)</f>
        <v>0</v>
      </c>
      <c r="Q741" s="171">
        <f>IFERROR(VLOOKUP($K741,Abr!$H$5:$R$791,10,FALSE),0)  + IFERROR(VLOOKUP($K741,Abr!$H$5:$R$791,11,FALSE),0)</f>
        <v>0</v>
      </c>
      <c r="R741" s="171">
        <f>IFERROR(VLOOKUP($K741,May!$H$5:$R$791,10,FALSE),0)  + IFERROR(VLOOKUP($K741,May!$H$5:$R$791,11,FALSE),0)</f>
        <v>0</v>
      </c>
      <c r="S741" s="171">
        <f>IFERROR(VLOOKUP($K741,Jun!$H$5:$R$791,10,FALSE),0)  + IFERROR(VLOOKUP($K741,Jun!$H$5:$R$791,11,FALSE),0)</f>
        <v>0</v>
      </c>
      <c r="T741" s="171">
        <f>IFERROR(VLOOKUP($K741,Jul!$H$5:$R$791,10,FALSE),0)  + IFERROR(VLOOKUP($K741,Jul!$H$5:$R$791,11,FALSE),0)</f>
        <v>0</v>
      </c>
      <c r="U741" s="171">
        <f>IFERROR(VLOOKUP($K741,Ago!$H$5:$R$791,10,FALSE),0)  + IFERROR(VLOOKUP($K741,Ago!$H$5:$R$791,11,FALSE),0)</f>
        <v>0</v>
      </c>
      <c r="V741" s="171">
        <f>IFERROR(VLOOKUP($K741,Set!$H$5:$R$791,10,FALSE),0)  + IFERROR(VLOOKUP($K741,Set!$H$5:$R$791,11,FALSE),0)</f>
        <v>0</v>
      </c>
      <c r="W741" s="171">
        <f>IFERROR(VLOOKUP($K741,Oct!$H$5:$R$791,10,FALSE),0)  + IFERROR(VLOOKUP($K741,Oct!$H$5:$R$791,11,FALSE),0)</f>
        <v>0</v>
      </c>
      <c r="X741" s="171">
        <f>IFERROR(VLOOKUP($K741,Nov!$H$5:$R$791,10,FALSE),0)  + IFERROR(VLOOKUP($K741,Nov!$H$5:$R$791,11,FALSE),0)</f>
        <v>0</v>
      </c>
      <c r="Y741" s="171">
        <f>IFERROR(VLOOKUP($K741,Dic!$H$5:$R$791,10,FALSE),0)  + IFERROR(VLOOKUP($K741,Dic!$H$5:$R$791,11,FALSE),0)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IFERROR(VLOOKUP($K742,Metas!$D$4:$V$477,19,FALSE),0)</f>
        <v>0</v>
      </c>
      <c r="N742" s="171">
        <f>IFERROR(VLOOKUP($K742,Ene!$H$5:$R$791,10,FALSE),0)  + IFERROR(VLOOKUP($K742,Ene!$H$5:$R$791,11,FALSE),0)</f>
        <v>0</v>
      </c>
      <c r="O742" s="171">
        <f>IFERROR(VLOOKUP($K742,Feb!$H$5:$R$791,10,FALSE),0)  + IFERROR(VLOOKUP($K742,Feb!$H$5:$R$791,11,FALSE),0)</f>
        <v>0</v>
      </c>
      <c r="P742" s="171">
        <f>IFERROR(VLOOKUP($K742,Mar!$H$5:$R$791,10,FALSE),0)  + IFERROR(VLOOKUP($K742,Mar!$H$5:$R$791,11,FALSE),0)</f>
        <v>0</v>
      </c>
      <c r="Q742" s="171">
        <f>IFERROR(VLOOKUP($K742,Abr!$H$5:$R$791,10,FALSE),0)  + IFERROR(VLOOKUP($K742,Abr!$H$5:$R$791,11,FALSE),0)</f>
        <v>0</v>
      </c>
      <c r="R742" s="171">
        <f>IFERROR(VLOOKUP($K742,May!$H$5:$R$791,10,FALSE),0)  + IFERROR(VLOOKUP($K742,May!$H$5:$R$791,11,FALSE),0)</f>
        <v>0</v>
      </c>
      <c r="S742" s="171">
        <f>IFERROR(VLOOKUP($K742,Jun!$H$5:$R$791,10,FALSE),0)  + IFERROR(VLOOKUP($K742,Jun!$H$5:$R$791,11,FALSE),0)</f>
        <v>0</v>
      </c>
      <c r="T742" s="171">
        <f>IFERROR(VLOOKUP($K742,Jul!$H$5:$R$791,10,FALSE),0)  + IFERROR(VLOOKUP($K742,Jul!$H$5:$R$791,11,FALSE),0)</f>
        <v>0</v>
      </c>
      <c r="U742" s="171">
        <f>IFERROR(VLOOKUP($K742,Ago!$H$5:$R$791,10,FALSE),0)  + IFERROR(VLOOKUP($K742,Ago!$H$5:$R$791,11,FALSE),0)</f>
        <v>0</v>
      </c>
      <c r="V742" s="171">
        <f>IFERROR(VLOOKUP($K742,Set!$H$5:$R$791,10,FALSE),0)  + IFERROR(VLOOKUP($K742,Set!$H$5:$R$791,11,FALSE),0)</f>
        <v>0</v>
      </c>
      <c r="W742" s="171">
        <f>IFERROR(VLOOKUP($K742,Oct!$H$5:$R$791,10,FALSE),0)  + IFERROR(VLOOKUP($K742,Oct!$H$5:$R$791,11,FALSE),0)</f>
        <v>0</v>
      </c>
      <c r="X742" s="171">
        <f>IFERROR(VLOOKUP($K742,Nov!$H$5:$R$791,10,FALSE),0)  + IFERROR(VLOOKUP($K742,Nov!$H$5:$R$791,11,FALSE),0)</f>
        <v>0</v>
      </c>
      <c r="Y742" s="171">
        <f>IFERROR(VLOOKUP($K742,Dic!$H$5:$R$791,10,FALSE),0)  + IFERROR(VLOOKUP($K742,Dic!$H$5:$R$791,11,FALSE),0)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IFERROR(VLOOKUP($K743,Metas!$D$4:$V$477,19,FALSE),0)</f>
        <v>0</v>
      </c>
      <c r="N743" s="171">
        <f>IFERROR(VLOOKUP($K743,Ene!$H$5:$R$791,10,FALSE),0)  + IFERROR(VLOOKUP($K743,Ene!$H$5:$R$791,11,FALSE),0)</f>
        <v>0</v>
      </c>
      <c r="O743" s="171">
        <f>IFERROR(VLOOKUP($K743,Feb!$H$5:$R$791,10,FALSE),0)  + IFERROR(VLOOKUP($K743,Feb!$H$5:$R$791,11,FALSE),0)</f>
        <v>0</v>
      </c>
      <c r="P743" s="171">
        <f>IFERROR(VLOOKUP($K743,Mar!$H$5:$R$791,10,FALSE),0)  + IFERROR(VLOOKUP($K743,Mar!$H$5:$R$791,11,FALSE),0)</f>
        <v>0</v>
      </c>
      <c r="Q743" s="171">
        <f>IFERROR(VLOOKUP($K743,Abr!$H$5:$R$791,10,FALSE),0)  + IFERROR(VLOOKUP($K743,Abr!$H$5:$R$791,11,FALSE),0)</f>
        <v>0</v>
      </c>
      <c r="R743" s="171">
        <f>IFERROR(VLOOKUP($K743,May!$H$5:$R$791,10,FALSE),0)  + IFERROR(VLOOKUP($K743,May!$H$5:$R$791,11,FALSE),0)</f>
        <v>0</v>
      </c>
      <c r="S743" s="171">
        <f>IFERROR(VLOOKUP($K743,Jun!$H$5:$R$791,10,FALSE),0)  + IFERROR(VLOOKUP($K743,Jun!$H$5:$R$791,11,FALSE),0)</f>
        <v>0</v>
      </c>
      <c r="T743" s="171">
        <f>IFERROR(VLOOKUP($K743,Jul!$H$5:$R$791,10,FALSE),0)  + IFERROR(VLOOKUP($K743,Jul!$H$5:$R$791,11,FALSE),0)</f>
        <v>0</v>
      </c>
      <c r="U743" s="171">
        <f>IFERROR(VLOOKUP($K743,Ago!$H$5:$R$791,10,FALSE),0)  + IFERROR(VLOOKUP($K743,Ago!$H$5:$R$791,11,FALSE),0)</f>
        <v>0</v>
      </c>
      <c r="V743" s="171">
        <f>IFERROR(VLOOKUP($K743,Set!$H$5:$R$791,10,FALSE),0)  + IFERROR(VLOOKUP($K743,Set!$H$5:$R$791,11,FALSE),0)</f>
        <v>0</v>
      </c>
      <c r="W743" s="171">
        <f>IFERROR(VLOOKUP($K743,Oct!$H$5:$R$791,10,FALSE),0)  + IFERROR(VLOOKUP($K743,Oct!$H$5:$R$791,11,FALSE),0)</f>
        <v>0</v>
      </c>
      <c r="X743" s="171">
        <f>IFERROR(VLOOKUP($K743,Nov!$H$5:$R$791,10,FALSE),0)  + IFERROR(VLOOKUP($K743,Nov!$H$5:$R$791,11,FALSE),0)</f>
        <v>0</v>
      </c>
      <c r="Y743" s="171">
        <f>IFERROR(VLOOKUP($K743,Dic!$H$5:$R$791,10,FALSE),0)  + IFERROR(VLOOKUP($K743,Dic!$H$5:$R$791,11,FALSE),0)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IFERROR(VLOOKUP($K744,Metas!$D$4:$V$477,19,FALSE),0)</f>
        <v>0</v>
      </c>
      <c r="N744" s="171">
        <f>IFERROR(VLOOKUP($K744,Ene!$H$5:$R$791,10,FALSE),0)  + IFERROR(VLOOKUP($K744,Ene!$H$5:$R$791,11,FALSE),0)</f>
        <v>0</v>
      </c>
      <c r="O744" s="171">
        <f>IFERROR(VLOOKUP($K744,Feb!$H$5:$R$791,10,FALSE),0)  + IFERROR(VLOOKUP($K744,Feb!$H$5:$R$791,11,FALSE),0)</f>
        <v>0</v>
      </c>
      <c r="P744" s="171">
        <f>IFERROR(VLOOKUP($K744,Mar!$H$5:$R$791,10,FALSE),0)  + IFERROR(VLOOKUP($K744,Mar!$H$5:$R$791,11,FALSE),0)</f>
        <v>0</v>
      </c>
      <c r="Q744" s="171">
        <f>IFERROR(VLOOKUP($K744,Abr!$H$5:$R$791,10,FALSE),0)  + IFERROR(VLOOKUP($K744,Abr!$H$5:$R$791,11,FALSE),0)</f>
        <v>0</v>
      </c>
      <c r="R744" s="171">
        <f>IFERROR(VLOOKUP($K744,May!$H$5:$R$791,10,FALSE),0)  + IFERROR(VLOOKUP($K744,May!$H$5:$R$791,11,FALSE),0)</f>
        <v>0</v>
      </c>
      <c r="S744" s="171">
        <f>IFERROR(VLOOKUP($K744,Jun!$H$5:$R$791,10,FALSE),0)  + IFERROR(VLOOKUP($K744,Jun!$H$5:$R$791,11,FALSE),0)</f>
        <v>0</v>
      </c>
      <c r="T744" s="171">
        <f>IFERROR(VLOOKUP($K744,Jul!$H$5:$R$791,10,FALSE),0)  + IFERROR(VLOOKUP($K744,Jul!$H$5:$R$791,11,FALSE),0)</f>
        <v>0</v>
      </c>
      <c r="U744" s="171">
        <f>IFERROR(VLOOKUP($K744,Ago!$H$5:$R$791,10,FALSE),0)  + IFERROR(VLOOKUP($K744,Ago!$H$5:$R$791,11,FALSE),0)</f>
        <v>0</v>
      </c>
      <c r="V744" s="171">
        <f>IFERROR(VLOOKUP($K744,Set!$H$5:$R$791,10,FALSE),0)  + IFERROR(VLOOKUP($K744,Set!$H$5:$R$791,11,FALSE),0)</f>
        <v>0</v>
      </c>
      <c r="W744" s="171">
        <f>IFERROR(VLOOKUP($K744,Oct!$H$5:$R$791,10,FALSE),0)  + IFERROR(VLOOKUP($K744,Oct!$H$5:$R$791,11,FALSE),0)</f>
        <v>0</v>
      </c>
      <c r="X744" s="171">
        <f>IFERROR(VLOOKUP($K744,Nov!$H$5:$R$791,10,FALSE),0)  + IFERROR(VLOOKUP($K744,Nov!$H$5:$R$791,11,FALSE),0)</f>
        <v>0</v>
      </c>
      <c r="Y744" s="171">
        <f>IFERROR(VLOOKUP($K744,Dic!$H$5:$R$791,10,FALSE),0)  + IFERROR(VLOOKUP($K744,Dic!$H$5:$R$791,11,FALSE),0)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IFERROR(VLOOKUP($K745,Metas!$D$4:$V$477,19,FALSE),0)</f>
        <v>0</v>
      </c>
      <c r="N745" s="171">
        <f>IFERROR(VLOOKUP($K745,Ene!$H$5:$R$791,10,FALSE),0)  + IFERROR(VLOOKUP($K745,Ene!$H$5:$R$791,11,FALSE),0)</f>
        <v>0</v>
      </c>
      <c r="O745" s="171">
        <f>IFERROR(VLOOKUP($K745,Feb!$H$5:$R$791,10,FALSE),0)  + IFERROR(VLOOKUP($K745,Feb!$H$5:$R$791,11,FALSE),0)</f>
        <v>0</v>
      </c>
      <c r="P745" s="171">
        <f>IFERROR(VLOOKUP($K745,Mar!$H$5:$R$791,10,FALSE),0)  + IFERROR(VLOOKUP($K745,Mar!$H$5:$R$791,11,FALSE),0)</f>
        <v>0</v>
      </c>
      <c r="Q745" s="171">
        <f>IFERROR(VLOOKUP($K745,Abr!$H$5:$R$791,10,FALSE),0)  + IFERROR(VLOOKUP($K745,Abr!$H$5:$R$791,11,FALSE),0)</f>
        <v>0</v>
      </c>
      <c r="R745" s="171">
        <f>IFERROR(VLOOKUP($K745,May!$H$5:$R$791,10,FALSE),0)  + IFERROR(VLOOKUP($K745,May!$H$5:$R$791,11,FALSE),0)</f>
        <v>0</v>
      </c>
      <c r="S745" s="171">
        <f>IFERROR(VLOOKUP($K745,Jun!$H$5:$R$791,10,FALSE),0)  + IFERROR(VLOOKUP($K745,Jun!$H$5:$R$791,11,FALSE),0)</f>
        <v>0</v>
      </c>
      <c r="T745" s="171">
        <f>IFERROR(VLOOKUP($K745,Jul!$H$5:$R$791,10,FALSE),0)  + IFERROR(VLOOKUP($K745,Jul!$H$5:$R$791,11,FALSE),0)</f>
        <v>0</v>
      </c>
      <c r="U745" s="171">
        <f>IFERROR(VLOOKUP($K745,Ago!$H$5:$R$791,10,FALSE),0)  + IFERROR(VLOOKUP($K745,Ago!$H$5:$R$791,11,FALSE),0)</f>
        <v>0</v>
      </c>
      <c r="V745" s="171">
        <f>IFERROR(VLOOKUP($K745,Set!$H$5:$R$791,10,FALSE),0)  + IFERROR(VLOOKUP($K745,Set!$H$5:$R$791,11,FALSE),0)</f>
        <v>0</v>
      </c>
      <c r="W745" s="171">
        <f>IFERROR(VLOOKUP($K745,Oct!$H$5:$R$791,10,FALSE),0)  + IFERROR(VLOOKUP($K745,Oct!$H$5:$R$791,11,FALSE),0)</f>
        <v>0</v>
      </c>
      <c r="X745" s="171">
        <f>IFERROR(VLOOKUP($K745,Nov!$H$5:$R$791,10,FALSE),0)  + IFERROR(VLOOKUP($K745,Nov!$H$5:$R$791,11,FALSE),0)</f>
        <v>0</v>
      </c>
      <c r="Y745" s="171">
        <f>IFERROR(VLOOKUP($K745,Dic!$H$5:$R$791,10,FALSE),0)  + IFERROR(VLOOKUP($K745,Dic!$H$5:$R$791,11,FALSE),0)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IFERROR(VLOOKUP($K746,Metas!$D$4:$V$477,19,FALSE),0)</f>
        <v>0</v>
      </c>
      <c r="N746" s="171">
        <f>IFERROR(VLOOKUP($K746,Ene!$H$5:$R$791,10,FALSE),0)  + IFERROR(VLOOKUP($K746,Ene!$H$5:$R$791,11,FALSE),0)</f>
        <v>0</v>
      </c>
      <c r="O746" s="171">
        <f>IFERROR(VLOOKUP($K746,Feb!$H$5:$R$791,10,FALSE),0)  + IFERROR(VLOOKUP($K746,Feb!$H$5:$R$791,11,FALSE),0)</f>
        <v>0</v>
      </c>
      <c r="P746" s="171">
        <f>IFERROR(VLOOKUP($K746,Mar!$H$5:$R$791,10,FALSE),0)  + IFERROR(VLOOKUP($K746,Mar!$H$5:$R$791,11,FALSE),0)</f>
        <v>0</v>
      </c>
      <c r="Q746" s="171">
        <f>IFERROR(VLOOKUP($K746,Abr!$H$5:$R$791,10,FALSE),0)  + IFERROR(VLOOKUP($K746,Abr!$H$5:$R$791,11,FALSE),0)</f>
        <v>0</v>
      </c>
      <c r="R746" s="171">
        <f>IFERROR(VLOOKUP($K746,May!$H$5:$R$791,10,FALSE),0)  + IFERROR(VLOOKUP($K746,May!$H$5:$R$791,11,FALSE),0)</f>
        <v>0</v>
      </c>
      <c r="S746" s="171">
        <f>IFERROR(VLOOKUP($K746,Jun!$H$5:$R$791,10,FALSE),0)  + IFERROR(VLOOKUP($K746,Jun!$H$5:$R$791,11,FALSE),0)</f>
        <v>0</v>
      </c>
      <c r="T746" s="171">
        <f>IFERROR(VLOOKUP($K746,Jul!$H$5:$R$791,10,FALSE),0)  + IFERROR(VLOOKUP($K746,Jul!$H$5:$R$791,11,FALSE),0)</f>
        <v>0</v>
      </c>
      <c r="U746" s="171">
        <f>IFERROR(VLOOKUP($K746,Ago!$H$5:$R$791,10,FALSE),0)  + IFERROR(VLOOKUP($K746,Ago!$H$5:$R$791,11,FALSE),0)</f>
        <v>0</v>
      </c>
      <c r="V746" s="171">
        <f>IFERROR(VLOOKUP($K746,Set!$H$5:$R$791,10,FALSE),0)  + IFERROR(VLOOKUP($K746,Set!$H$5:$R$791,11,FALSE),0)</f>
        <v>0</v>
      </c>
      <c r="W746" s="171">
        <f>IFERROR(VLOOKUP($K746,Oct!$H$5:$R$791,10,FALSE),0)  + IFERROR(VLOOKUP($K746,Oct!$H$5:$R$791,11,FALSE),0)</f>
        <v>0</v>
      </c>
      <c r="X746" s="171">
        <f>IFERROR(VLOOKUP($K746,Nov!$H$5:$R$791,10,FALSE),0)  + IFERROR(VLOOKUP($K746,Nov!$H$5:$R$791,11,FALSE),0)</f>
        <v>0</v>
      </c>
      <c r="Y746" s="171">
        <f>IFERROR(VLOOKUP($K746,Dic!$H$5:$R$791,10,FALSE),0)  + IFERROR(VLOOKUP($K746,Dic!$H$5:$R$791,11,FALSE),0)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IFERROR(VLOOKUP($K747,Metas!$D$4:$V$477,19,FALSE),0)</f>
        <v>35</v>
      </c>
      <c r="N747" s="171">
        <f>IFERROR(VLOOKUP($K747,Ene!$H$5:$R$791,10,FALSE),0)  + IFERROR(VLOOKUP($K747,Ene!$H$5:$R$791,11,FALSE),0)</f>
        <v>10</v>
      </c>
      <c r="O747" s="171">
        <f>IFERROR(VLOOKUP($K747,Feb!$H$5:$R$791,10,FALSE),0)  + IFERROR(VLOOKUP($K747,Feb!$H$5:$R$791,11,FALSE),0)</f>
        <v>4</v>
      </c>
      <c r="P747" s="171">
        <f>IFERROR(VLOOKUP($K747,Mar!$H$5:$R$791,10,FALSE),0)  + IFERROR(VLOOKUP($K747,Mar!$H$5:$R$791,11,FALSE),0)</f>
        <v>0</v>
      </c>
      <c r="Q747" s="171">
        <f>IFERROR(VLOOKUP($K747,Abr!$H$5:$R$791,10,FALSE),0)  + IFERROR(VLOOKUP($K747,Abr!$H$5:$R$791,11,FALSE),0)</f>
        <v>0</v>
      </c>
      <c r="R747" s="171">
        <f>IFERROR(VLOOKUP($K747,May!$H$5:$R$791,10,FALSE),0)  + IFERROR(VLOOKUP($K747,May!$H$5:$R$791,11,FALSE),0)</f>
        <v>0</v>
      </c>
      <c r="S747" s="171">
        <f>IFERROR(VLOOKUP($K747,Jun!$H$5:$R$791,10,FALSE),0)  + IFERROR(VLOOKUP($K747,Jun!$H$5:$R$791,11,FALSE),0)</f>
        <v>0</v>
      </c>
      <c r="T747" s="171">
        <f>IFERROR(VLOOKUP($K747,Jul!$H$5:$R$791,10,FALSE),0)  + IFERROR(VLOOKUP($K747,Jul!$H$5:$R$791,11,FALSE),0)</f>
        <v>0</v>
      </c>
      <c r="U747" s="171">
        <f>IFERROR(VLOOKUP($K747,Ago!$H$5:$R$791,10,FALSE),0)  + IFERROR(VLOOKUP($K747,Ago!$H$5:$R$791,11,FALSE),0)</f>
        <v>0</v>
      </c>
      <c r="V747" s="171">
        <f>IFERROR(VLOOKUP($K747,Set!$H$5:$R$791,10,FALSE),0)  + IFERROR(VLOOKUP($K747,Set!$H$5:$R$791,11,FALSE),0)</f>
        <v>0</v>
      </c>
      <c r="W747" s="171">
        <f>IFERROR(VLOOKUP($K747,Oct!$H$5:$R$791,10,FALSE),0)  + IFERROR(VLOOKUP($K747,Oct!$H$5:$R$791,11,FALSE),0)</f>
        <v>0</v>
      </c>
      <c r="X747" s="171">
        <f>IFERROR(VLOOKUP($K747,Nov!$H$5:$R$791,10,FALSE),0)  + IFERROR(VLOOKUP($K747,Nov!$H$5:$R$791,11,FALSE),0)</f>
        <v>0</v>
      </c>
      <c r="Y747" s="171">
        <f>IFERROR(VLOOKUP($K747,Dic!$H$5:$R$791,10,FALSE),0)  + IFERROR(VLOOKUP($K747,Dic!$H$5:$R$791,11,FALSE),0)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IFERROR(VLOOKUP($K748,Metas!$D$4:$V$477,19,FALSE),0)</f>
        <v>265</v>
      </c>
      <c r="N748" s="171">
        <f>IFERROR(VLOOKUP($K748,Ene!$H$5:$R$791,10,FALSE),0)  + IFERROR(VLOOKUP($K748,Ene!$H$5:$R$791,11,FALSE),0)</f>
        <v>0</v>
      </c>
      <c r="O748" s="171">
        <f>IFERROR(VLOOKUP($K748,Feb!$H$5:$R$791,10,FALSE),0)  + IFERROR(VLOOKUP($K748,Feb!$H$5:$R$791,11,FALSE),0)</f>
        <v>0</v>
      </c>
      <c r="P748" s="171">
        <f>IFERROR(VLOOKUP($K748,Mar!$H$5:$R$791,10,FALSE),0)  + IFERROR(VLOOKUP($K748,Mar!$H$5:$R$791,11,FALSE),0)</f>
        <v>0</v>
      </c>
      <c r="Q748" s="171">
        <f>IFERROR(VLOOKUP($K748,Abr!$H$5:$R$791,10,FALSE),0)  + IFERROR(VLOOKUP($K748,Abr!$H$5:$R$791,11,FALSE),0)</f>
        <v>0</v>
      </c>
      <c r="R748" s="171">
        <f>IFERROR(VLOOKUP($K748,May!$H$5:$R$791,10,FALSE),0)  + IFERROR(VLOOKUP($K748,May!$H$5:$R$791,11,FALSE),0)</f>
        <v>0</v>
      </c>
      <c r="S748" s="171">
        <f>IFERROR(VLOOKUP($K748,Jun!$H$5:$R$791,10,FALSE),0)  + IFERROR(VLOOKUP($K748,Jun!$H$5:$R$791,11,FALSE),0)</f>
        <v>0</v>
      </c>
      <c r="T748" s="171">
        <f>IFERROR(VLOOKUP($K748,Jul!$H$5:$R$791,10,FALSE),0)  + IFERROR(VLOOKUP($K748,Jul!$H$5:$R$791,11,FALSE),0)</f>
        <v>0</v>
      </c>
      <c r="U748" s="171">
        <f>IFERROR(VLOOKUP($K748,Ago!$H$5:$R$791,10,FALSE),0)  + IFERROR(VLOOKUP($K748,Ago!$H$5:$R$791,11,FALSE),0)</f>
        <v>0</v>
      </c>
      <c r="V748" s="171">
        <f>IFERROR(VLOOKUP($K748,Set!$H$5:$R$791,10,FALSE),0)  + IFERROR(VLOOKUP($K748,Set!$H$5:$R$791,11,FALSE),0)</f>
        <v>0</v>
      </c>
      <c r="W748" s="171">
        <f>IFERROR(VLOOKUP($K748,Oct!$H$5:$R$791,10,FALSE),0)  + IFERROR(VLOOKUP($K748,Oct!$H$5:$R$791,11,FALSE),0)</f>
        <v>0</v>
      </c>
      <c r="X748" s="171">
        <f>IFERROR(VLOOKUP($K748,Nov!$H$5:$R$791,10,FALSE),0)  + IFERROR(VLOOKUP($K748,Nov!$H$5:$R$791,11,FALSE),0)</f>
        <v>0</v>
      </c>
      <c r="Y748" s="171">
        <f>IFERROR(VLOOKUP($K748,Dic!$H$5:$R$791,10,FALSE),0)  + IFERROR(VLOOKUP($K748,Dic!$H$5:$R$791,11,FALSE),0)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IFERROR(VLOOKUP($K749,Metas!$D$4:$V$477,19,FALSE),0)</f>
        <v>0</v>
      </c>
      <c r="N749" s="171">
        <f>IFERROR(VLOOKUP($K749,Ene!$H$5:$R$791,10,FALSE),0)  + IFERROR(VLOOKUP($K749,Ene!$H$5:$R$791,11,FALSE),0)</f>
        <v>0</v>
      </c>
      <c r="O749" s="171">
        <f>IFERROR(VLOOKUP($K749,Feb!$H$5:$R$791,10,FALSE),0)  + IFERROR(VLOOKUP($K749,Feb!$H$5:$R$791,11,FALSE),0)</f>
        <v>0</v>
      </c>
      <c r="P749" s="171">
        <f>IFERROR(VLOOKUP($K749,Mar!$H$5:$R$791,10,FALSE),0)  + IFERROR(VLOOKUP($K749,Mar!$H$5:$R$791,11,FALSE),0)</f>
        <v>0</v>
      </c>
      <c r="Q749" s="171">
        <f>IFERROR(VLOOKUP($K749,Abr!$H$5:$R$791,10,FALSE),0)  + IFERROR(VLOOKUP($K749,Abr!$H$5:$R$791,11,FALSE),0)</f>
        <v>0</v>
      </c>
      <c r="R749" s="171">
        <f>IFERROR(VLOOKUP($K749,May!$H$5:$R$791,10,FALSE),0)  + IFERROR(VLOOKUP($K749,May!$H$5:$R$791,11,FALSE),0)</f>
        <v>0</v>
      </c>
      <c r="S749" s="171">
        <f>IFERROR(VLOOKUP($K749,Jun!$H$5:$R$791,10,FALSE),0)  + IFERROR(VLOOKUP($K749,Jun!$H$5:$R$791,11,FALSE),0)</f>
        <v>0</v>
      </c>
      <c r="T749" s="171">
        <f>IFERROR(VLOOKUP($K749,Jul!$H$5:$R$791,10,FALSE),0)  + IFERROR(VLOOKUP($K749,Jul!$H$5:$R$791,11,FALSE),0)</f>
        <v>0</v>
      </c>
      <c r="U749" s="171">
        <f>IFERROR(VLOOKUP($K749,Ago!$H$5:$R$791,10,FALSE),0)  + IFERROR(VLOOKUP($K749,Ago!$H$5:$R$791,11,FALSE),0)</f>
        <v>0</v>
      </c>
      <c r="V749" s="171">
        <f>IFERROR(VLOOKUP($K749,Set!$H$5:$R$791,10,FALSE),0)  + IFERROR(VLOOKUP($K749,Set!$H$5:$R$791,11,FALSE),0)</f>
        <v>0</v>
      </c>
      <c r="W749" s="171">
        <f>IFERROR(VLOOKUP($K749,Oct!$H$5:$R$791,10,FALSE),0)  + IFERROR(VLOOKUP($K749,Oct!$H$5:$R$791,11,FALSE),0)</f>
        <v>0</v>
      </c>
      <c r="X749" s="171">
        <f>IFERROR(VLOOKUP($K749,Nov!$H$5:$R$791,10,FALSE),0)  + IFERROR(VLOOKUP($K749,Nov!$H$5:$R$791,11,FALSE),0)</f>
        <v>0</v>
      </c>
      <c r="Y749" s="171">
        <f>IFERROR(VLOOKUP($K749,Dic!$H$5:$R$791,10,FALSE),0)  + IFERROR(VLOOKUP($K749,Dic!$H$5:$R$791,11,FALSE),0)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IFERROR(VLOOKUP($K750,Metas!$D$4:$V$477,19,FALSE),0)</f>
        <v>0</v>
      </c>
      <c r="N750" s="171">
        <f>IFERROR(VLOOKUP($K750,Ene!$H$5:$R$791,10,FALSE),0)  + IFERROR(VLOOKUP($K750,Ene!$H$5:$R$791,11,FALSE),0)</f>
        <v>0</v>
      </c>
      <c r="O750" s="171">
        <f>IFERROR(VLOOKUP($K750,Feb!$H$5:$R$791,10,FALSE),0)  + IFERROR(VLOOKUP($K750,Feb!$H$5:$R$791,11,FALSE),0)</f>
        <v>0</v>
      </c>
      <c r="P750" s="171">
        <f>IFERROR(VLOOKUP($K750,Mar!$H$5:$R$791,10,FALSE),0)  + IFERROR(VLOOKUP($K750,Mar!$H$5:$R$791,11,FALSE),0)</f>
        <v>0</v>
      </c>
      <c r="Q750" s="171">
        <f>IFERROR(VLOOKUP($K750,Abr!$H$5:$R$791,10,FALSE),0)  + IFERROR(VLOOKUP($K750,Abr!$H$5:$R$791,11,FALSE),0)</f>
        <v>0</v>
      </c>
      <c r="R750" s="171">
        <f>IFERROR(VLOOKUP($K750,May!$H$5:$R$791,10,FALSE),0)  + IFERROR(VLOOKUP($K750,May!$H$5:$R$791,11,FALSE),0)</f>
        <v>0</v>
      </c>
      <c r="S750" s="171">
        <f>IFERROR(VLOOKUP($K750,Jun!$H$5:$R$791,10,FALSE),0)  + IFERROR(VLOOKUP($K750,Jun!$H$5:$R$791,11,FALSE),0)</f>
        <v>0</v>
      </c>
      <c r="T750" s="171">
        <f>IFERROR(VLOOKUP($K750,Jul!$H$5:$R$791,10,FALSE),0)  + IFERROR(VLOOKUP($K750,Jul!$H$5:$R$791,11,FALSE),0)</f>
        <v>0</v>
      </c>
      <c r="U750" s="171">
        <f>IFERROR(VLOOKUP($K750,Ago!$H$5:$R$791,10,FALSE),0)  + IFERROR(VLOOKUP($K750,Ago!$H$5:$R$791,11,FALSE),0)</f>
        <v>0</v>
      </c>
      <c r="V750" s="171">
        <f>IFERROR(VLOOKUP($K750,Set!$H$5:$R$791,10,FALSE),0)  + IFERROR(VLOOKUP($K750,Set!$H$5:$R$791,11,FALSE),0)</f>
        <v>0</v>
      </c>
      <c r="W750" s="171">
        <f>IFERROR(VLOOKUP($K750,Oct!$H$5:$R$791,10,FALSE),0)  + IFERROR(VLOOKUP($K750,Oct!$H$5:$R$791,11,FALSE),0)</f>
        <v>0</v>
      </c>
      <c r="X750" s="171">
        <f>IFERROR(VLOOKUP($K750,Nov!$H$5:$R$791,10,FALSE),0)  + IFERROR(VLOOKUP($K750,Nov!$H$5:$R$791,11,FALSE),0)</f>
        <v>0</v>
      </c>
      <c r="Y750" s="171">
        <f>IFERROR(VLOOKUP($K750,Dic!$H$5:$R$791,10,FALSE),0)  + IFERROR(VLOOKUP($K750,Dic!$H$5:$R$791,11,FALSE),0)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IFERROR(VLOOKUP($K751,Metas!$D$4:$V$477,19,FALSE),0)</f>
        <v>0</v>
      </c>
      <c r="N751" s="171">
        <f>IFERROR(VLOOKUP($K751,Ene!$H$5:$R$791,10,FALSE),0)  + IFERROR(VLOOKUP($K751,Ene!$H$5:$R$791,11,FALSE),0)</f>
        <v>0</v>
      </c>
      <c r="O751" s="171">
        <f>IFERROR(VLOOKUP($K751,Feb!$H$5:$R$791,10,FALSE),0)  + IFERROR(VLOOKUP($K751,Feb!$H$5:$R$791,11,FALSE),0)</f>
        <v>0</v>
      </c>
      <c r="P751" s="171">
        <f>IFERROR(VLOOKUP($K751,Mar!$H$5:$R$791,10,FALSE),0)  + IFERROR(VLOOKUP($K751,Mar!$H$5:$R$791,11,FALSE),0)</f>
        <v>0</v>
      </c>
      <c r="Q751" s="171">
        <f>IFERROR(VLOOKUP($K751,Abr!$H$5:$R$791,10,FALSE),0)  + IFERROR(VLOOKUP($K751,Abr!$H$5:$R$791,11,FALSE),0)</f>
        <v>0</v>
      </c>
      <c r="R751" s="171">
        <f>IFERROR(VLOOKUP($K751,May!$H$5:$R$791,10,FALSE),0)  + IFERROR(VLOOKUP($K751,May!$H$5:$R$791,11,FALSE),0)</f>
        <v>0</v>
      </c>
      <c r="S751" s="171">
        <f>IFERROR(VLOOKUP($K751,Jun!$H$5:$R$791,10,FALSE),0)  + IFERROR(VLOOKUP($K751,Jun!$H$5:$R$791,11,FALSE),0)</f>
        <v>0</v>
      </c>
      <c r="T751" s="171">
        <f>IFERROR(VLOOKUP($K751,Jul!$H$5:$R$791,10,FALSE),0)  + IFERROR(VLOOKUP($K751,Jul!$H$5:$R$791,11,FALSE),0)</f>
        <v>0</v>
      </c>
      <c r="U751" s="171">
        <f>IFERROR(VLOOKUP($K751,Ago!$H$5:$R$791,10,FALSE),0)  + IFERROR(VLOOKUP($K751,Ago!$H$5:$R$791,11,FALSE),0)</f>
        <v>0</v>
      </c>
      <c r="V751" s="171">
        <f>IFERROR(VLOOKUP($K751,Set!$H$5:$R$791,10,FALSE),0)  + IFERROR(VLOOKUP($K751,Set!$H$5:$R$791,11,FALSE),0)</f>
        <v>0</v>
      </c>
      <c r="W751" s="171">
        <f>IFERROR(VLOOKUP($K751,Oct!$H$5:$R$791,10,FALSE),0)  + IFERROR(VLOOKUP($K751,Oct!$H$5:$R$791,11,FALSE),0)</f>
        <v>0</v>
      </c>
      <c r="X751" s="171">
        <f>IFERROR(VLOOKUP($K751,Nov!$H$5:$R$791,10,FALSE),0)  + IFERROR(VLOOKUP($K751,Nov!$H$5:$R$791,11,FALSE),0)</f>
        <v>0</v>
      </c>
      <c r="Y751" s="171">
        <f>IFERROR(VLOOKUP($K751,Dic!$H$5:$R$791,10,FALSE),0)  + IFERROR(VLOOKUP($K751,Dic!$H$5:$R$791,11,FALSE),0)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IFERROR(VLOOKUP($K752,Metas!$D$4:$V$477,19,FALSE),0)</f>
        <v>0</v>
      </c>
      <c r="N752" s="171">
        <f>IFERROR(VLOOKUP($K752,Ene!$H$5:$R$791,10,FALSE),0)  + IFERROR(VLOOKUP($K752,Ene!$H$5:$R$791,11,FALSE),0)</f>
        <v>0</v>
      </c>
      <c r="O752" s="171">
        <f>IFERROR(VLOOKUP($K752,Feb!$H$5:$R$791,10,FALSE),0)  + IFERROR(VLOOKUP($K752,Feb!$H$5:$R$791,11,FALSE),0)</f>
        <v>0</v>
      </c>
      <c r="P752" s="171">
        <f>IFERROR(VLOOKUP($K752,Mar!$H$5:$R$791,10,FALSE),0)  + IFERROR(VLOOKUP($K752,Mar!$H$5:$R$791,11,FALSE),0)</f>
        <v>0</v>
      </c>
      <c r="Q752" s="171">
        <f>IFERROR(VLOOKUP($K752,Abr!$H$5:$R$791,10,FALSE),0)  + IFERROR(VLOOKUP($K752,Abr!$H$5:$R$791,11,FALSE),0)</f>
        <v>0</v>
      </c>
      <c r="R752" s="171">
        <f>IFERROR(VLOOKUP($K752,May!$H$5:$R$791,10,FALSE),0)  + IFERROR(VLOOKUP($K752,May!$H$5:$R$791,11,FALSE),0)</f>
        <v>0</v>
      </c>
      <c r="S752" s="171">
        <f>IFERROR(VLOOKUP($K752,Jun!$H$5:$R$791,10,FALSE),0)  + IFERROR(VLOOKUP($K752,Jun!$H$5:$R$791,11,FALSE),0)</f>
        <v>0</v>
      </c>
      <c r="T752" s="171">
        <f>IFERROR(VLOOKUP($K752,Jul!$H$5:$R$791,10,FALSE),0)  + IFERROR(VLOOKUP($K752,Jul!$H$5:$R$791,11,FALSE),0)</f>
        <v>0</v>
      </c>
      <c r="U752" s="171">
        <f>IFERROR(VLOOKUP($K752,Ago!$H$5:$R$791,10,FALSE),0)  + IFERROR(VLOOKUP($K752,Ago!$H$5:$R$791,11,FALSE),0)</f>
        <v>0</v>
      </c>
      <c r="V752" s="171">
        <f>IFERROR(VLOOKUP($K752,Set!$H$5:$R$791,10,FALSE),0)  + IFERROR(VLOOKUP($K752,Set!$H$5:$R$791,11,FALSE),0)</f>
        <v>0</v>
      </c>
      <c r="W752" s="171">
        <f>IFERROR(VLOOKUP($K752,Oct!$H$5:$R$791,10,FALSE),0)  + IFERROR(VLOOKUP($K752,Oct!$H$5:$R$791,11,FALSE),0)</f>
        <v>0</v>
      </c>
      <c r="X752" s="171">
        <f>IFERROR(VLOOKUP($K752,Nov!$H$5:$R$791,10,FALSE),0)  + IFERROR(VLOOKUP($K752,Nov!$H$5:$R$791,11,FALSE),0)</f>
        <v>0</v>
      </c>
      <c r="Y752" s="171">
        <f>IFERROR(VLOOKUP($K752,Dic!$H$5:$R$791,10,FALSE),0)  + IFERROR(VLOOKUP($K752,Dic!$H$5:$R$791,11,FALSE),0)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IFERROR(VLOOKUP($K753,Metas!$D$4:$V$477,19,FALSE),0)</f>
        <v>0</v>
      </c>
      <c r="N753" s="171">
        <f>IFERROR(VLOOKUP($K753,Ene!$H$5:$R$791,10,FALSE),0)  + IFERROR(VLOOKUP($K753,Ene!$H$5:$R$791,11,FALSE),0)</f>
        <v>0</v>
      </c>
      <c r="O753" s="171">
        <f>IFERROR(VLOOKUP($K753,Feb!$H$5:$R$791,10,FALSE),0)  + IFERROR(VLOOKUP($K753,Feb!$H$5:$R$791,11,FALSE),0)</f>
        <v>0</v>
      </c>
      <c r="P753" s="171">
        <f>IFERROR(VLOOKUP($K753,Mar!$H$5:$R$791,10,FALSE),0)  + IFERROR(VLOOKUP($K753,Mar!$H$5:$R$791,11,FALSE),0)</f>
        <v>0</v>
      </c>
      <c r="Q753" s="171">
        <f>IFERROR(VLOOKUP($K753,Abr!$H$5:$R$791,10,FALSE),0)  + IFERROR(VLOOKUP($K753,Abr!$H$5:$R$791,11,FALSE),0)</f>
        <v>0</v>
      </c>
      <c r="R753" s="171">
        <f>IFERROR(VLOOKUP($K753,May!$H$5:$R$791,10,FALSE),0)  + IFERROR(VLOOKUP($K753,May!$H$5:$R$791,11,FALSE),0)</f>
        <v>0</v>
      </c>
      <c r="S753" s="171">
        <f>IFERROR(VLOOKUP($K753,Jun!$H$5:$R$791,10,FALSE),0)  + IFERROR(VLOOKUP($K753,Jun!$H$5:$R$791,11,FALSE),0)</f>
        <v>0</v>
      </c>
      <c r="T753" s="171">
        <f>IFERROR(VLOOKUP($K753,Jul!$H$5:$R$791,10,FALSE),0)  + IFERROR(VLOOKUP($K753,Jul!$H$5:$R$791,11,FALSE),0)</f>
        <v>0</v>
      </c>
      <c r="U753" s="171">
        <f>IFERROR(VLOOKUP($K753,Ago!$H$5:$R$791,10,FALSE),0)  + IFERROR(VLOOKUP($K753,Ago!$H$5:$R$791,11,FALSE),0)</f>
        <v>0</v>
      </c>
      <c r="V753" s="171">
        <f>IFERROR(VLOOKUP($K753,Set!$H$5:$R$791,10,FALSE),0)  + IFERROR(VLOOKUP($K753,Set!$H$5:$R$791,11,FALSE),0)</f>
        <v>0</v>
      </c>
      <c r="W753" s="171">
        <f>IFERROR(VLOOKUP($K753,Oct!$H$5:$R$791,10,FALSE),0)  + IFERROR(VLOOKUP($K753,Oct!$H$5:$R$791,11,FALSE),0)</f>
        <v>0</v>
      </c>
      <c r="X753" s="171">
        <f>IFERROR(VLOOKUP($K753,Nov!$H$5:$R$791,10,FALSE),0)  + IFERROR(VLOOKUP($K753,Nov!$H$5:$R$791,11,FALSE),0)</f>
        <v>0</v>
      </c>
      <c r="Y753" s="171">
        <f>IFERROR(VLOOKUP($K753,Dic!$H$5:$R$791,10,FALSE),0)  + IFERROR(VLOOKUP($K753,Dic!$H$5:$R$791,11,FALSE),0)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IFERROR(VLOOKUP($K754,Metas!$D$4:$V$477,19,FALSE),0)</f>
        <v>0</v>
      </c>
      <c r="N754" s="171">
        <f>IFERROR(VLOOKUP($K754,Ene!$H$5:$R$791,10,FALSE),0)  + IFERROR(VLOOKUP($K754,Ene!$H$5:$R$791,11,FALSE),0)</f>
        <v>0</v>
      </c>
      <c r="O754" s="171">
        <f>IFERROR(VLOOKUP($K754,Feb!$H$5:$R$791,10,FALSE),0)  + IFERROR(VLOOKUP($K754,Feb!$H$5:$R$791,11,FALSE),0)</f>
        <v>0</v>
      </c>
      <c r="P754" s="171">
        <f>IFERROR(VLOOKUP($K754,Mar!$H$5:$R$791,10,FALSE),0)  + IFERROR(VLOOKUP($K754,Mar!$H$5:$R$791,11,FALSE),0)</f>
        <v>0</v>
      </c>
      <c r="Q754" s="171">
        <f>IFERROR(VLOOKUP($K754,Abr!$H$5:$R$791,10,FALSE),0)  + IFERROR(VLOOKUP($K754,Abr!$H$5:$R$791,11,FALSE),0)</f>
        <v>0</v>
      </c>
      <c r="R754" s="171">
        <f>IFERROR(VLOOKUP($K754,May!$H$5:$R$791,10,FALSE),0)  + IFERROR(VLOOKUP($K754,May!$H$5:$R$791,11,FALSE),0)</f>
        <v>0</v>
      </c>
      <c r="S754" s="171">
        <f>IFERROR(VLOOKUP($K754,Jun!$H$5:$R$791,10,FALSE),0)  + IFERROR(VLOOKUP($K754,Jun!$H$5:$R$791,11,FALSE),0)</f>
        <v>0</v>
      </c>
      <c r="T754" s="171">
        <f>IFERROR(VLOOKUP($K754,Jul!$H$5:$R$791,10,FALSE),0)  + IFERROR(VLOOKUP($K754,Jul!$H$5:$R$791,11,FALSE),0)</f>
        <v>0</v>
      </c>
      <c r="U754" s="171">
        <f>IFERROR(VLOOKUP($K754,Ago!$H$5:$R$791,10,FALSE),0)  + IFERROR(VLOOKUP($K754,Ago!$H$5:$R$791,11,FALSE),0)</f>
        <v>0</v>
      </c>
      <c r="V754" s="171">
        <f>IFERROR(VLOOKUP($K754,Set!$H$5:$R$791,10,FALSE),0)  + IFERROR(VLOOKUP($K754,Set!$H$5:$R$791,11,FALSE),0)</f>
        <v>0</v>
      </c>
      <c r="W754" s="171">
        <f>IFERROR(VLOOKUP($K754,Oct!$H$5:$R$791,10,FALSE),0)  + IFERROR(VLOOKUP($K754,Oct!$H$5:$R$791,11,FALSE),0)</f>
        <v>0</v>
      </c>
      <c r="X754" s="171">
        <f>IFERROR(VLOOKUP($K754,Nov!$H$5:$R$791,10,FALSE),0)  + IFERROR(VLOOKUP($K754,Nov!$H$5:$R$791,11,FALSE),0)</f>
        <v>0</v>
      </c>
      <c r="Y754" s="171">
        <f>IFERROR(VLOOKUP($K754,Dic!$H$5:$R$791,10,FALSE),0)  + IFERROR(VLOOKUP($K754,Dic!$H$5:$R$791,11,FALSE),0)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IFERROR(VLOOKUP($K755,Metas!$D$4:$V$477,19,FALSE),0)</f>
        <v>55</v>
      </c>
      <c r="N755" s="171">
        <f>IFERROR(VLOOKUP($K755,Ene!$H$5:$R$791,10,FALSE),0)  + IFERROR(VLOOKUP($K755,Ene!$H$5:$R$791,11,FALSE),0)</f>
        <v>0</v>
      </c>
      <c r="O755" s="171">
        <f>IFERROR(VLOOKUP($K755,Feb!$H$5:$R$791,10,FALSE),0)  + IFERROR(VLOOKUP($K755,Feb!$H$5:$R$791,11,FALSE),0)</f>
        <v>0</v>
      </c>
      <c r="P755" s="171">
        <f>IFERROR(VLOOKUP($K755,Mar!$H$5:$R$791,10,FALSE),0)  + IFERROR(VLOOKUP($K755,Mar!$H$5:$R$791,11,FALSE),0)</f>
        <v>0</v>
      </c>
      <c r="Q755" s="171">
        <f>IFERROR(VLOOKUP($K755,Abr!$H$5:$R$791,10,FALSE),0)  + IFERROR(VLOOKUP($K755,Abr!$H$5:$R$791,11,FALSE),0)</f>
        <v>0</v>
      </c>
      <c r="R755" s="171">
        <f>IFERROR(VLOOKUP($K755,May!$H$5:$R$791,10,FALSE),0)  + IFERROR(VLOOKUP($K755,May!$H$5:$R$791,11,FALSE),0)</f>
        <v>0</v>
      </c>
      <c r="S755" s="171">
        <f>IFERROR(VLOOKUP($K755,Jun!$H$5:$R$791,10,FALSE),0)  + IFERROR(VLOOKUP($K755,Jun!$H$5:$R$791,11,FALSE),0)</f>
        <v>0</v>
      </c>
      <c r="T755" s="171">
        <f>IFERROR(VLOOKUP($K755,Jul!$H$5:$R$791,10,FALSE),0)  + IFERROR(VLOOKUP($K755,Jul!$H$5:$R$791,11,FALSE),0)</f>
        <v>0</v>
      </c>
      <c r="U755" s="171">
        <f>IFERROR(VLOOKUP($K755,Ago!$H$5:$R$791,10,FALSE),0)  + IFERROR(VLOOKUP($K755,Ago!$H$5:$R$791,11,FALSE),0)</f>
        <v>0</v>
      </c>
      <c r="V755" s="171">
        <f>IFERROR(VLOOKUP($K755,Set!$H$5:$R$791,10,FALSE),0)  + IFERROR(VLOOKUP($K755,Set!$H$5:$R$791,11,FALSE),0)</f>
        <v>0</v>
      </c>
      <c r="W755" s="171">
        <f>IFERROR(VLOOKUP($K755,Oct!$H$5:$R$791,10,FALSE),0)  + IFERROR(VLOOKUP($K755,Oct!$H$5:$R$791,11,FALSE),0)</f>
        <v>0</v>
      </c>
      <c r="X755" s="171">
        <f>IFERROR(VLOOKUP($K755,Nov!$H$5:$R$791,10,FALSE),0)  + IFERROR(VLOOKUP($K755,Nov!$H$5:$R$791,11,FALSE),0)</f>
        <v>0</v>
      </c>
      <c r="Y755" s="171">
        <f>IFERROR(VLOOKUP($K755,Dic!$H$5:$R$791,10,FALSE),0)  + IFERROR(VLOOKUP($K755,Dic!$H$5:$R$791,11,FALSE),0)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IFERROR(VLOOKUP($K756,Metas!$D$4:$V$477,19,FALSE),0)</f>
        <v>0</v>
      </c>
      <c r="N756" s="171">
        <f>IFERROR(VLOOKUP($K756,Ene!$H$5:$R$791,10,FALSE),0)  + IFERROR(VLOOKUP($K756,Ene!$H$5:$R$791,11,FALSE),0)</f>
        <v>0</v>
      </c>
      <c r="O756" s="171">
        <f>IFERROR(VLOOKUP($K756,Feb!$H$5:$R$791,10,FALSE),0)  + IFERROR(VLOOKUP($K756,Feb!$H$5:$R$791,11,FALSE),0)</f>
        <v>0</v>
      </c>
      <c r="P756" s="171">
        <f>IFERROR(VLOOKUP($K756,Mar!$H$5:$R$791,10,FALSE),0)  + IFERROR(VLOOKUP($K756,Mar!$H$5:$R$791,11,FALSE),0)</f>
        <v>0</v>
      </c>
      <c r="Q756" s="171">
        <f>IFERROR(VLOOKUP($K756,Abr!$H$5:$R$791,10,FALSE),0)  + IFERROR(VLOOKUP($K756,Abr!$H$5:$R$791,11,FALSE),0)</f>
        <v>0</v>
      </c>
      <c r="R756" s="171">
        <f>IFERROR(VLOOKUP($K756,May!$H$5:$R$791,10,FALSE),0)  + IFERROR(VLOOKUP($K756,May!$H$5:$R$791,11,FALSE),0)</f>
        <v>0</v>
      </c>
      <c r="S756" s="171">
        <f>IFERROR(VLOOKUP($K756,Jun!$H$5:$R$791,10,FALSE),0)  + IFERROR(VLOOKUP($K756,Jun!$H$5:$R$791,11,FALSE),0)</f>
        <v>0</v>
      </c>
      <c r="T756" s="171">
        <f>IFERROR(VLOOKUP($K756,Jul!$H$5:$R$791,10,FALSE),0)  + IFERROR(VLOOKUP($K756,Jul!$H$5:$R$791,11,FALSE),0)</f>
        <v>0</v>
      </c>
      <c r="U756" s="171">
        <f>IFERROR(VLOOKUP($K756,Ago!$H$5:$R$791,10,FALSE),0)  + IFERROR(VLOOKUP($K756,Ago!$H$5:$R$791,11,FALSE),0)</f>
        <v>0</v>
      </c>
      <c r="V756" s="171">
        <f>IFERROR(VLOOKUP($K756,Set!$H$5:$R$791,10,FALSE),0)  + IFERROR(VLOOKUP($K756,Set!$H$5:$R$791,11,FALSE),0)</f>
        <v>0</v>
      </c>
      <c r="W756" s="171">
        <f>IFERROR(VLOOKUP($K756,Oct!$H$5:$R$791,10,FALSE),0)  + IFERROR(VLOOKUP($K756,Oct!$H$5:$R$791,11,FALSE),0)</f>
        <v>0</v>
      </c>
      <c r="X756" s="171">
        <f>IFERROR(VLOOKUP($K756,Nov!$H$5:$R$791,10,FALSE),0)  + IFERROR(VLOOKUP($K756,Nov!$H$5:$R$791,11,FALSE),0)</f>
        <v>0</v>
      </c>
      <c r="Y756" s="171">
        <f>IFERROR(VLOOKUP($K756,Dic!$H$5:$R$791,10,FALSE),0)  + IFERROR(VLOOKUP($K756,Dic!$H$5:$R$791,11,FALSE),0)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IFERROR(VLOOKUP($K757,Metas!$D$4:$V$477,19,FALSE),0)</f>
        <v>0</v>
      </c>
      <c r="N757" s="171">
        <f>IFERROR(VLOOKUP($K757,Ene!$H$5:$R$791,10,FALSE),0)  + IFERROR(VLOOKUP($K757,Ene!$H$5:$R$791,11,FALSE),0)</f>
        <v>0</v>
      </c>
      <c r="O757" s="171">
        <f>IFERROR(VLOOKUP($K757,Feb!$H$5:$R$791,10,FALSE),0)  + IFERROR(VLOOKUP($K757,Feb!$H$5:$R$791,11,FALSE),0)</f>
        <v>0</v>
      </c>
      <c r="P757" s="171">
        <f>IFERROR(VLOOKUP($K757,Mar!$H$5:$R$791,10,FALSE),0)  + IFERROR(VLOOKUP($K757,Mar!$H$5:$R$791,11,FALSE),0)</f>
        <v>0</v>
      </c>
      <c r="Q757" s="171">
        <f>IFERROR(VLOOKUP($K757,Abr!$H$5:$R$791,10,FALSE),0)  + IFERROR(VLOOKUP($K757,Abr!$H$5:$R$791,11,FALSE),0)</f>
        <v>0</v>
      </c>
      <c r="R757" s="171">
        <f>IFERROR(VLOOKUP($K757,May!$H$5:$R$791,10,FALSE),0)  + IFERROR(VLOOKUP($K757,May!$H$5:$R$791,11,FALSE),0)</f>
        <v>0</v>
      </c>
      <c r="S757" s="171">
        <f>IFERROR(VLOOKUP($K757,Jun!$H$5:$R$791,10,FALSE),0)  + IFERROR(VLOOKUP($K757,Jun!$H$5:$R$791,11,FALSE),0)</f>
        <v>0</v>
      </c>
      <c r="T757" s="171">
        <f>IFERROR(VLOOKUP($K757,Jul!$H$5:$R$791,10,FALSE),0)  + IFERROR(VLOOKUP($K757,Jul!$H$5:$R$791,11,FALSE),0)</f>
        <v>0</v>
      </c>
      <c r="U757" s="171">
        <f>IFERROR(VLOOKUP($K757,Ago!$H$5:$R$791,10,FALSE),0)  + IFERROR(VLOOKUP($K757,Ago!$H$5:$R$791,11,FALSE),0)</f>
        <v>0</v>
      </c>
      <c r="V757" s="171">
        <f>IFERROR(VLOOKUP($K757,Set!$H$5:$R$791,10,FALSE),0)  + IFERROR(VLOOKUP($K757,Set!$H$5:$R$791,11,FALSE),0)</f>
        <v>0</v>
      </c>
      <c r="W757" s="171">
        <f>IFERROR(VLOOKUP($K757,Oct!$H$5:$R$791,10,FALSE),0)  + IFERROR(VLOOKUP($K757,Oct!$H$5:$R$791,11,FALSE),0)</f>
        <v>0</v>
      </c>
      <c r="X757" s="171">
        <f>IFERROR(VLOOKUP($K757,Nov!$H$5:$R$791,10,FALSE),0)  + IFERROR(VLOOKUP($K757,Nov!$H$5:$R$791,11,FALSE),0)</f>
        <v>0</v>
      </c>
      <c r="Y757" s="171">
        <f>IFERROR(VLOOKUP($K757,Dic!$H$5:$R$791,10,FALSE),0)  + IFERROR(VLOOKUP($K757,Dic!$H$5:$R$791,11,FALSE),0)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IFERROR(VLOOKUP($K758,Metas!$D$4:$V$477,19,FALSE),0)</f>
        <v>0</v>
      </c>
      <c r="N758" s="171">
        <f>IFERROR(VLOOKUP($K758,Ene!$H$5:$R$791,10,FALSE),0)  + IFERROR(VLOOKUP($K758,Ene!$H$5:$R$791,11,FALSE),0)</f>
        <v>0</v>
      </c>
      <c r="O758" s="171">
        <f>IFERROR(VLOOKUP($K758,Feb!$H$5:$R$791,10,FALSE),0)  + IFERROR(VLOOKUP($K758,Feb!$H$5:$R$791,11,FALSE),0)</f>
        <v>0</v>
      </c>
      <c r="P758" s="171">
        <f>IFERROR(VLOOKUP($K758,Mar!$H$5:$R$791,10,FALSE),0)  + IFERROR(VLOOKUP($K758,Mar!$H$5:$R$791,11,FALSE),0)</f>
        <v>0</v>
      </c>
      <c r="Q758" s="171">
        <f>IFERROR(VLOOKUP($K758,Abr!$H$5:$R$791,10,FALSE),0)  + IFERROR(VLOOKUP($K758,Abr!$H$5:$R$791,11,FALSE),0)</f>
        <v>0</v>
      </c>
      <c r="R758" s="171">
        <f>IFERROR(VLOOKUP($K758,May!$H$5:$R$791,10,FALSE),0)  + IFERROR(VLOOKUP($K758,May!$H$5:$R$791,11,FALSE),0)</f>
        <v>0</v>
      </c>
      <c r="S758" s="171">
        <f>IFERROR(VLOOKUP($K758,Jun!$H$5:$R$791,10,FALSE),0)  + IFERROR(VLOOKUP($K758,Jun!$H$5:$R$791,11,FALSE),0)</f>
        <v>0</v>
      </c>
      <c r="T758" s="171">
        <f>IFERROR(VLOOKUP($K758,Jul!$H$5:$R$791,10,FALSE),0)  + IFERROR(VLOOKUP($K758,Jul!$H$5:$R$791,11,FALSE),0)</f>
        <v>0</v>
      </c>
      <c r="U758" s="171">
        <f>IFERROR(VLOOKUP($K758,Ago!$H$5:$R$791,10,FALSE),0)  + IFERROR(VLOOKUP($K758,Ago!$H$5:$R$791,11,FALSE),0)</f>
        <v>0</v>
      </c>
      <c r="V758" s="171">
        <f>IFERROR(VLOOKUP($K758,Set!$H$5:$R$791,10,FALSE),0)  + IFERROR(VLOOKUP($K758,Set!$H$5:$R$791,11,FALSE),0)</f>
        <v>0</v>
      </c>
      <c r="W758" s="171">
        <f>IFERROR(VLOOKUP($K758,Oct!$H$5:$R$791,10,FALSE),0)  + IFERROR(VLOOKUP($K758,Oct!$H$5:$R$791,11,FALSE),0)</f>
        <v>0</v>
      </c>
      <c r="X758" s="171">
        <f>IFERROR(VLOOKUP($K758,Nov!$H$5:$R$791,10,FALSE),0)  + IFERROR(VLOOKUP($K758,Nov!$H$5:$R$791,11,FALSE),0)</f>
        <v>0</v>
      </c>
      <c r="Y758" s="171">
        <f>IFERROR(VLOOKUP($K758,Dic!$H$5:$R$791,10,FALSE),0)  + IFERROR(VLOOKUP($K758,Dic!$H$5:$R$791,11,FALSE),0)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IFERROR(VLOOKUP($K759,Metas!$D$4:$V$477,19,FALSE),0)</f>
        <v>0</v>
      </c>
      <c r="N759" s="171">
        <f>IFERROR(VLOOKUP($K759,Ene!$H$5:$R$791,10,FALSE),0)  + IFERROR(VLOOKUP($K759,Ene!$H$5:$R$791,11,FALSE),0)</f>
        <v>0</v>
      </c>
      <c r="O759" s="171">
        <f>IFERROR(VLOOKUP($K759,Feb!$H$5:$R$791,10,FALSE),0)  + IFERROR(VLOOKUP($K759,Feb!$H$5:$R$791,11,FALSE),0)</f>
        <v>0</v>
      </c>
      <c r="P759" s="171">
        <f>IFERROR(VLOOKUP($K759,Mar!$H$5:$R$791,10,FALSE),0)  + IFERROR(VLOOKUP($K759,Mar!$H$5:$R$791,11,FALSE),0)</f>
        <v>0</v>
      </c>
      <c r="Q759" s="171">
        <f>IFERROR(VLOOKUP($K759,Abr!$H$5:$R$791,10,FALSE),0)  + IFERROR(VLOOKUP($K759,Abr!$H$5:$R$791,11,FALSE),0)</f>
        <v>0</v>
      </c>
      <c r="R759" s="171">
        <f>IFERROR(VLOOKUP($K759,May!$H$5:$R$791,10,FALSE),0)  + IFERROR(VLOOKUP($K759,May!$H$5:$R$791,11,FALSE),0)</f>
        <v>0</v>
      </c>
      <c r="S759" s="171">
        <f>IFERROR(VLOOKUP($K759,Jun!$H$5:$R$791,10,FALSE),0)  + IFERROR(VLOOKUP($K759,Jun!$H$5:$R$791,11,FALSE),0)</f>
        <v>0</v>
      </c>
      <c r="T759" s="171">
        <f>IFERROR(VLOOKUP($K759,Jul!$H$5:$R$791,10,FALSE),0)  + IFERROR(VLOOKUP($K759,Jul!$H$5:$R$791,11,FALSE),0)</f>
        <v>0</v>
      </c>
      <c r="U759" s="171">
        <f>IFERROR(VLOOKUP($K759,Ago!$H$5:$R$791,10,FALSE),0)  + IFERROR(VLOOKUP($K759,Ago!$H$5:$R$791,11,FALSE),0)</f>
        <v>0</v>
      </c>
      <c r="V759" s="171">
        <f>IFERROR(VLOOKUP($K759,Set!$H$5:$R$791,10,FALSE),0)  + IFERROR(VLOOKUP($K759,Set!$H$5:$R$791,11,FALSE),0)</f>
        <v>0</v>
      </c>
      <c r="W759" s="171">
        <f>IFERROR(VLOOKUP($K759,Oct!$H$5:$R$791,10,FALSE),0)  + IFERROR(VLOOKUP($K759,Oct!$H$5:$R$791,11,FALSE),0)</f>
        <v>0</v>
      </c>
      <c r="X759" s="171">
        <f>IFERROR(VLOOKUP($K759,Nov!$H$5:$R$791,10,FALSE),0)  + IFERROR(VLOOKUP($K759,Nov!$H$5:$R$791,11,FALSE),0)</f>
        <v>0</v>
      </c>
      <c r="Y759" s="171">
        <f>IFERROR(VLOOKUP($K759,Dic!$H$5:$R$791,10,FALSE),0)  + IFERROR(VLOOKUP($K759,Dic!$H$5:$R$791,11,FALSE),0)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IFERROR(VLOOKUP($K760,Metas!$D$4:$V$477,19,FALSE),0)</f>
        <v>0</v>
      </c>
      <c r="N760" s="171">
        <f>IFERROR(VLOOKUP($K760,Ene!$H$5:$R$791,10,FALSE),0)  + IFERROR(VLOOKUP($K760,Ene!$H$5:$R$791,11,FALSE),0)</f>
        <v>0</v>
      </c>
      <c r="O760" s="171">
        <f>IFERROR(VLOOKUP($K760,Feb!$H$5:$R$791,10,FALSE),0)  + IFERROR(VLOOKUP($K760,Feb!$H$5:$R$791,11,FALSE),0)</f>
        <v>0</v>
      </c>
      <c r="P760" s="171">
        <f>IFERROR(VLOOKUP($K760,Mar!$H$5:$R$791,10,FALSE),0)  + IFERROR(VLOOKUP($K760,Mar!$H$5:$R$791,11,FALSE),0)</f>
        <v>0</v>
      </c>
      <c r="Q760" s="171">
        <f>IFERROR(VLOOKUP($K760,Abr!$H$5:$R$791,10,FALSE),0)  + IFERROR(VLOOKUP($K760,Abr!$H$5:$R$791,11,FALSE),0)</f>
        <v>0</v>
      </c>
      <c r="R760" s="171">
        <f>IFERROR(VLOOKUP($K760,May!$H$5:$R$791,10,FALSE),0)  + IFERROR(VLOOKUP($K760,May!$H$5:$R$791,11,FALSE),0)</f>
        <v>0</v>
      </c>
      <c r="S760" s="171">
        <f>IFERROR(VLOOKUP($K760,Jun!$H$5:$R$791,10,FALSE),0)  + IFERROR(VLOOKUP($K760,Jun!$H$5:$R$791,11,FALSE),0)</f>
        <v>0</v>
      </c>
      <c r="T760" s="171">
        <f>IFERROR(VLOOKUP($K760,Jul!$H$5:$R$791,10,FALSE),0)  + IFERROR(VLOOKUP($K760,Jul!$H$5:$R$791,11,FALSE),0)</f>
        <v>0</v>
      </c>
      <c r="U760" s="171">
        <f>IFERROR(VLOOKUP($K760,Ago!$H$5:$R$791,10,FALSE),0)  + IFERROR(VLOOKUP($K760,Ago!$H$5:$R$791,11,FALSE),0)</f>
        <v>0</v>
      </c>
      <c r="V760" s="171">
        <f>IFERROR(VLOOKUP($K760,Set!$H$5:$R$791,10,FALSE),0)  + IFERROR(VLOOKUP($K760,Set!$H$5:$R$791,11,FALSE),0)</f>
        <v>0</v>
      </c>
      <c r="W760" s="171">
        <f>IFERROR(VLOOKUP($K760,Oct!$H$5:$R$791,10,FALSE),0)  + IFERROR(VLOOKUP($K760,Oct!$H$5:$R$791,11,FALSE),0)</f>
        <v>0</v>
      </c>
      <c r="X760" s="171">
        <f>IFERROR(VLOOKUP($K760,Nov!$H$5:$R$791,10,FALSE),0)  + IFERROR(VLOOKUP($K760,Nov!$H$5:$R$791,11,FALSE),0)</f>
        <v>0</v>
      </c>
      <c r="Y760" s="171">
        <f>IFERROR(VLOOKUP($K760,Dic!$H$5:$R$791,10,FALSE),0)  + IFERROR(VLOOKUP($K760,Dic!$H$5:$R$791,11,FALSE),0)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IFERROR(VLOOKUP($K761,Metas!$D$4:$V$477,19,FALSE),0)</f>
        <v>0</v>
      </c>
      <c r="N761" s="171">
        <f>IFERROR(VLOOKUP($K761,Ene!$H$5:$R$791,10,FALSE),0)  + IFERROR(VLOOKUP($K761,Ene!$H$5:$R$791,11,FALSE),0)</f>
        <v>0</v>
      </c>
      <c r="O761" s="171">
        <f>IFERROR(VLOOKUP($K761,Feb!$H$5:$R$791,10,FALSE),0)  + IFERROR(VLOOKUP($K761,Feb!$H$5:$R$791,11,FALSE),0)</f>
        <v>0</v>
      </c>
      <c r="P761" s="171">
        <f>IFERROR(VLOOKUP($K761,Mar!$H$5:$R$791,10,FALSE),0)  + IFERROR(VLOOKUP($K761,Mar!$H$5:$R$791,11,FALSE),0)</f>
        <v>0</v>
      </c>
      <c r="Q761" s="171">
        <f>IFERROR(VLOOKUP($K761,Abr!$H$5:$R$791,10,FALSE),0)  + IFERROR(VLOOKUP($K761,Abr!$H$5:$R$791,11,FALSE),0)</f>
        <v>0</v>
      </c>
      <c r="R761" s="171">
        <f>IFERROR(VLOOKUP($K761,May!$H$5:$R$791,10,FALSE),0)  + IFERROR(VLOOKUP($K761,May!$H$5:$R$791,11,FALSE),0)</f>
        <v>0</v>
      </c>
      <c r="S761" s="171">
        <f>IFERROR(VLOOKUP($K761,Jun!$H$5:$R$791,10,FALSE),0)  + IFERROR(VLOOKUP($K761,Jun!$H$5:$R$791,11,FALSE),0)</f>
        <v>0</v>
      </c>
      <c r="T761" s="171">
        <f>IFERROR(VLOOKUP($K761,Jul!$H$5:$R$791,10,FALSE),0)  + IFERROR(VLOOKUP($K761,Jul!$H$5:$R$791,11,FALSE),0)</f>
        <v>0</v>
      </c>
      <c r="U761" s="171">
        <f>IFERROR(VLOOKUP($K761,Ago!$H$5:$R$791,10,FALSE),0)  + IFERROR(VLOOKUP($K761,Ago!$H$5:$R$791,11,FALSE),0)</f>
        <v>0</v>
      </c>
      <c r="V761" s="171">
        <f>IFERROR(VLOOKUP($K761,Set!$H$5:$R$791,10,FALSE),0)  + IFERROR(VLOOKUP($K761,Set!$H$5:$R$791,11,FALSE),0)</f>
        <v>0</v>
      </c>
      <c r="W761" s="171">
        <f>IFERROR(VLOOKUP($K761,Oct!$H$5:$R$791,10,FALSE),0)  + IFERROR(VLOOKUP($K761,Oct!$H$5:$R$791,11,FALSE),0)</f>
        <v>0</v>
      </c>
      <c r="X761" s="171">
        <f>IFERROR(VLOOKUP($K761,Nov!$H$5:$R$791,10,FALSE),0)  + IFERROR(VLOOKUP($K761,Nov!$H$5:$R$791,11,FALSE),0)</f>
        <v>0</v>
      </c>
      <c r="Y761" s="171">
        <f>IFERROR(VLOOKUP($K761,Dic!$H$5:$R$791,10,FALSE),0)  + IFERROR(VLOOKUP($K761,Dic!$H$5:$R$791,11,FALSE),0)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IFERROR(VLOOKUP($K762,Metas!$D$4:$V$477,19,FALSE),0)</f>
        <v>0</v>
      </c>
      <c r="N762" s="171">
        <f>IFERROR(VLOOKUP($K762,Ene!$H$5:$R$791,10,FALSE),0)  + IFERROR(VLOOKUP($K762,Ene!$H$5:$R$791,11,FALSE),0)</f>
        <v>0</v>
      </c>
      <c r="O762" s="171">
        <f>IFERROR(VLOOKUP($K762,Feb!$H$5:$R$791,10,FALSE),0)  + IFERROR(VLOOKUP($K762,Feb!$H$5:$R$791,11,FALSE),0)</f>
        <v>0</v>
      </c>
      <c r="P762" s="171">
        <f>IFERROR(VLOOKUP($K762,Mar!$H$5:$R$791,10,FALSE),0)  + IFERROR(VLOOKUP($K762,Mar!$H$5:$R$791,11,FALSE),0)</f>
        <v>0</v>
      </c>
      <c r="Q762" s="171">
        <f>IFERROR(VLOOKUP($K762,Abr!$H$5:$R$791,10,FALSE),0)  + IFERROR(VLOOKUP($K762,Abr!$H$5:$R$791,11,FALSE),0)</f>
        <v>0</v>
      </c>
      <c r="R762" s="171">
        <f>IFERROR(VLOOKUP($K762,May!$H$5:$R$791,10,FALSE),0)  + IFERROR(VLOOKUP($K762,May!$H$5:$R$791,11,FALSE),0)</f>
        <v>0</v>
      </c>
      <c r="S762" s="171">
        <f>IFERROR(VLOOKUP($K762,Jun!$H$5:$R$791,10,FALSE),0)  + IFERROR(VLOOKUP($K762,Jun!$H$5:$R$791,11,FALSE),0)</f>
        <v>0</v>
      </c>
      <c r="T762" s="171">
        <f>IFERROR(VLOOKUP($K762,Jul!$H$5:$R$791,10,FALSE),0)  + IFERROR(VLOOKUP($K762,Jul!$H$5:$R$791,11,FALSE),0)</f>
        <v>0</v>
      </c>
      <c r="U762" s="171">
        <f>IFERROR(VLOOKUP($K762,Ago!$H$5:$R$791,10,FALSE),0)  + IFERROR(VLOOKUP($K762,Ago!$H$5:$R$791,11,FALSE),0)</f>
        <v>0</v>
      </c>
      <c r="V762" s="171">
        <f>IFERROR(VLOOKUP($K762,Set!$H$5:$R$791,10,FALSE),0)  + IFERROR(VLOOKUP($K762,Set!$H$5:$R$791,11,FALSE),0)</f>
        <v>0</v>
      </c>
      <c r="W762" s="171">
        <f>IFERROR(VLOOKUP($K762,Oct!$H$5:$R$791,10,FALSE),0)  + IFERROR(VLOOKUP($K762,Oct!$H$5:$R$791,11,FALSE),0)</f>
        <v>0</v>
      </c>
      <c r="X762" s="171">
        <f>IFERROR(VLOOKUP($K762,Nov!$H$5:$R$791,10,FALSE),0)  + IFERROR(VLOOKUP($K762,Nov!$H$5:$R$791,11,FALSE),0)</f>
        <v>0</v>
      </c>
      <c r="Y762" s="171">
        <f>IFERROR(VLOOKUP($K762,Dic!$H$5:$R$791,10,FALSE),0)  + IFERROR(VLOOKUP($K762,Dic!$H$5:$R$791,11,FALSE),0)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IFERROR(VLOOKUP($K763,Metas!$D$4:$V$477,19,FALSE),0)</f>
        <v>0</v>
      </c>
      <c r="N763" s="171">
        <f>IFERROR(VLOOKUP($K763,Ene!$H$5:$R$791,10,FALSE),0)  + IFERROR(VLOOKUP($K763,Ene!$H$5:$R$791,11,FALSE),0)</f>
        <v>0</v>
      </c>
      <c r="O763" s="171">
        <f>IFERROR(VLOOKUP($K763,Feb!$H$5:$R$791,10,FALSE),0)  + IFERROR(VLOOKUP($K763,Feb!$H$5:$R$791,11,FALSE),0)</f>
        <v>0</v>
      </c>
      <c r="P763" s="171">
        <f>IFERROR(VLOOKUP($K763,Mar!$H$5:$R$791,10,FALSE),0)  + IFERROR(VLOOKUP($K763,Mar!$H$5:$R$791,11,FALSE),0)</f>
        <v>0</v>
      </c>
      <c r="Q763" s="171">
        <f>IFERROR(VLOOKUP($K763,Abr!$H$5:$R$791,10,FALSE),0)  + IFERROR(VLOOKUP($K763,Abr!$H$5:$R$791,11,FALSE),0)</f>
        <v>0</v>
      </c>
      <c r="R763" s="171">
        <f>IFERROR(VLOOKUP($K763,May!$H$5:$R$791,10,FALSE),0)  + IFERROR(VLOOKUP($K763,May!$H$5:$R$791,11,FALSE),0)</f>
        <v>0</v>
      </c>
      <c r="S763" s="171">
        <f>IFERROR(VLOOKUP($K763,Jun!$H$5:$R$791,10,FALSE),0)  + IFERROR(VLOOKUP($K763,Jun!$H$5:$R$791,11,FALSE),0)</f>
        <v>0</v>
      </c>
      <c r="T763" s="171">
        <f>IFERROR(VLOOKUP($K763,Jul!$H$5:$R$791,10,FALSE),0)  + IFERROR(VLOOKUP($K763,Jul!$H$5:$R$791,11,FALSE),0)</f>
        <v>0</v>
      </c>
      <c r="U763" s="171">
        <f>IFERROR(VLOOKUP($K763,Ago!$H$5:$R$791,10,FALSE),0)  + IFERROR(VLOOKUP($K763,Ago!$H$5:$R$791,11,FALSE),0)</f>
        <v>0</v>
      </c>
      <c r="V763" s="171">
        <f>IFERROR(VLOOKUP($K763,Set!$H$5:$R$791,10,FALSE),0)  + IFERROR(VLOOKUP($K763,Set!$H$5:$R$791,11,FALSE),0)</f>
        <v>0</v>
      </c>
      <c r="W763" s="171">
        <f>IFERROR(VLOOKUP($K763,Oct!$H$5:$R$791,10,FALSE),0)  + IFERROR(VLOOKUP($K763,Oct!$H$5:$R$791,11,FALSE),0)</f>
        <v>0</v>
      </c>
      <c r="X763" s="171">
        <f>IFERROR(VLOOKUP($K763,Nov!$H$5:$R$791,10,FALSE),0)  + IFERROR(VLOOKUP($K763,Nov!$H$5:$R$791,11,FALSE),0)</f>
        <v>0</v>
      </c>
      <c r="Y763" s="171">
        <f>IFERROR(VLOOKUP($K763,Dic!$H$5:$R$791,10,FALSE),0)  + IFERROR(VLOOKUP($K763,Dic!$H$5:$R$791,11,FALSE),0)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IFERROR(VLOOKUP($K764,Metas!$D$4:$V$477,19,FALSE),0)</f>
        <v>0</v>
      </c>
      <c r="N764" s="171">
        <f>IFERROR(VLOOKUP($K764,Ene!$H$5:$R$791,10,FALSE),0)  + IFERROR(VLOOKUP($K764,Ene!$H$5:$R$791,11,FALSE),0)</f>
        <v>0</v>
      </c>
      <c r="O764" s="171">
        <f>IFERROR(VLOOKUP($K764,Feb!$H$5:$R$791,10,FALSE),0)  + IFERROR(VLOOKUP($K764,Feb!$H$5:$R$791,11,FALSE),0)</f>
        <v>0</v>
      </c>
      <c r="P764" s="171">
        <f>IFERROR(VLOOKUP($K764,Mar!$H$5:$R$791,10,FALSE),0)  + IFERROR(VLOOKUP($K764,Mar!$H$5:$R$791,11,FALSE),0)</f>
        <v>0</v>
      </c>
      <c r="Q764" s="171">
        <f>IFERROR(VLOOKUP($K764,Abr!$H$5:$R$791,10,FALSE),0)  + IFERROR(VLOOKUP($K764,Abr!$H$5:$R$791,11,FALSE),0)</f>
        <v>0</v>
      </c>
      <c r="R764" s="171">
        <f>IFERROR(VLOOKUP($K764,May!$H$5:$R$791,10,FALSE),0)  + IFERROR(VLOOKUP($K764,May!$H$5:$R$791,11,FALSE),0)</f>
        <v>0</v>
      </c>
      <c r="S764" s="171">
        <f>IFERROR(VLOOKUP($K764,Jun!$H$5:$R$791,10,FALSE),0)  + IFERROR(VLOOKUP($K764,Jun!$H$5:$R$791,11,FALSE),0)</f>
        <v>0</v>
      </c>
      <c r="T764" s="171">
        <f>IFERROR(VLOOKUP($K764,Jul!$H$5:$R$791,10,FALSE),0)  + IFERROR(VLOOKUP($K764,Jul!$H$5:$R$791,11,FALSE),0)</f>
        <v>0</v>
      </c>
      <c r="U764" s="171">
        <f>IFERROR(VLOOKUP($K764,Ago!$H$5:$R$791,10,FALSE),0)  + IFERROR(VLOOKUP($K764,Ago!$H$5:$R$791,11,FALSE),0)</f>
        <v>0</v>
      </c>
      <c r="V764" s="171">
        <f>IFERROR(VLOOKUP($K764,Set!$H$5:$R$791,10,FALSE),0)  + IFERROR(VLOOKUP($K764,Set!$H$5:$R$791,11,FALSE),0)</f>
        <v>0</v>
      </c>
      <c r="W764" s="171">
        <f>IFERROR(VLOOKUP($K764,Oct!$H$5:$R$791,10,FALSE),0)  + IFERROR(VLOOKUP($K764,Oct!$H$5:$R$791,11,FALSE),0)</f>
        <v>0</v>
      </c>
      <c r="X764" s="171">
        <f>IFERROR(VLOOKUP($K764,Nov!$H$5:$R$791,10,FALSE),0)  + IFERROR(VLOOKUP($K764,Nov!$H$5:$R$791,11,FALSE),0)</f>
        <v>0</v>
      </c>
      <c r="Y764" s="171">
        <f>IFERROR(VLOOKUP($K764,Dic!$H$5:$R$791,10,FALSE),0)  + IFERROR(VLOOKUP($K764,Dic!$H$5:$R$791,11,FALSE),0)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IFERROR(VLOOKUP($K765,Metas!$D$4:$V$477,19,FALSE),0)</f>
        <v>0</v>
      </c>
      <c r="N765" s="171">
        <f>IFERROR(VLOOKUP($K765,Ene!$H$5:$R$791,10,FALSE),0)  + IFERROR(VLOOKUP($K765,Ene!$H$5:$R$791,11,FALSE),0)</f>
        <v>0</v>
      </c>
      <c r="O765" s="171">
        <f>IFERROR(VLOOKUP($K765,Feb!$H$5:$R$791,10,FALSE),0)  + IFERROR(VLOOKUP($K765,Feb!$H$5:$R$791,11,FALSE),0)</f>
        <v>0</v>
      </c>
      <c r="P765" s="171">
        <f>IFERROR(VLOOKUP($K765,Mar!$H$5:$R$791,10,FALSE),0)  + IFERROR(VLOOKUP($K765,Mar!$H$5:$R$791,11,FALSE),0)</f>
        <v>0</v>
      </c>
      <c r="Q765" s="171">
        <f>IFERROR(VLOOKUP($K765,Abr!$H$5:$R$791,10,FALSE),0)  + IFERROR(VLOOKUP($K765,Abr!$H$5:$R$791,11,FALSE),0)</f>
        <v>0</v>
      </c>
      <c r="R765" s="171">
        <f>IFERROR(VLOOKUP($K765,May!$H$5:$R$791,10,FALSE),0)  + IFERROR(VLOOKUP($K765,May!$H$5:$R$791,11,FALSE),0)</f>
        <v>0</v>
      </c>
      <c r="S765" s="171">
        <f>IFERROR(VLOOKUP($K765,Jun!$H$5:$R$791,10,FALSE),0)  + IFERROR(VLOOKUP($K765,Jun!$H$5:$R$791,11,FALSE),0)</f>
        <v>0</v>
      </c>
      <c r="T765" s="171">
        <f>IFERROR(VLOOKUP($K765,Jul!$H$5:$R$791,10,FALSE),0)  + IFERROR(VLOOKUP($K765,Jul!$H$5:$R$791,11,FALSE),0)</f>
        <v>0</v>
      </c>
      <c r="U765" s="171">
        <f>IFERROR(VLOOKUP($K765,Ago!$H$5:$R$791,10,FALSE),0)  + IFERROR(VLOOKUP($K765,Ago!$H$5:$R$791,11,FALSE),0)</f>
        <v>0</v>
      </c>
      <c r="V765" s="171">
        <f>IFERROR(VLOOKUP($K765,Set!$H$5:$R$791,10,FALSE),0)  + IFERROR(VLOOKUP($K765,Set!$H$5:$R$791,11,FALSE),0)</f>
        <v>0</v>
      </c>
      <c r="W765" s="171">
        <f>IFERROR(VLOOKUP($K765,Oct!$H$5:$R$791,10,FALSE),0)  + IFERROR(VLOOKUP($K765,Oct!$H$5:$R$791,11,FALSE),0)</f>
        <v>0</v>
      </c>
      <c r="X765" s="171">
        <f>IFERROR(VLOOKUP($K765,Nov!$H$5:$R$791,10,FALSE),0)  + IFERROR(VLOOKUP($K765,Nov!$H$5:$R$791,11,FALSE),0)</f>
        <v>0</v>
      </c>
      <c r="Y765" s="171">
        <f>IFERROR(VLOOKUP($K765,Dic!$H$5:$R$791,10,FALSE),0)  + IFERROR(VLOOKUP($K765,Dic!$H$5:$R$791,11,FALSE),0)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IFERROR(VLOOKUP($K766,Metas!$D$4:$V$477,19,FALSE),0)</f>
        <v>0</v>
      </c>
      <c r="N766" s="171">
        <f>IFERROR(VLOOKUP($K766,Ene!$H$5:$R$791,10,FALSE),0)  + IFERROR(VLOOKUP($K766,Ene!$H$5:$R$791,11,FALSE),0)</f>
        <v>0</v>
      </c>
      <c r="O766" s="171">
        <f>IFERROR(VLOOKUP($K766,Feb!$H$5:$R$791,10,FALSE),0)  + IFERROR(VLOOKUP($K766,Feb!$H$5:$R$791,11,FALSE),0)</f>
        <v>0</v>
      </c>
      <c r="P766" s="171">
        <f>IFERROR(VLOOKUP($K766,Mar!$H$5:$R$791,10,FALSE),0)  + IFERROR(VLOOKUP($K766,Mar!$H$5:$R$791,11,FALSE),0)</f>
        <v>0</v>
      </c>
      <c r="Q766" s="171">
        <f>IFERROR(VLOOKUP($K766,Abr!$H$5:$R$791,10,FALSE),0)  + IFERROR(VLOOKUP($K766,Abr!$H$5:$R$791,11,FALSE),0)</f>
        <v>0</v>
      </c>
      <c r="R766" s="171">
        <f>IFERROR(VLOOKUP($K766,May!$H$5:$R$791,10,FALSE),0)  + IFERROR(VLOOKUP($K766,May!$H$5:$R$791,11,FALSE),0)</f>
        <v>0</v>
      </c>
      <c r="S766" s="171">
        <f>IFERROR(VLOOKUP($K766,Jun!$H$5:$R$791,10,FALSE),0)  + IFERROR(VLOOKUP($K766,Jun!$H$5:$R$791,11,FALSE),0)</f>
        <v>0</v>
      </c>
      <c r="T766" s="171">
        <f>IFERROR(VLOOKUP($K766,Jul!$H$5:$R$791,10,FALSE),0)  + IFERROR(VLOOKUP($K766,Jul!$H$5:$R$791,11,FALSE),0)</f>
        <v>0</v>
      </c>
      <c r="U766" s="171">
        <f>IFERROR(VLOOKUP($K766,Ago!$H$5:$R$791,10,FALSE),0)  + IFERROR(VLOOKUP($K766,Ago!$H$5:$R$791,11,FALSE),0)</f>
        <v>0</v>
      </c>
      <c r="V766" s="171">
        <f>IFERROR(VLOOKUP($K766,Set!$H$5:$R$791,10,FALSE),0)  + IFERROR(VLOOKUP($K766,Set!$H$5:$R$791,11,FALSE),0)</f>
        <v>0</v>
      </c>
      <c r="W766" s="171">
        <f>IFERROR(VLOOKUP($K766,Oct!$H$5:$R$791,10,FALSE),0)  + IFERROR(VLOOKUP($K766,Oct!$H$5:$R$791,11,FALSE),0)</f>
        <v>0</v>
      </c>
      <c r="X766" s="171">
        <f>IFERROR(VLOOKUP($K766,Nov!$H$5:$R$791,10,FALSE),0)  + IFERROR(VLOOKUP($K766,Nov!$H$5:$R$791,11,FALSE),0)</f>
        <v>0</v>
      </c>
      <c r="Y766" s="171">
        <f>IFERROR(VLOOKUP($K766,Dic!$H$5:$R$791,10,FALSE),0)  + IFERROR(VLOOKUP($K766,Dic!$H$5:$R$791,11,FALSE),0)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IFERROR(VLOOKUP($K767,Metas!$D$4:$V$477,19,FALSE),0)</f>
        <v>0</v>
      </c>
      <c r="N767" s="171">
        <f>IFERROR(VLOOKUP($K767,Ene!$H$5:$R$791,10,FALSE),0)  + IFERROR(VLOOKUP($K767,Ene!$H$5:$R$791,11,FALSE),0)</f>
        <v>0</v>
      </c>
      <c r="O767" s="171">
        <f>IFERROR(VLOOKUP($K767,Feb!$H$5:$R$791,10,FALSE),0)  + IFERROR(VLOOKUP($K767,Feb!$H$5:$R$791,11,FALSE),0)</f>
        <v>0</v>
      </c>
      <c r="P767" s="171">
        <f>IFERROR(VLOOKUP($K767,Mar!$H$5:$R$791,10,FALSE),0)  + IFERROR(VLOOKUP($K767,Mar!$H$5:$R$791,11,FALSE),0)</f>
        <v>0</v>
      </c>
      <c r="Q767" s="171">
        <f>IFERROR(VLOOKUP($K767,Abr!$H$5:$R$791,10,FALSE),0)  + IFERROR(VLOOKUP($K767,Abr!$H$5:$R$791,11,FALSE),0)</f>
        <v>0</v>
      </c>
      <c r="R767" s="171">
        <f>IFERROR(VLOOKUP($K767,May!$H$5:$R$791,10,FALSE),0)  + IFERROR(VLOOKUP($K767,May!$H$5:$R$791,11,FALSE),0)</f>
        <v>0</v>
      </c>
      <c r="S767" s="171">
        <f>IFERROR(VLOOKUP($K767,Jun!$H$5:$R$791,10,FALSE),0)  + IFERROR(VLOOKUP($K767,Jun!$H$5:$R$791,11,FALSE),0)</f>
        <v>0</v>
      </c>
      <c r="T767" s="171">
        <f>IFERROR(VLOOKUP($K767,Jul!$H$5:$R$791,10,FALSE),0)  + IFERROR(VLOOKUP($K767,Jul!$H$5:$R$791,11,FALSE),0)</f>
        <v>0</v>
      </c>
      <c r="U767" s="171">
        <f>IFERROR(VLOOKUP($K767,Ago!$H$5:$R$791,10,FALSE),0)  + IFERROR(VLOOKUP($K767,Ago!$H$5:$R$791,11,FALSE),0)</f>
        <v>0</v>
      </c>
      <c r="V767" s="171">
        <f>IFERROR(VLOOKUP($K767,Set!$H$5:$R$791,10,FALSE),0)  + IFERROR(VLOOKUP($K767,Set!$H$5:$R$791,11,FALSE),0)</f>
        <v>0</v>
      </c>
      <c r="W767" s="171">
        <f>IFERROR(VLOOKUP($K767,Oct!$H$5:$R$791,10,FALSE),0)  + IFERROR(VLOOKUP($K767,Oct!$H$5:$R$791,11,FALSE),0)</f>
        <v>0</v>
      </c>
      <c r="X767" s="171">
        <f>IFERROR(VLOOKUP($K767,Nov!$H$5:$R$791,10,FALSE),0)  + IFERROR(VLOOKUP($K767,Nov!$H$5:$R$791,11,FALSE),0)</f>
        <v>0</v>
      </c>
      <c r="Y767" s="171">
        <f>IFERROR(VLOOKUP($K767,Dic!$H$5:$R$791,10,FALSE),0)  + IFERROR(VLOOKUP($K767,Dic!$H$5:$R$791,11,FALSE),0)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IFERROR(VLOOKUP($K768,Metas!$D$4:$V$477,19,FALSE),0)</f>
        <v>0</v>
      </c>
      <c r="N768" s="171">
        <f>IFERROR(VLOOKUP($K768,Ene!$H$5:$R$791,10,FALSE),0)  + IFERROR(VLOOKUP($K768,Ene!$H$5:$R$791,11,FALSE),0)</f>
        <v>0</v>
      </c>
      <c r="O768" s="171">
        <f>IFERROR(VLOOKUP($K768,Feb!$H$5:$R$791,10,FALSE),0)  + IFERROR(VLOOKUP($K768,Feb!$H$5:$R$791,11,FALSE),0)</f>
        <v>0</v>
      </c>
      <c r="P768" s="171">
        <f>IFERROR(VLOOKUP($K768,Mar!$H$5:$R$791,10,FALSE),0)  + IFERROR(VLOOKUP($K768,Mar!$H$5:$R$791,11,FALSE),0)</f>
        <v>0</v>
      </c>
      <c r="Q768" s="171">
        <f>IFERROR(VLOOKUP($K768,Abr!$H$5:$R$791,10,FALSE),0)  + IFERROR(VLOOKUP($K768,Abr!$H$5:$R$791,11,FALSE),0)</f>
        <v>0</v>
      </c>
      <c r="R768" s="171">
        <f>IFERROR(VLOOKUP($K768,May!$H$5:$R$791,10,FALSE),0)  + IFERROR(VLOOKUP($K768,May!$H$5:$R$791,11,FALSE),0)</f>
        <v>0</v>
      </c>
      <c r="S768" s="171">
        <f>IFERROR(VLOOKUP($K768,Jun!$H$5:$R$791,10,FALSE),0)  + IFERROR(VLOOKUP($K768,Jun!$H$5:$R$791,11,FALSE),0)</f>
        <v>0</v>
      </c>
      <c r="T768" s="171">
        <f>IFERROR(VLOOKUP($K768,Jul!$H$5:$R$791,10,FALSE),0)  + IFERROR(VLOOKUP($K768,Jul!$H$5:$R$791,11,FALSE),0)</f>
        <v>0</v>
      </c>
      <c r="U768" s="171">
        <f>IFERROR(VLOOKUP($K768,Ago!$H$5:$R$791,10,FALSE),0)  + IFERROR(VLOOKUP($K768,Ago!$H$5:$R$791,11,FALSE),0)</f>
        <v>0</v>
      </c>
      <c r="V768" s="171">
        <f>IFERROR(VLOOKUP($K768,Set!$H$5:$R$791,10,FALSE),0)  + IFERROR(VLOOKUP($K768,Set!$H$5:$R$791,11,FALSE),0)</f>
        <v>0</v>
      </c>
      <c r="W768" s="171">
        <f>IFERROR(VLOOKUP($K768,Oct!$H$5:$R$791,10,FALSE),0)  + IFERROR(VLOOKUP($K768,Oct!$H$5:$R$791,11,FALSE),0)</f>
        <v>0</v>
      </c>
      <c r="X768" s="171">
        <f>IFERROR(VLOOKUP($K768,Nov!$H$5:$R$791,10,FALSE),0)  + IFERROR(VLOOKUP($K768,Nov!$H$5:$R$791,11,FALSE),0)</f>
        <v>0</v>
      </c>
      <c r="Y768" s="171">
        <f>IFERROR(VLOOKUP($K768,Dic!$H$5:$R$791,10,FALSE),0)  + IFERROR(VLOOKUP($K768,Dic!$H$5:$R$791,11,FALSE),0)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IFERROR(VLOOKUP($K769,Metas!$D$4:$V$477,19,FALSE),0)</f>
        <v>0</v>
      </c>
      <c r="N769" s="171">
        <f>IFERROR(VLOOKUP($K769,Ene!$H$5:$R$791,10,FALSE),0)  + IFERROR(VLOOKUP($K769,Ene!$H$5:$R$791,11,FALSE),0)</f>
        <v>0</v>
      </c>
      <c r="O769" s="171">
        <f>IFERROR(VLOOKUP($K769,Feb!$H$5:$R$791,10,FALSE),0)  + IFERROR(VLOOKUP($K769,Feb!$H$5:$R$791,11,FALSE),0)</f>
        <v>0</v>
      </c>
      <c r="P769" s="171">
        <f>IFERROR(VLOOKUP($K769,Mar!$H$5:$R$791,10,FALSE),0)  + IFERROR(VLOOKUP($K769,Mar!$H$5:$R$791,11,FALSE),0)</f>
        <v>0</v>
      </c>
      <c r="Q769" s="171">
        <f>IFERROR(VLOOKUP($K769,Abr!$H$5:$R$791,10,FALSE),0)  + IFERROR(VLOOKUP($K769,Abr!$H$5:$R$791,11,FALSE),0)</f>
        <v>0</v>
      </c>
      <c r="R769" s="171">
        <f>IFERROR(VLOOKUP($K769,May!$H$5:$R$791,10,FALSE),0)  + IFERROR(VLOOKUP($K769,May!$H$5:$R$791,11,FALSE),0)</f>
        <v>0</v>
      </c>
      <c r="S769" s="171">
        <f>IFERROR(VLOOKUP($K769,Jun!$H$5:$R$791,10,FALSE),0)  + IFERROR(VLOOKUP($K769,Jun!$H$5:$R$791,11,FALSE),0)</f>
        <v>0</v>
      </c>
      <c r="T769" s="171">
        <f>IFERROR(VLOOKUP($K769,Jul!$H$5:$R$791,10,FALSE),0)  + IFERROR(VLOOKUP($K769,Jul!$H$5:$R$791,11,FALSE),0)</f>
        <v>0</v>
      </c>
      <c r="U769" s="171">
        <f>IFERROR(VLOOKUP($K769,Ago!$H$5:$R$791,10,FALSE),0)  + IFERROR(VLOOKUP($K769,Ago!$H$5:$R$791,11,FALSE),0)</f>
        <v>0</v>
      </c>
      <c r="V769" s="171">
        <f>IFERROR(VLOOKUP($K769,Set!$H$5:$R$791,10,FALSE),0)  + IFERROR(VLOOKUP($K769,Set!$H$5:$R$791,11,FALSE),0)</f>
        <v>0</v>
      </c>
      <c r="W769" s="171">
        <f>IFERROR(VLOOKUP($K769,Oct!$H$5:$R$791,10,FALSE),0)  + IFERROR(VLOOKUP($K769,Oct!$H$5:$R$791,11,FALSE),0)</f>
        <v>0</v>
      </c>
      <c r="X769" s="171">
        <f>IFERROR(VLOOKUP($K769,Nov!$H$5:$R$791,10,FALSE),0)  + IFERROR(VLOOKUP($K769,Nov!$H$5:$R$791,11,FALSE),0)</f>
        <v>0</v>
      </c>
      <c r="Y769" s="171">
        <f>IFERROR(VLOOKUP($K769,Dic!$H$5:$R$791,10,FALSE),0)  + IFERROR(VLOOKUP($K769,Dic!$H$5:$R$791,11,FALSE),0)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IFERROR(VLOOKUP($K770,Metas!$D$4:$V$477,19,FALSE),0)</f>
        <v>0</v>
      </c>
      <c r="N770" s="171">
        <f>IFERROR(VLOOKUP($K770,Ene!$H$5:$R$791,10,FALSE),0)  + IFERROR(VLOOKUP($K770,Ene!$H$5:$R$791,11,FALSE),0)</f>
        <v>1</v>
      </c>
      <c r="O770" s="171">
        <f>IFERROR(VLOOKUP($K770,Feb!$H$5:$R$791,10,FALSE),0)  + IFERROR(VLOOKUP($K770,Feb!$H$5:$R$791,11,FALSE),0)</f>
        <v>1</v>
      </c>
      <c r="P770" s="171">
        <f>IFERROR(VLOOKUP($K770,Mar!$H$5:$R$791,10,FALSE),0)  + IFERROR(VLOOKUP($K770,Mar!$H$5:$R$791,11,FALSE),0)</f>
        <v>3</v>
      </c>
      <c r="Q770" s="171">
        <f>IFERROR(VLOOKUP($K770,Abr!$H$5:$R$791,10,FALSE),0)  + IFERROR(VLOOKUP($K770,Abr!$H$5:$R$791,11,FALSE),0)</f>
        <v>0</v>
      </c>
      <c r="R770" s="171">
        <f>IFERROR(VLOOKUP($K770,May!$H$5:$R$791,10,FALSE),0)  + IFERROR(VLOOKUP($K770,May!$H$5:$R$791,11,FALSE),0)</f>
        <v>0</v>
      </c>
      <c r="S770" s="171">
        <f>IFERROR(VLOOKUP($K770,Jun!$H$5:$R$791,10,FALSE),0)  + IFERROR(VLOOKUP($K770,Jun!$H$5:$R$791,11,FALSE),0)</f>
        <v>0</v>
      </c>
      <c r="T770" s="171">
        <f>IFERROR(VLOOKUP($K770,Jul!$H$5:$R$791,10,FALSE),0)  + IFERROR(VLOOKUP($K770,Jul!$H$5:$R$791,11,FALSE),0)</f>
        <v>0</v>
      </c>
      <c r="U770" s="171">
        <f>IFERROR(VLOOKUP($K770,Ago!$H$5:$R$791,10,FALSE),0)  + IFERROR(VLOOKUP($K770,Ago!$H$5:$R$791,11,FALSE),0)</f>
        <v>0</v>
      </c>
      <c r="V770" s="171">
        <f>IFERROR(VLOOKUP($K770,Set!$H$5:$R$791,10,FALSE),0)  + IFERROR(VLOOKUP($K770,Set!$H$5:$R$791,11,FALSE),0)</f>
        <v>0</v>
      </c>
      <c r="W770" s="171">
        <f>IFERROR(VLOOKUP($K770,Oct!$H$5:$R$791,10,FALSE),0)  + IFERROR(VLOOKUP($K770,Oct!$H$5:$R$791,11,FALSE),0)</f>
        <v>0</v>
      </c>
      <c r="X770" s="171">
        <f>IFERROR(VLOOKUP($K770,Nov!$H$5:$R$791,10,FALSE),0)  + IFERROR(VLOOKUP($K770,Nov!$H$5:$R$791,11,FALSE),0)</f>
        <v>0</v>
      </c>
      <c r="Y770" s="171">
        <f>IFERROR(VLOOKUP($K770,Dic!$H$5:$R$791,10,FALSE),0)  + IFERROR(VLOOKUP($K770,Dic!$H$5:$R$791,11,FALSE),0)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IFERROR(VLOOKUP($K771,Metas!$D$4:$V$477,19,FALSE),0)</f>
        <v>0</v>
      </c>
      <c r="N771" s="171">
        <f>IFERROR(VLOOKUP($K771,Ene!$H$5:$R$791,10,FALSE),0)  + IFERROR(VLOOKUP($K771,Ene!$H$5:$R$791,11,FALSE),0)</f>
        <v>0</v>
      </c>
      <c r="O771" s="171">
        <f>IFERROR(VLOOKUP($K771,Feb!$H$5:$R$791,10,FALSE),0)  + IFERROR(VLOOKUP($K771,Feb!$H$5:$R$791,11,FALSE),0)</f>
        <v>0</v>
      </c>
      <c r="P771" s="171">
        <f>IFERROR(VLOOKUP($K771,Mar!$H$5:$R$791,10,FALSE),0)  + IFERROR(VLOOKUP($K771,Mar!$H$5:$R$791,11,FALSE),0)</f>
        <v>0</v>
      </c>
      <c r="Q771" s="171">
        <f>IFERROR(VLOOKUP($K771,Abr!$H$5:$R$791,10,FALSE),0)  + IFERROR(VLOOKUP($K771,Abr!$H$5:$R$791,11,FALSE),0)</f>
        <v>0</v>
      </c>
      <c r="R771" s="171">
        <f>IFERROR(VLOOKUP($K771,May!$H$5:$R$791,10,FALSE),0)  + IFERROR(VLOOKUP($K771,May!$H$5:$R$791,11,FALSE),0)</f>
        <v>0</v>
      </c>
      <c r="S771" s="171">
        <f>IFERROR(VLOOKUP($K771,Jun!$H$5:$R$791,10,FALSE),0)  + IFERROR(VLOOKUP($K771,Jun!$H$5:$R$791,11,FALSE),0)</f>
        <v>0</v>
      </c>
      <c r="T771" s="171">
        <f>IFERROR(VLOOKUP($K771,Jul!$H$5:$R$791,10,FALSE),0)  + IFERROR(VLOOKUP($K771,Jul!$H$5:$R$791,11,FALSE),0)</f>
        <v>0</v>
      </c>
      <c r="U771" s="171">
        <f>IFERROR(VLOOKUP($K771,Ago!$H$5:$R$791,10,FALSE),0)  + IFERROR(VLOOKUP($K771,Ago!$H$5:$R$791,11,FALSE),0)</f>
        <v>0</v>
      </c>
      <c r="V771" s="171">
        <f>IFERROR(VLOOKUP($K771,Set!$H$5:$R$791,10,FALSE),0)  + IFERROR(VLOOKUP($K771,Set!$H$5:$R$791,11,FALSE),0)</f>
        <v>0</v>
      </c>
      <c r="W771" s="171">
        <f>IFERROR(VLOOKUP($K771,Oct!$H$5:$R$791,10,FALSE),0)  + IFERROR(VLOOKUP($K771,Oct!$H$5:$R$791,11,FALSE),0)</f>
        <v>0</v>
      </c>
      <c r="X771" s="171">
        <f>IFERROR(VLOOKUP($K771,Nov!$H$5:$R$791,10,FALSE),0)  + IFERROR(VLOOKUP($K771,Nov!$H$5:$R$791,11,FALSE),0)</f>
        <v>0</v>
      </c>
      <c r="Y771" s="171">
        <f>IFERROR(VLOOKUP($K771,Dic!$H$5:$R$791,10,FALSE),0)  + IFERROR(VLOOKUP($K771,Dic!$H$5:$R$791,11,FALSE),0)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IFERROR(VLOOKUP($K772,Metas!$D$4:$V$477,19,FALSE),0)</f>
        <v>0</v>
      </c>
      <c r="N772" s="171">
        <f>IFERROR(VLOOKUP($K772,Ene!$H$5:$R$791,10,FALSE),0)  + IFERROR(VLOOKUP($K772,Ene!$H$5:$R$791,11,FALSE),0)</f>
        <v>0</v>
      </c>
      <c r="O772" s="171">
        <f>IFERROR(VLOOKUP($K772,Feb!$H$5:$R$791,10,FALSE),0)  + IFERROR(VLOOKUP($K772,Feb!$H$5:$R$791,11,FALSE),0)</f>
        <v>0</v>
      </c>
      <c r="P772" s="171">
        <f>IFERROR(VLOOKUP($K772,Mar!$H$5:$R$791,10,FALSE),0)  + IFERROR(VLOOKUP($K772,Mar!$H$5:$R$791,11,FALSE),0)</f>
        <v>0</v>
      </c>
      <c r="Q772" s="171">
        <f>IFERROR(VLOOKUP($K772,Abr!$H$5:$R$791,10,FALSE),0)  + IFERROR(VLOOKUP($K772,Abr!$H$5:$R$791,11,FALSE),0)</f>
        <v>0</v>
      </c>
      <c r="R772" s="171">
        <f>IFERROR(VLOOKUP($K772,May!$H$5:$R$791,10,FALSE),0)  + IFERROR(VLOOKUP($K772,May!$H$5:$R$791,11,FALSE),0)</f>
        <v>0</v>
      </c>
      <c r="S772" s="171">
        <f>IFERROR(VLOOKUP($K772,Jun!$H$5:$R$791,10,FALSE),0)  + IFERROR(VLOOKUP($K772,Jun!$H$5:$R$791,11,FALSE),0)</f>
        <v>0</v>
      </c>
      <c r="T772" s="171">
        <f>IFERROR(VLOOKUP($K772,Jul!$H$5:$R$791,10,FALSE),0)  + IFERROR(VLOOKUP($K772,Jul!$H$5:$R$791,11,FALSE),0)</f>
        <v>0</v>
      </c>
      <c r="U772" s="171">
        <f>IFERROR(VLOOKUP($K772,Ago!$H$5:$R$791,10,FALSE),0)  + IFERROR(VLOOKUP($K772,Ago!$H$5:$R$791,11,FALSE),0)</f>
        <v>0</v>
      </c>
      <c r="V772" s="171">
        <f>IFERROR(VLOOKUP($K772,Set!$H$5:$R$791,10,FALSE),0)  + IFERROR(VLOOKUP($K772,Set!$H$5:$R$791,11,FALSE),0)</f>
        <v>0</v>
      </c>
      <c r="W772" s="171">
        <f>IFERROR(VLOOKUP($K772,Oct!$H$5:$R$791,10,FALSE),0)  + IFERROR(VLOOKUP($K772,Oct!$H$5:$R$791,11,FALSE),0)</f>
        <v>0</v>
      </c>
      <c r="X772" s="171">
        <f>IFERROR(VLOOKUP($K772,Nov!$H$5:$R$791,10,FALSE),0)  + IFERROR(VLOOKUP($K772,Nov!$H$5:$R$791,11,FALSE),0)</f>
        <v>0</v>
      </c>
      <c r="Y772" s="171">
        <f>IFERROR(VLOOKUP($K772,Dic!$H$5:$R$791,10,FALSE),0)  + IFERROR(VLOOKUP($K772,Dic!$H$5:$R$791,11,FALSE),0)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IFERROR(VLOOKUP($K773,Metas!$D$4:$V$477,19,FALSE),0)</f>
        <v>0</v>
      </c>
      <c r="N773" s="171">
        <f>IFERROR(VLOOKUP($K773,Ene!$H$5:$R$791,10,FALSE),0)  + IFERROR(VLOOKUP($K773,Ene!$H$5:$R$791,11,FALSE),0)</f>
        <v>0</v>
      </c>
      <c r="O773" s="171">
        <f>IFERROR(VLOOKUP($K773,Feb!$H$5:$R$791,10,FALSE),0)  + IFERROR(VLOOKUP($K773,Feb!$H$5:$R$791,11,FALSE),0)</f>
        <v>0</v>
      </c>
      <c r="P773" s="171">
        <f>IFERROR(VLOOKUP($K773,Mar!$H$5:$R$791,10,FALSE),0)  + IFERROR(VLOOKUP($K773,Mar!$H$5:$R$791,11,FALSE),0)</f>
        <v>0</v>
      </c>
      <c r="Q773" s="171">
        <f>IFERROR(VLOOKUP($K773,Abr!$H$5:$R$791,10,FALSE),0)  + IFERROR(VLOOKUP($K773,Abr!$H$5:$R$791,11,FALSE),0)</f>
        <v>0</v>
      </c>
      <c r="R773" s="171">
        <f>IFERROR(VLOOKUP($K773,May!$H$5:$R$791,10,FALSE),0)  + IFERROR(VLOOKUP($K773,May!$H$5:$R$791,11,FALSE),0)</f>
        <v>0</v>
      </c>
      <c r="S773" s="171">
        <f>IFERROR(VLOOKUP($K773,Jun!$H$5:$R$791,10,FALSE),0)  + IFERROR(VLOOKUP($K773,Jun!$H$5:$R$791,11,FALSE),0)</f>
        <v>0</v>
      </c>
      <c r="T773" s="171">
        <f>IFERROR(VLOOKUP($K773,Jul!$H$5:$R$791,10,FALSE),0)  + IFERROR(VLOOKUP($K773,Jul!$H$5:$R$791,11,FALSE),0)</f>
        <v>0</v>
      </c>
      <c r="U773" s="171">
        <f>IFERROR(VLOOKUP($K773,Ago!$H$5:$R$791,10,FALSE),0)  + IFERROR(VLOOKUP($K773,Ago!$H$5:$R$791,11,FALSE),0)</f>
        <v>0</v>
      </c>
      <c r="V773" s="171">
        <f>IFERROR(VLOOKUP($K773,Set!$H$5:$R$791,10,FALSE),0)  + IFERROR(VLOOKUP($K773,Set!$H$5:$R$791,11,FALSE),0)</f>
        <v>0</v>
      </c>
      <c r="W773" s="171">
        <f>IFERROR(VLOOKUP($K773,Oct!$H$5:$R$791,10,FALSE),0)  + IFERROR(VLOOKUP($K773,Oct!$H$5:$R$791,11,FALSE),0)</f>
        <v>0</v>
      </c>
      <c r="X773" s="171">
        <f>IFERROR(VLOOKUP($K773,Nov!$H$5:$R$791,10,FALSE),0)  + IFERROR(VLOOKUP($K773,Nov!$H$5:$R$791,11,FALSE),0)</f>
        <v>0</v>
      </c>
      <c r="Y773" s="171">
        <f>IFERROR(VLOOKUP($K773,Dic!$H$5:$R$791,10,FALSE),0)  + IFERROR(VLOOKUP($K773,Dic!$H$5:$R$791,11,FALSE),0)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IFERROR(VLOOKUP($K774,Metas!$D$4:$V$477,19,FALSE),0)</f>
        <v>0</v>
      </c>
      <c r="N774" s="171">
        <f>IFERROR(VLOOKUP($K774,Ene!$H$5:$R$791,10,FALSE),0)  + IFERROR(VLOOKUP($K774,Ene!$H$5:$R$791,11,FALSE),0)</f>
        <v>0</v>
      </c>
      <c r="O774" s="171">
        <f>IFERROR(VLOOKUP($K774,Feb!$H$5:$R$791,10,FALSE),0)  + IFERROR(VLOOKUP($K774,Feb!$H$5:$R$791,11,FALSE),0)</f>
        <v>0</v>
      </c>
      <c r="P774" s="171">
        <f>IFERROR(VLOOKUP($K774,Mar!$H$5:$R$791,10,FALSE),0)  + IFERROR(VLOOKUP($K774,Mar!$H$5:$R$791,11,FALSE),0)</f>
        <v>0</v>
      </c>
      <c r="Q774" s="171">
        <f>IFERROR(VLOOKUP($K774,Abr!$H$5:$R$791,10,FALSE),0)  + IFERROR(VLOOKUP($K774,Abr!$H$5:$R$791,11,FALSE),0)</f>
        <v>0</v>
      </c>
      <c r="R774" s="171">
        <f>IFERROR(VLOOKUP($K774,May!$H$5:$R$791,10,FALSE),0)  + IFERROR(VLOOKUP($K774,May!$H$5:$R$791,11,FALSE),0)</f>
        <v>0</v>
      </c>
      <c r="S774" s="171">
        <f>IFERROR(VLOOKUP($K774,Jun!$H$5:$R$791,10,FALSE),0)  + IFERROR(VLOOKUP($K774,Jun!$H$5:$R$791,11,FALSE),0)</f>
        <v>0</v>
      </c>
      <c r="T774" s="171">
        <f>IFERROR(VLOOKUP($K774,Jul!$H$5:$R$791,10,FALSE),0)  + IFERROR(VLOOKUP($K774,Jul!$H$5:$R$791,11,FALSE),0)</f>
        <v>0</v>
      </c>
      <c r="U774" s="171">
        <f>IFERROR(VLOOKUP($K774,Ago!$H$5:$R$791,10,FALSE),0)  + IFERROR(VLOOKUP($K774,Ago!$H$5:$R$791,11,FALSE),0)</f>
        <v>0</v>
      </c>
      <c r="V774" s="171">
        <f>IFERROR(VLOOKUP($K774,Set!$H$5:$R$791,10,FALSE),0)  + IFERROR(VLOOKUP($K774,Set!$H$5:$R$791,11,FALSE),0)</f>
        <v>0</v>
      </c>
      <c r="W774" s="171">
        <f>IFERROR(VLOOKUP($K774,Oct!$H$5:$R$791,10,FALSE),0)  + IFERROR(VLOOKUP($K774,Oct!$H$5:$R$791,11,FALSE),0)</f>
        <v>0</v>
      </c>
      <c r="X774" s="171">
        <f>IFERROR(VLOOKUP($K774,Nov!$H$5:$R$791,10,FALSE),0)  + IFERROR(VLOOKUP($K774,Nov!$H$5:$R$791,11,FALSE),0)</f>
        <v>0</v>
      </c>
      <c r="Y774" s="171">
        <f>IFERROR(VLOOKUP($K774,Dic!$H$5:$R$791,10,FALSE),0)  + IFERROR(VLOOKUP($K774,Dic!$H$5:$R$791,11,FALSE),0)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IFERROR(VLOOKUP($K775,Metas!$D$4:$V$477,19,FALSE),0)</f>
        <v>0</v>
      </c>
      <c r="N775" s="171">
        <f>IFERROR(VLOOKUP($K775,Ene!$H$5:$R$791,10,FALSE),0)  + IFERROR(VLOOKUP($K775,Ene!$H$5:$R$791,11,FALSE),0)</f>
        <v>0</v>
      </c>
      <c r="O775" s="171">
        <f>IFERROR(VLOOKUP($K775,Feb!$H$5:$R$791,10,FALSE),0)  + IFERROR(VLOOKUP($K775,Feb!$H$5:$R$791,11,FALSE),0)</f>
        <v>0</v>
      </c>
      <c r="P775" s="171">
        <f>IFERROR(VLOOKUP($K775,Mar!$H$5:$R$791,10,FALSE),0)  + IFERROR(VLOOKUP($K775,Mar!$H$5:$R$791,11,FALSE),0)</f>
        <v>0</v>
      </c>
      <c r="Q775" s="171">
        <f>IFERROR(VLOOKUP($K775,Abr!$H$5:$R$791,10,FALSE),0)  + IFERROR(VLOOKUP($K775,Abr!$H$5:$R$791,11,FALSE),0)</f>
        <v>0</v>
      </c>
      <c r="R775" s="171">
        <f>IFERROR(VLOOKUP($K775,May!$H$5:$R$791,10,FALSE),0)  + IFERROR(VLOOKUP($K775,May!$H$5:$R$791,11,FALSE),0)</f>
        <v>0</v>
      </c>
      <c r="S775" s="171">
        <f>IFERROR(VLOOKUP($K775,Jun!$H$5:$R$791,10,FALSE),0)  + IFERROR(VLOOKUP($K775,Jun!$H$5:$R$791,11,FALSE),0)</f>
        <v>0</v>
      </c>
      <c r="T775" s="171">
        <f>IFERROR(VLOOKUP($K775,Jul!$H$5:$R$791,10,FALSE),0)  + IFERROR(VLOOKUP($K775,Jul!$H$5:$R$791,11,FALSE),0)</f>
        <v>0</v>
      </c>
      <c r="U775" s="171">
        <f>IFERROR(VLOOKUP($K775,Ago!$H$5:$R$791,10,FALSE),0)  + IFERROR(VLOOKUP($K775,Ago!$H$5:$R$791,11,FALSE),0)</f>
        <v>0</v>
      </c>
      <c r="V775" s="171">
        <f>IFERROR(VLOOKUP($K775,Set!$H$5:$R$791,10,FALSE),0)  + IFERROR(VLOOKUP($K775,Set!$H$5:$R$791,11,FALSE),0)</f>
        <v>0</v>
      </c>
      <c r="W775" s="171">
        <f>IFERROR(VLOOKUP($K775,Oct!$H$5:$R$791,10,FALSE),0)  + IFERROR(VLOOKUP($K775,Oct!$H$5:$R$791,11,FALSE),0)</f>
        <v>0</v>
      </c>
      <c r="X775" s="171">
        <f>IFERROR(VLOOKUP($K775,Nov!$H$5:$R$791,10,FALSE),0)  + IFERROR(VLOOKUP($K775,Nov!$H$5:$R$791,11,FALSE),0)</f>
        <v>0</v>
      </c>
      <c r="Y775" s="171">
        <f>IFERROR(VLOOKUP($K775,Dic!$H$5:$R$791,10,FALSE),0)  + IFERROR(VLOOKUP($K775,Dic!$H$5:$R$791,11,FALSE),0)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IFERROR(VLOOKUP($K776,Metas!$D$4:$V$477,19,FALSE),0)</f>
        <v>0</v>
      </c>
      <c r="N776" s="171">
        <f>IFERROR(VLOOKUP($K776,Ene!$H$5:$R$791,10,FALSE),0)  + IFERROR(VLOOKUP($K776,Ene!$H$5:$R$791,11,FALSE),0)</f>
        <v>0</v>
      </c>
      <c r="O776" s="171">
        <f>IFERROR(VLOOKUP($K776,Feb!$H$5:$R$791,10,FALSE),0)  + IFERROR(VLOOKUP($K776,Feb!$H$5:$R$791,11,FALSE),0)</f>
        <v>0</v>
      </c>
      <c r="P776" s="171">
        <f>IFERROR(VLOOKUP($K776,Mar!$H$5:$R$791,10,FALSE),0)  + IFERROR(VLOOKUP($K776,Mar!$H$5:$R$791,11,FALSE),0)</f>
        <v>0</v>
      </c>
      <c r="Q776" s="171">
        <f>IFERROR(VLOOKUP($K776,Abr!$H$5:$R$791,10,FALSE),0)  + IFERROR(VLOOKUP($K776,Abr!$H$5:$R$791,11,FALSE),0)</f>
        <v>0</v>
      </c>
      <c r="R776" s="171">
        <f>IFERROR(VLOOKUP($K776,May!$H$5:$R$791,10,FALSE),0)  + IFERROR(VLOOKUP($K776,May!$H$5:$R$791,11,FALSE),0)</f>
        <v>0</v>
      </c>
      <c r="S776" s="171">
        <f>IFERROR(VLOOKUP($K776,Jun!$H$5:$R$791,10,FALSE),0)  + IFERROR(VLOOKUP($K776,Jun!$H$5:$R$791,11,FALSE),0)</f>
        <v>0</v>
      </c>
      <c r="T776" s="171">
        <f>IFERROR(VLOOKUP($K776,Jul!$H$5:$R$791,10,FALSE),0)  + IFERROR(VLOOKUP($K776,Jul!$H$5:$R$791,11,FALSE),0)</f>
        <v>0</v>
      </c>
      <c r="U776" s="171">
        <f>IFERROR(VLOOKUP($K776,Ago!$H$5:$R$791,10,FALSE),0)  + IFERROR(VLOOKUP($K776,Ago!$H$5:$R$791,11,FALSE),0)</f>
        <v>0</v>
      </c>
      <c r="V776" s="171">
        <f>IFERROR(VLOOKUP($K776,Set!$H$5:$R$791,10,FALSE),0)  + IFERROR(VLOOKUP($K776,Set!$H$5:$R$791,11,FALSE),0)</f>
        <v>0</v>
      </c>
      <c r="W776" s="171">
        <f>IFERROR(VLOOKUP($K776,Oct!$H$5:$R$791,10,FALSE),0)  + IFERROR(VLOOKUP($K776,Oct!$H$5:$R$791,11,FALSE),0)</f>
        <v>0</v>
      </c>
      <c r="X776" s="171">
        <f>IFERROR(VLOOKUP($K776,Nov!$H$5:$R$791,10,FALSE),0)  + IFERROR(VLOOKUP($K776,Nov!$H$5:$R$791,11,FALSE),0)</f>
        <v>0</v>
      </c>
      <c r="Y776" s="171">
        <f>IFERROR(VLOOKUP($K776,Dic!$H$5:$R$791,10,FALSE),0)  + IFERROR(VLOOKUP($K776,Dic!$H$5:$R$791,11,FALSE),0)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IFERROR(VLOOKUP($K777,Metas!$D$4:$V$477,19,FALSE),0)</f>
        <v>0</v>
      </c>
      <c r="N777" s="171">
        <f>IFERROR(VLOOKUP($K777,Ene!$H$5:$R$791,10,FALSE),0)  + IFERROR(VLOOKUP($K777,Ene!$H$5:$R$791,11,FALSE),0)</f>
        <v>0</v>
      </c>
      <c r="O777" s="171">
        <f>IFERROR(VLOOKUP($K777,Feb!$H$5:$R$791,10,FALSE),0)  + IFERROR(VLOOKUP($K777,Feb!$H$5:$R$791,11,FALSE),0)</f>
        <v>0</v>
      </c>
      <c r="P777" s="171">
        <f>IFERROR(VLOOKUP($K777,Mar!$H$5:$R$791,10,FALSE),0)  + IFERROR(VLOOKUP($K777,Mar!$H$5:$R$791,11,FALSE),0)</f>
        <v>0</v>
      </c>
      <c r="Q777" s="171">
        <f>IFERROR(VLOOKUP($K777,Abr!$H$5:$R$791,10,FALSE),0)  + IFERROR(VLOOKUP($K777,Abr!$H$5:$R$791,11,FALSE),0)</f>
        <v>0</v>
      </c>
      <c r="R777" s="171">
        <f>IFERROR(VLOOKUP($K777,May!$H$5:$R$791,10,FALSE),0)  + IFERROR(VLOOKUP($K777,May!$H$5:$R$791,11,FALSE),0)</f>
        <v>0</v>
      </c>
      <c r="S777" s="171">
        <f>IFERROR(VLOOKUP($K777,Jun!$H$5:$R$791,10,FALSE),0)  + IFERROR(VLOOKUP($K777,Jun!$H$5:$R$791,11,FALSE),0)</f>
        <v>0</v>
      </c>
      <c r="T777" s="171">
        <f>IFERROR(VLOOKUP($K777,Jul!$H$5:$R$791,10,FALSE),0)  + IFERROR(VLOOKUP($K777,Jul!$H$5:$R$791,11,FALSE),0)</f>
        <v>0</v>
      </c>
      <c r="U777" s="171">
        <f>IFERROR(VLOOKUP($K777,Ago!$H$5:$R$791,10,FALSE),0)  + IFERROR(VLOOKUP($K777,Ago!$H$5:$R$791,11,FALSE),0)</f>
        <v>0</v>
      </c>
      <c r="V777" s="171">
        <f>IFERROR(VLOOKUP($K777,Set!$H$5:$R$791,10,FALSE),0)  + IFERROR(VLOOKUP($K777,Set!$H$5:$R$791,11,FALSE),0)</f>
        <v>0</v>
      </c>
      <c r="W777" s="171">
        <f>IFERROR(VLOOKUP($K777,Oct!$H$5:$R$791,10,FALSE),0)  + IFERROR(VLOOKUP($K777,Oct!$H$5:$R$791,11,FALSE),0)</f>
        <v>0</v>
      </c>
      <c r="X777" s="171">
        <f>IFERROR(VLOOKUP($K777,Nov!$H$5:$R$791,10,FALSE),0)  + IFERROR(VLOOKUP($K777,Nov!$H$5:$R$791,11,FALSE),0)</f>
        <v>0</v>
      </c>
      <c r="Y777" s="171">
        <f>IFERROR(VLOOKUP($K777,Dic!$H$5:$R$791,10,FALSE),0)  + IFERROR(VLOOKUP($K777,Dic!$H$5:$R$791,11,FALSE),0)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IFERROR(VLOOKUP($K778,Metas!$D$4:$V$477,19,FALSE),0)</f>
        <v>0</v>
      </c>
      <c r="N778" s="171">
        <f>IFERROR(VLOOKUP($K778,Ene!$H$5:$R$791,10,FALSE),0)  + IFERROR(VLOOKUP($K778,Ene!$H$5:$R$791,11,FALSE),0)</f>
        <v>0</v>
      </c>
      <c r="O778" s="171">
        <f>IFERROR(VLOOKUP($K778,Feb!$H$5:$R$791,10,FALSE),0)  + IFERROR(VLOOKUP($K778,Feb!$H$5:$R$791,11,FALSE),0)</f>
        <v>0</v>
      </c>
      <c r="P778" s="171">
        <f>IFERROR(VLOOKUP($K778,Mar!$H$5:$R$791,10,FALSE),0)  + IFERROR(VLOOKUP($K778,Mar!$H$5:$R$791,11,FALSE),0)</f>
        <v>0</v>
      </c>
      <c r="Q778" s="171">
        <f>IFERROR(VLOOKUP($K778,Abr!$H$5:$R$791,10,FALSE),0)  + IFERROR(VLOOKUP($K778,Abr!$H$5:$R$791,11,FALSE),0)</f>
        <v>0</v>
      </c>
      <c r="R778" s="171">
        <f>IFERROR(VLOOKUP($K778,May!$H$5:$R$791,10,FALSE),0)  + IFERROR(VLOOKUP($K778,May!$H$5:$R$791,11,FALSE),0)</f>
        <v>0</v>
      </c>
      <c r="S778" s="171">
        <f>IFERROR(VLOOKUP($K778,Jun!$H$5:$R$791,10,FALSE),0)  + IFERROR(VLOOKUP($K778,Jun!$H$5:$R$791,11,FALSE),0)</f>
        <v>0</v>
      </c>
      <c r="T778" s="171">
        <f>IFERROR(VLOOKUP($K778,Jul!$H$5:$R$791,10,FALSE),0)  + IFERROR(VLOOKUP($K778,Jul!$H$5:$R$791,11,FALSE),0)</f>
        <v>0</v>
      </c>
      <c r="U778" s="171">
        <f>IFERROR(VLOOKUP($K778,Ago!$H$5:$R$791,10,FALSE),0)  + IFERROR(VLOOKUP($K778,Ago!$H$5:$R$791,11,FALSE),0)</f>
        <v>0</v>
      </c>
      <c r="V778" s="171">
        <f>IFERROR(VLOOKUP($K778,Set!$H$5:$R$791,10,FALSE),0)  + IFERROR(VLOOKUP($K778,Set!$H$5:$R$791,11,FALSE),0)</f>
        <v>0</v>
      </c>
      <c r="W778" s="171">
        <f>IFERROR(VLOOKUP($K778,Oct!$H$5:$R$791,10,FALSE),0)  + IFERROR(VLOOKUP($K778,Oct!$H$5:$R$791,11,FALSE),0)</f>
        <v>0</v>
      </c>
      <c r="X778" s="171">
        <f>IFERROR(VLOOKUP($K778,Nov!$H$5:$R$791,10,FALSE),0)  + IFERROR(VLOOKUP($K778,Nov!$H$5:$R$791,11,FALSE),0)</f>
        <v>0</v>
      </c>
      <c r="Y778" s="171">
        <f>IFERROR(VLOOKUP($K778,Dic!$H$5:$R$791,10,FALSE),0)  + IFERROR(VLOOKUP($K778,Dic!$H$5:$R$791,11,FALSE),0)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IFERROR(VLOOKUP($K779,Metas!$D$4:$V$477,19,FALSE),0)</f>
        <v>0</v>
      </c>
      <c r="N779" s="171">
        <f>IFERROR(VLOOKUP($K779,Ene!$H$5:$R$791,10,FALSE),0)  + IFERROR(VLOOKUP($K779,Ene!$H$5:$R$791,11,FALSE),0)</f>
        <v>0</v>
      </c>
      <c r="O779" s="171">
        <f>IFERROR(VLOOKUP($K779,Feb!$H$5:$R$791,10,FALSE),0)  + IFERROR(VLOOKUP($K779,Feb!$H$5:$R$791,11,FALSE),0)</f>
        <v>0</v>
      </c>
      <c r="P779" s="171">
        <f>IFERROR(VLOOKUP($K779,Mar!$H$5:$R$791,10,FALSE),0)  + IFERROR(VLOOKUP($K779,Mar!$H$5:$R$791,11,FALSE),0)</f>
        <v>0</v>
      </c>
      <c r="Q779" s="171">
        <f>IFERROR(VLOOKUP($K779,Abr!$H$5:$R$791,10,FALSE),0)  + IFERROR(VLOOKUP($K779,Abr!$H$5:$R$791,11,FALSE),0)</f>
        <v>0</v>
      </c>
      <c r="R779" s="171">
        <f>IFERROR(VLOOKUP($K779,May!$H$5:$R$791,10,FALSE),0)  + IFERROR(VLOOKUP($K779,May!$H$5:$R$791,11,FALSE),0)</f>
        <v>0</v>
      </c>
      <c r="S779" s="171">
        <f>IFERROR(VLOOKUP($K779,Jun!$H$5:$R$791,10,FALSE),0)  + IFERROR(VLOOKUP($K779,Jun!$H$5:$R$791,11,FALSE),0)</f>
        <v>0</v>
      </c>
      <c r="T779" s="171">
        <f>IFERROR(VLOOKUP($K779,Jul!$H$5:$R$791,10,FALSE),0)  + IFERROR(VLOOKUP($K779,Jul!$H$5:$R$791,11,FALSE),0)</f>
        <v>0</v>
      </c>
      <c r="U779" s="171">
        <f>IFERROR(VLOOKUP($K779,Ago!$H$5:$R$791,10,FALSE),0)  + IFERROR(VLOOKUP($K779,Ago!$H$5:$R$791,11,FALSE),0)</f>
        <v>0</v>
      </c>
      <c r="V779" s="171">
        <f>IFERROR(VLOOKUP($K779,Set!$H$5:$R$791,10,FALSE),0)  + IFERROR(VLOOKUP($K779,Set!$H$5:$R$791,11,FALSE),0)</f>
        <v>0</v>
      </c>
      <c r="W779" s="171">
        <f>IFERROR(VLOOKUP($K779,Oct!$H$5:$R$791,10,FALSE),0)  + IFERROR(VLOOKUP($K779,Oct!$H$5:$R$791,11,FALSE),0)</f>
        <v>0</v>
      </c>
      <c r="X779" s="171">
        <f>IFERROR(VLOOKUP($K779,Nov!$H$5:$R$791,10,FALSE),0)  + IFERROR(VLOOKUP($K779,Nov!$H$5:$R$791,11,FALSE),0)</f>
        <v>0</v>
      </c>
      <c r="Y779" s="171">
        <f>IFERROR(VLOOKUP($K779,Dic!$H$5:$R$791,10,FALSE),0)  + IFERROR(VLOOKUP($K779,Dic!$H$5:$R$791,11,FALSE),0)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IFERROR(VLOOKUP($K780,Metas!$D$4:$V$477,19,FALSE),0)</f>
        <v>0</v>
      </c>
      <c r="N780" s="171">
        <f>IFERROR(VLOOKUP($K780,Ene!$H$5:$R$791,10,FALSE),0)  + IFERROR(VLOOKUP($K780,Ene!$H$5:$R$791,11,FALSE),0)</f>
        <v>0</v>
      </c>
      <c r="O780" s="171">
        <f>IFERROR(VLOOKUP($K780,Feb!$H$5:$R$791,10,FALSE),0)  + IFERROR(VLOOKUP($K780,Feb!$H$5:$R$791,11,FALSE),0)</f>
        <v>0</v>
      </c>
      <c r="P780" s="171">
        <f>IFERROR(VLOOKUP($K780,Mar!$H$5:$R$791,10,FALSE),0)  + IFERROR(VLOOKUP($K780,Mar!$H$5:$R$791,11,FALSE),0)</f>
        <v>0</v>
      </c>
      <c r="Q780" s="171">
        <f>IFERROR(VLOOKUP($K780,Abr!$H$5:$R$791,10,FALSE),0)  + IFERROR(VLOOKUP($K780,Abr!$H$5:$R$791,11,FALSE),0)</f>
        <v>0</v>
      </c>
      <c r="R780" s="171">
        <f>IFERROR(VLOOKUP($K780,May!$H$5:$R$791,10,FALSE),0)  + IFERROR(VLOOKUP($K780,May!$H$5:$R$791,11,FALSE),0)</f>
        <v>0</v>
      </c>
      <c r="S780" s="171">
        <f>IFERROR(VLOOKUP($K780,Jun!$H$5:$R$791,10,FALSE),0)  + IFERROR(VLOOKUP($K780,Jun!$H$5:$R$791,11,FALSE),0)</f>
        <v>0</v>
      </c>
      <c r="T780" s="171">
        <f>IFERROR(VLOOKUP($K780,Jul!$H$5:$R$791,10,FALSE),0)  + IFERROR(VLOOKUP($K780,Jul!$H$5:$R$791,11,FALSE),0)</f>
        <v>0</v>
      </c>
      <c r="U780" s="171">
        <f>IFERROR(VLOOKUP($K780,Ago!$H$5:$R$791,10,FALSE),0)  + IFERROR(VLOOKUP($K780,Ago!$H$5:$R$791,11,FALSE),0)</f>
        <v>0</v>
      </c>
      <c r="V780" s="171">
        <f>IFERROR(VLOOKUP($K780,Set!$H$5:$R$791,10,FALSE),0)  + IFERROR(VLOOKUP($K780,Set!$H$5:$R$791,11,FALSE),0)</f>
        <v>0</v>
      </c>
      <c r="W780" s="171">
        <f>IFERROR(VLOOKUP($K780,Oct!$H$5:$R$791,10,FALSE),0)  + IFERROR(VLOOKUP($K780,Oct!$H$5:$R$791,11,FALSE),0)</f>
        <v>0</v>
      </c>
      <c r="X780" s="171">
        <f>IFERROR(VLOOKUP($K780,Nov!$H$5:$R$791,10,FALSE),0)  + IFERROR(VLOOKUP($K780,Nov!$H$5:$R$791,11,FALSE),0)</f>
        <v>0</v>
      </c>
      <c r="Y780" s="171">
        <f>IFERROR(VLOOKUP($K780,Dic!$H$5:$R$791,10,FALSE),0)  + IFERROR(VLOOKUP($K780,Dic!$H$5:$R$791,11,FALSE),0)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IFERROR(VLOOKUP($K781,Metas!$D$4:$V$477,19,FALSE),0)</f>
        <v>0</v>
      </c>
      <c r="N781" s="171">
        <f>IFERROR(VLOOKUP($K781,Ene!$H$5:$R$791,10,FALSE),0)  + IFERROR(VLOOKUP($K781,Ene!$H$5:$R$791,11,FALSE),0)</f>
        <v>0</v>
      </c>
      <c r="O781" s="171">
        <f>IFERROR(VLOOKUP($K781,Feb!$H$5:$R$791,10,FALSE),0)  + IFERROR(VLOOKUP($K781,Feb!$H$5:$R$791,11,FALSE),0)</f>
        <v>0</v>
      </c>
      <c r="P781" s="171">
        <f>IFERROR(VLOOKUP($K781,Mar!$H$5:$R$791,10,FALSE),0)  + IFERROR(VLOOKUP($K781,Mar!$H$5:$R$791,11,FALSE),0)</f>
        <v>0</v>
      </c>
      <c r="Q781" s="171">
        <f>IFERROR(VLOOKUP($K781,Abr!$H$5:$R$791,10,FALSE),0)  + IFERROR(VLOOKUP($K781,Abr!$H$5:$R$791,11,FALSE),0)</f>
        <v>0</v>
      </c>
      <c r="R781" s="171">
        <f>IFERROR(VLOOKUP($K781,May!$H$5:$R$791,10,FALSE),0)  + IFERROR(VLOOKUP($K781,May!$H$5:$R$791,11,FALSE),0)</f>
        <v>0</v>
      </c>
      <c r="S781" s="171">
        <f>IFERROR(VLOOKUP($K781,Jun!$H$5:$R$791,10,FALSE),0)  + IFERROR(VLOOKUP($K781,Jun!$H$5:$R$791,11,FALSE),0)</f>
        <v>0</v>
      </c>
      <c r="T781" s="171">
        <f>IFERROR(VLOOKUP($K781,Jul!$H$5:$R$791,10,FALSE),0)  + IFERROR(VLOOKUP($K781,Jul!$H$5:$R$791,11,FALSE),0)</f>
        <v>0</v>
      </c>
      <c r="U781" s="171">
        <f>IFERROR(VLOOKUP($K781,Ago!$H$5:$R$791,10,FALSE),0)  + IFERROR(VLOOKUP($K781,Ago!$H$5:$R$791,11,FALSE),0)</f>
        <v>0</v>
      </c>
      <c r="V781" s="171">
        <f>IFERROR(VLOOKUP($K781,Set!$H$5:$R$791,10,FALSE),0)  + IFERROR(VLOOKUP($K781,Set!$H$5:$R$791,11,FALSE),0)</f>
        <v>0</v>
      </c>
      <c r="W781" s="171">
        <f>IFERROR(VLOOKUP($K781,Oct!$H$5:$R$791,10,FALSE),0)  + IFERROR(VLOOKUP($K781,Oct!$H$5:$R$791,11,FALSE),0)</f>
        <v>0</v>
      </c>
      <c r="X781" s="171">
        <f>IFERROR(VLOOKUP($K781,Nov!$H$5:$R$791,10,FALSE),0)  + IFERROR(VLOOKUP($K781,Nov!$H$5:$R$791,11,FALSE),0)</f>
        <v>0</v>
      </c>
      <c r="Y781" s="171">
        <f>IFERROR(VLOOKUP($K781,Dic!$H$5:$R$791,10,FALSE),0)  + IFERROR(VLOOKUP($K781,Dic!$H$5:$R$791,11,FALSE),0)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IFERROR(VLOOKUP($K782,Metas!$D$4:$V$477,19,FALSE),0)</f>
        <v>0</v>
      </c>
      <c r="N782" s="171">
        <f>IFERROR(VLOOKUP($K782,Ene!$H$5:$R$791,10,FALSE),0)  + IFERROR(VLOOKUP($K782,Ene!$H$5:$R$791,11,FALSE),0)</f>
        <v>0</v>
      </c>
      <c r="O782" s="171">
        <f>IFERROR(VLOOKUP($K782,Feb!$H$5:$R$791,10,FALSE),0)  + IFERROR(VLOOKUP($K782,Feb!$H$5:$R$791,11,FALSE),0)</f>
        <v>0</v>
      </c>
      <c r="P782" s="171">
        <f>IFERROR(VLOOKUP($K782,Mar!$H$5:$R$791,10,FALSE),0)  + IFERROR(VLOOKUP($K782,Mar!$H$5:$R$791,11,FALSE),0)</f>
        <v>0</v>
      </c>
      <c r="Q782" s="171">
        <f>IFERROR(VLOOKUP($K782,Abr!$H$5:$R$791,10,FALSE),0)  + IFERROR(VLOOKUP($K782,Abr!$H$5:$R$791,11,FALSE),0)</f>
        <v>0</v>
      </c>
      <c r="R782" s="171">
        <f>IFERROR(VLOOKUP($K782,May!$H$5:$R$791,10,FALSE),0)  + IFERROR(VLOOKUP($K782,May!$H$5:$R$791,11,FALSE),0)</f>
        <v>0</v>
      </c>
      <c r="S782" s="171">
        <f>IFERROR(VLOOKUP($K782,Jun!$H$5:$R$791,10,FALSE),0)  + IFERROR(VLOOKUP($K782,Jun!$H$5:$R$791,11,FALSE),0)</f>
        <v>0</v>
      </c>
      <c r="T782" s="171">
        <f>IFERROR(VLOOKUP($K782,Jul!$H$5:$R$791,10,FALSE),0)  + IFERROR(VLOOKUP($K782,Jul!$H$5:$R$791,11,FALSE),0)</f>
        <v>0</v>
      </c>
      <c r="U782" s="171">
        <f>IFERROR(VLOOKUP($K782,Ago!$H$5:$R$791,10,FALSE),0)  + IFERROR(VLOOKUP($K782,Ago!$H$5:$R$791,11,FALSE),0)</f>
        <v>0</v>
      </c>
      <c r="V782" s="171">
        <f>IFERROR(VLOOKUP($K782,Set!$H$5:$R$791,10,FALSE),0)  + IFERROR(VLOOKUP($K782,Set!$H$5:$R$791,11,FALSE),0)</f>
        <v>0</v>
      </c>
      <c r="W782" s="171">
        <f>IFERROR(VLOOKUP($K782,Oct!$H$5:$R$791,10,FALSE),0)  + IFERROR(VLOOKUP($K782,Oct!$H$5:$R$791,11,FALSE),0)</f>
        <v>0</v>
      </c>
      <c r="X782" s="171">
        <f>IFERROR(VLOOKUP($K782,Nov!$H$5:$R$791,10,FALSE),0)  + IFERROR(VLOOKUP($K782,Nov!$H$5:$R$791,11,FALSE),0)</f>
        <v>0</v>
      </c>
      <c r="Y782" s="171">
        <f>IFERROR(VLOOKUP($K782,Dic!$H$5:$R$791,10,FALSE),0)  + IFERROR(VLOOKUP($K782,Dic!$H$5:$R$791,11,FALSE),0)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IFERROR(VLOOKUP($K783,Metas!$D$4:$V$477,19,FALSE),0)</f>
        <v>0</v>
      </c>
      <c r="N783" s="171">
        <f>IFERROR(VLOOKUP($K783,Ene!$H$5:$R$791,10,FALSE),0)  + IFERROR(VLOOKUP($K783,Ene!$H$5:$R$791,11,FALSE),0)</f>
        <v>0</v>
      </c>
      <c r="O783" s="171">
        <f>IFERROR(VLOOKUP($K783,Feb!$H$5:$R$791,10,FALSE),0)  + IFERROR(VLOOKUP($K783,Feb!$H$5:$R$791,11,FALSE),0)</f>
        <v>0</v>
      </c>
      <c r="P783" s="171">
        <f>IFERROR(VLOOKUP($K783,Mar!$H$5:$R$791,10,FALSE),0)  + IFERROR(VLOOKUP($K783,Mar!$H$5:$R$791,11,FALSE),0)</f>
        <v>0</v>
      </c>
      <c r="Q783" s="171">
        <f>IFERROR(VLOOKUP($K783,Abr!$H$5:$R$791,10,FALSE),0)  + IFERROR(VLOOKUP($K783,Abr!$H$5:$R$791,11,FALSE),0)</f>
        <v>0</v>
      </c>
      <c r="R783" s="171">
        <f>IFERROR(VLOOKUP($K783,May!$H$5:$R$791,10,FALSE),0)  + IFERROR(VLOOKUP($K783,May!$H$5:$R$791,11,FALSE),0)</f>
        <v>0</v>
      </c>
      <c r="S783" s="171">
        <f>IFERROR(VLOOKUP($K783,Jun!$H$5:$R$791,10,FALSE),0)  + IFERROR(VLOOKUP($K783,Jun!$H$5:$R$791,11,FALSE),0)</f>
        <v>0</v>
      </c>
      <c r="T783" s="171">
        <f>IFERROR(VLOOKUP($K783,Jul!$H$5:$R$791,10,FALSE),0)  + IFERROR(VLOOKUP($K783,Jul!$H$5:$R$791,11,FALSE),0)</f>
        <v>0</v>
      </c>
      <c r="U783" s="171">
        <f>IFERROR(VLOOKUP($K783,Ago!$H$5:$R$791,10,FALSE),0)  + IFERROR(VLOOKUP($K783,Ago!$H$5:$R$791,11,FALSE),0)</f>
        <v>0</v>
      </c>
      <c r="V783" s="171">
        <f>IFERROR(VLOOKUP($K783,Set!$H$5:$R$791,10,FALSE),0)  + IFERROR(VLOOKUP($K783,Set!$H$5:$R$791,11,FALSE),0)</f>
        <v>0</v>
      </c>
      <c r="W783" s="171">
        <f>IFERROR(VLOOKUP($K783,Oct!$H$5:$R$791,10,FALSE),0)  + IFERROR(VLOOKUP($K783,Oct!$H$5:$R$791,11,FALSE),0)</f>
        <v>0</v>
      </c>
      <c r="X783" s="171">
        <f>IFERROR(VLOOKUP($K783,Nov!$H$5:$R$791,10,FALSE),0)  + IFERROR(VLOOKUP($K783,Nov!$H$5:$R$791,11,FALSE),0)</f>
        <v>0</v>
      </c>
      <c r="Y783" s="171">
        <f>IFERROR(VLOOKUP($K783,Dic!$H$5:$R$791,10,FALSE),0)  + IFERROR(VLOOKUP($K783,Dic!$H$5:$R$791,11,FALSE),0)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IFERROR(VLOOKUP($K784,Metas!$D$4:$V$477,19,FALSE),0)</f>
        <v>0</v>
      </c>
      <c r="N784" s="171">
        <f>IFERROR(VLOOKUP($K784,Ene!$H$5:$R$791,10,FALSE),0)  + IFERROR(VLOOKUP($K784,Ene!$H$5:$R$791,11,FALSE),0)</f>
        <v>0</v>
      </c>
      <c r="O784" s="171">
        <f>IFERROR(VLOOKUP($K784,Feb!$H$5:$R$791,10,FALSE),0)  + IFERROR(VLOOKUP($K784,Feb!$H$5:$R$791,11,FALSE),0)</f>
        <v>0</v>
      </c>
      <c r="P784" s="171">
        <f>IFERROR(VLOOKUP($K784,Mar!$H$5:$R$791,10,FALSE),0)  + IFERROR(VLOOKUP($K784,Mar!$H$5:$R$791,11,FALSE),0)</f>
        <v>0</v>
      </c>
      <c r="Q784" s="171">
        <f>IFERROR(VLOOKUP($K784,Abr!$H$5:$R$791,10,FALSE),0)  + IFERROR(VLOOKUP($K784,Abr!$H$5:$R$791,11,FALSE),0)</f>
        <v>0</v>
      </c>
      <c r="R784" s="171">
        <f>IFERROR(VLOOKUP($K784,May!$H$5:$R$791,10,FALSE),0)  + IFERROR(VLOOKUP($K784,May!$H$5:$R$791,11,FALSE),0)</f>
        <v>0</v>
      </c>
      <c r="S784" s="171">
        <f>IFERROR(VLOOKUP($K784,Jun!$H$5:$R$791,10,FALSE),0)  + IFERROR(VLOOKUP($K784,Jun!$H$5:$R$791,11,FALSE),0)</f>
        <v>0</v>
      </c>
      <c r="T784" s="171">
        <f>IFERROR(VLOOKUP($K784,Jul!$H$5:$R$791,10,FALSE),0)  + IFERROR(VLOOKUP($K784,Jul!$H$5:$R$791,11,FALSE),0)</f>
        <v>0</v>
      </c>
      <c r="U784" s="171">
        <f>IFERROR(VLOOKUP($K784,Ago!$H$5:$R$791,10,FALSE),0)  + IFERROR(VLOOKUP($K784,Ago!$H$5:$R$791,11,FALSE),0)</f>
        <v>0</v>
      </c>
      <c r="V784" s="171">
        <f>IFERROR(VLOOKUP($K784,Set!$H$5:$R$791,10,FALSE),0)  + IFERROR(VLOOKUP($K784,Set!$H$5:$R$791,11,FALSE),0)</f>
        <v>0</v>
      </c>
      <c r="W784" s="171">
        <f>IFERROR(VLOOKUP($K784,Oct!$H$5:$R$791,10,FALSE),0)  + IFERROR(VLOOKUP($K784,Oct!$H$5:$R$791,11,FALSE),0)</f>
        <v>0</v>
      </c>
      <c r="X784" s="171">
        <f>IFERROR(VLOOKUP($K784,Nov!$H$5:$R$791,10,FALSE),0)  + IFERROR(VLOOKUP($K784,Nov!$H$5:$R$791,11,FALSE),0)</f>
        <v>0</v>
      </c>
      <c r="Y784" s="171">
        <f>IFERROR(VLOOKUP($K784,Dic!$H$5:$R$791,10,FALSE),0)  + IFERROR(VLOOKUP($K784,Dic!$H$5:$R$791,11,FALSE),0)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IFERROR(VLOOKUP($K785,Metas!$D$4:$V$477,19,FALSE),0)</f>
        <v>0</v>
      </c>
      <c r="N785" s="171">
        <f>IFERROR(VLOOKUP($K785,Ene!$H$5:$R$791,10,FALSE),0)  + IFERROR(VLOOKUP($K785,Ene!$H$5:$R$791,11,FALSE),0)</f>
        <v>0</v>
      </c>
      <c r="O785" s="171">
        <f>IFERROR(VLOOKUP($K785,Feb!$H$5:$R$791,10,FALSE),0)  + IFERROR(VLOOKUP($K785,Feb!$H$5:$R$791,11,FALSE),0)</f>
        <v>0</v>
      </c>
      <c r="P785" s="171">
        <f>IFERROR(VLOOKUP($K785,Mar!$H$5:$R$791,10,FALSE),0)  + IFERROR(VLOOKUP($K785,Mar!$H$5:$R$791,11,FALSE),0)</f>
        <v>0</v>
      </c>
      <c r="Q785" s="171">
        <f>IFERROR(VLOOKUP($K785,Abr!$H$5:$R$791,10,FALSE),0)  + IFERROR(VLOOKUP($K785,Abr!$H$5:$R$791,11,FALSE),0)</f>
        <v>0</v>
      </c>
      <c r="R785" s="171">
        <f>IFERROR(VLOOKUP($K785,May!$H$5:$R$791,10,FALSE),0)  + IFERROR(VLOOKUP($K785,May!$H$5:$R$791,11,FALSE),0)</f>
        <v>0</v>
      </c>
      <c r="S785" s="171">
        <f>IFERROR(VLOOKUP($K785,Jun!$H$5:$R$791,10,FALSE),0)  + IFERROR(VLOOKUP($K785,Jun!$H$5:$R$791,11,FALSE),0)</f>
        <v>0</v>
      </c>
      <c r="T785" s="171">
        <f>IFERROR(VLOOKUP($K785,Jul!$H$5:$R$791,10,FALSE),0)  + IFERROR(VLOOKUP($K785,Jul!$H$5:$R$791,11,FALSE),0)</f>
        <v>0</v>
      </c>
      <c r="U785" s="171">
        <f>IFERROR(VLOOKUP($K785,Ago!$H$5:$R$791,10,FALSE),0)  + IFERROR(VLOOKUP($K785,Ago!$H$5:$R$791,11,FALSE),0)</f>
        <v>0</v>
      </c>
      <c r="V785" s="171">
        <f>IFERROR(VLOOKUP($K785,Set!$H$5:$R$791,10,FALSE),0)  + IFERROR(VLOOKUP($K785,Set!$H$5:$R$791,11,FALSE),0)</f>
        <v>0</v>
      </c>
      <c r="W785" s="171">
        <f>IFERROR(VLOOKUP($K785,Oct!$H$5:$R$791,10,FALSE),0)  + IFERROR(VLOOKUP($K785,Oct!$H$5:$R$791,11,FALSE),0)</f>
        <v>0</v>
      </c>
      <c r="X785" s="171">
        <f>IFERROR(VLOOKUP($K785,Nov!$H$5:$R$791,10,FALSE),0)  + IFERROR(VLOOKUP($K785,Nov!$H$5:$R$791,11,FALSE),0)</f>
        <v>0</v>
      </c>
      <c r="Y785" s="171">
        <f>IFERROR(VLOOKUP($K785,Dic!$H$5:$R$791,10,FALSE),0)  + IFERROR(VLOOKUP($K785,Dic!$H$5:$R$791,11,FALSE),0)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IFERROR(VLOOKUP($K786,Metas!$D$4:$V$477,19,FALSE),0)</f>
        <v>0</v>
      </c>
      <c r="N786" s="171">
        <f>IFERROR(VLOOKUP($K786,Ene!$H$5:$R$791,10,FALSE),0)  + IFERROR(VLOOKUP($K786,Ene!$H$5:$R$791,11,FALSE),0)</f>
        <v>0</v>
      </c>
      <c r="O786" s="171">
        <f>IFERROR(VLOOKUP($K786,Feb!$H$5:$R$791,10,FALSE),0)  + IFERROR(VLOOKUP($K786,Feb!$H$5:$R$791,11,FALSE),0)</f>
        <v>0</v>
      </c>
      <c r="P786" s="171">
        <f>IFERROR(VLOOKUP($K786,Mar!$H$5:$R$791,10,FALSE),0)  + IFERROR(VLOOKUP($K786,Mar!$H$5:$R$791,11,FALSE),0)</f>
        <v>0</v>
      </c>
      <c r="Q786" s="171">
        <f>IFERROR(VLOOKUP($K786,Abr!$H$5:$R$791,10,FALSE),0)  + IFERROR(VLOOKUP($K786,Abr!$H$5:$R$791,11,FALSE),0)</f>
        <v>0</v>
      </c>
      <c r="R786" s="171">
        <f>IFERROR(VLOOKUP($K786,May!$H$5:$R$791,10,FALSE),0)  + IFERROR(VLOOKUP($K786,May!$H$5:$R$791,11,FALSE),0)</f>
        <v>0</v>
      </c>
      <c r="S786" s="171">
        <f>IFERROR(VLOOKUP($K786,Jun!$H$5:$R$791,10,FALSE),0)  + IFERROR(VLOOKUP($K786,Jun!$H$5:$R$791,11,FALSE),0)</f>
        <v>0</v>
      </c>
      <c r="T786" s="171">
        <f>IFERROR(VLOOKUP($K786,Jul!$H$5:$R$791,10,FALSE),0)  + IFERROR(VLOOKUP($K786,Jul!$H$5:$R$791,11,FALSE),0)</f>
        <v>0</v>
      </c>
      <c r="U786" s="171">
        <f>IFERROR(VLOOKUP($K786,Ago!$H$5:$R$791,10,FALSE),0)  + IFERROR(VLOOKUP($K786,Ago!$H$5:$R$791,11,FALSE),0)</f>
        <v>0</v>
      </c>
      <c r="V786" s="171">
        <f>IFERROR(VLOOKUP($K786,Set!$H$5:$R$791,10,FALSE),0)  + IFERROR(VLOOKUP($K786,Set!$H$5:$R$791,11,FALSE),0)</f>
        <v>0</v>
      </c>
      <c r="W786" s="171">
        <f>IFERROR(VLOOKUP($K786,Oct!$H$5:$R$791,10,FALSE),0)  + IFERROR(VLOOKUP($K786,Oct!$H$5:$R$791,11,FALSE),0)</f>
        <v>0</v>
      </c>
      <c r="X786" s="171">
        <f>IFERROR(VLOOKUP($K786,Nov!$H$5:$R$791,10,FALSE),0)  + IFERROR(VLOOKUP($K786,Nov!$H$5:$R$791,11,FALSE),0)</f>
        <v>0</v>
      </c>
      <c r="Y786" s="171">
        <f>IFERROR(VLOOKUP($K786,Dic!$H$5:$R$791,10,FALSE),0)  + IFERROR(VLOOKUP($K786,Dic!$H$5:$R$791,11,FALSE),0)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IFERROR(VLOOKUP($K787,Metas!$D$4:$V$477,19,FALSE),0)</f>
        <v>0</v>
      </c>
      <c r="N787" s="171">
        <f>IFERROR(VLOOKUP($K787,Ene!$H$5:$R$791,10,FALSE),0)  + IFERROR(VLOOKUP($K787,Ene!$H$5:$R$791,11,FALSE),0)</f>
        <v>0</v>
      </c>
      <c r="O787" s="171">
        <f>IFERROR(VLOOKUP($K787,Feb!$H$5:$R$791,10,FALSE),0)  + IFERROR(VLOOKUP($K787,Feb!$H$5:$R$791,11,FALSE),0)</f>
        <v>0</v>
      </c>
      <c r="P787" s="171">
        <f>IFERROR(VLOOKUP($K787,Mar!$H$5:$R$791,10,FALSE),0)  + IFERROR(VLOOKUP($K787,Mar!$H$5:$R$791,11,FALSE),0)</f>
        <v>0</v>
      </c>
      <c r="Q787" s="171">
        <f>IFERROR(VLOOKUP($K787,Abr!$H$5:$R$791,10,FALSE),0)  + IFERROR(VLOOKUP($K787,Abr!$H$5:$R$791,11,FALSE),0)</f>
        <v>0</v>
      </c>
      <c r="R787" s="171">
        <f>IFERROR(VLOOKUP($K787,May!$H$5:$R$791,10,FALSE),0)  + IFERROR(VLOOKUP($K787,May!$H$5:$R$791,11,FALSE),0)</f>
        <v>0</v>
      </c>
      <c r="S787" s="171">
        <f>IFERROR(VLOOKUP($K787,Jun!$H$5:$R$791,10,FALSE),0)  + IFERROR(VLOOKUP($K787,Jun!$H$5:$R$791,11,FALSE),0)</f>
        <v>0</v>
      </c>
      <c r="T787" s="171">
        <f>IFERROR(VLOOKUP($K787,Jul!$H$5:$R$791,10,FALSE),0)  + IFERROR(VLOOKUP($K787,Jul!$H$5:$R$791,11,FALSE),0)</f>
        <v>0</v>
      </c>
      <c r="U787" s="171">
        <f>IFERROR(VLOOKUP($K787,Ago!$H$5:$R$791,10,FALSE),0)  + IFERROR(VLOOKUP($K787,Ago!$H$5:$R$791,11,FALSE),0)</f>
        <v>0</v>
      </c>
      <c r="V787" s="171">
        <f>IFERROR(VLOOKUP($K787,Set!$H$5:$R$791,10,FALSE),0)  + IFERROR(VLOOKUP($K787,Set!$H$5:$R$791,11,FALSE),0)</f>
        <v>0</v>
      </c>
      <c r="W787" s="171">
        <f>IFERROR(VLOOKUP($K787,Oct!$H$5:$R$791,10,FALSE),0)  + IFERROR(VLOOKUP($K787,Oct!$H$5:$R$791,11,FALSE),0)</f>
        <v>0</v>
      </c>
      <c r="X787" s="171">
        <f>IFERROR(VLOOKUP($K787,Nov!$H$5:$R$791,10,FALSE),0)  + IFERROR(VLOOKUP($K787,Nov!$H$5:$R$791,11,FALSE),0)</f>
        <v>0</v>
      </c>
      <c r="Y787" s="171">
        <f>IFERROR(VLOOKUP($K787,Dic!$H$5:$R$791,10,FALSE),0)  + IFERROR(VLOOKUP($K787,Dic!$H$5:$R$791,11,FALSE),0)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IFERROR(VLOOKUP($K788,Metas!$D$4:$V$477,19,FALSE),0)</f>
        <v>0</v>
      </c>
      <c r="N788" s="171">
        <f>IFERROR(VLOOKUP($K788,Ene!$H$5:$R$791,10,FALSE),0)  + IFERROR(VLOOKUP($K788,Ene!$H$5:$R$791,11,FALSE),0)</f>
        <v>0</v>
      </c>
      <c r="O788" s="171">
        <f>IFERROR(VLOOKUP($K788,Feb!$H$5:$R$791,10,FALSE),0)  + IFERROR(VLOOKUP($K788,Feb!$H$5:$R$791,11,FALSE),0)</f>
        <v>0</v>
      </c>
      <c r="P788" s="171">
        <f>IFERROR(VLOOKUP($K788,Mar!$H$5:$R$791,10,FALSE),0)  + IFERROR(VLOOKUP($K788,Mar!$H$5:$R$791,11,FALSE),0)</f>
        <v>0</v>
      </c>
      <c r="Q788" s="171">
        <f>IFERROR(VLOOKUP($K788,Abr!$H$5:$R$791,10,FALSE),0)  + IFERROR(VLOOKUP($K788,Abr!$H$5:$R$791,11,FALSE),0)</f>
        <v>0</v>
      </c>
      <c r="R788" s="171">
        <f>IFERROR(VLOOKUP($K788,May!$H$5:$R$791,10,FALSE),0)  + IFERROR(VLOOKUP($K788,May!$H$5:$R$791,11,FALSE),0)</f>
        <v>0</v>
      </c>
      <c r="S788" s="171">
        <f>IFERROR(VLOOKUP($K788,Jun!$H$5:$R$791,10,FALSE),0)  + IFERROR(VLOOKUP($K788,Jun!$H$5:$R$791,11,FALSE),0)</f>
        <v>0</v>
      </c>
      <c r="T788" s="171">
        <f>IFERROR(VLOOKUP($K788,Jul!$H$5:$R$791,10,FALSE),0)  + IFERROR(VLOOKUP($K788,Jul!$H$5:$R$791,11,FALSE),0)</f>
        <v>0</v>
      </c>
      <c r="U788" s="171">
        <f>IFERROR(VLOOKUP($K788,Ago!$H$5:$R$791,10,FALSE),0)  + IFERROR(VLOOKUP($K788,Ago!$H$5:$R$791,11,FALSE),0)</f>
        <v>0</v>
      </c>
      <c r="V788" s="171">
        <f>IFERROR(VLOOKUP($K788,Set!$H$5:$R$791,10,FALSE),0)  + IFERROR(VLOOKUP($K788,Set!$H$5:$R$791,11,FALSE),0)</f>
        <v>0</v>
      </c>
      <c r="W788" s="171">
        <f>IFERROR(VLOOKUP($K788,Oct!$H$5:$R$791,10,FALSE),0)  + IFERROR(VLOOKUP($K788,Oct!$H$5:$R$791,11,FALSE),0)</f>
        <v>0</v>
      </c>
      <c r="X788" s="171">
        <f>IFERROR(VLOOKUP($K788,Nov!$H$5:$R$791,10,FALSE),0)  + IFERROR(VLOOKUP($K788,Nov!$H$5:$R$791,11,FALSE),0)</f>
        <v>0</v>
      </c>
      <c r="Y788" s="171">
        <f>IFERROR(VLOOKUP($K788,Dic!$H$5:$R$791,10,FALSE),0)  + IFERROR(VLOOKUP($K788,Dic!$H$5:$R$791,11,FALSE),0)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IFERROR(VLOOKUP($K789,Metas!$D$4:$V$477,19,FALSE),0)</f>
        <v>0</v>
      </c>
      <c r="N789" s="171">
        <f>IFERROR(VLOOKUP($K789,Ene!$H$5:$R$791,10,FALSE),0)  + IFERROR(VLOOKUP($K789,Ene!$H$5:$R$791,11,FALSE),0)</f>
        <v>0</v>
      </c>
      <c r="O789" s="171">
        <f>IFERROR(VLOOKUP($K789,Feb!$H$5:$R$791,10,FALSE),0)  + IFERROR(VLOOKUP($K789,Feb!$H$5:$R$791,11,FALSE),0)</f>
        <v>0</v>
      </c>
      <c r="P789" s="171">
        <f>IFERROR(VLOOKUP($K789,Mar!$H$5:$R$791,10,FALSE),0)  + IFERROR(VLOOKUP($K789,Mar!$H$5:$R$791,11,FALSE),0)</f>
        <v>0</v>
      </c>
      <c r="Q789" s="171">
        <f>IFERROR(VLOOKUP($K789,Abr!$H$5:$R$791,10,FALSE),0)  + IFERROR(VLOOKUP($K789,Abr!$H$5:$R$791,11,FALSE),0)</f>
        <v>0</v>
      </c>
      <c r="R789" s="171">
        <f>IFERROR(VLOOKUP($K789,May!$H$5:$R$791,10,FALSE),0)  + IFERROR(VLOOKUP($K789,May!$H$5:$R$791,11,FALSE),0)</f>
        <v>0</v>
      </c>
      <c r="S789" s="171">
        <f>IFERROR(VLOOKUP($K789,Jun!$H$5:$R$791,10,FALSE),0)  + IFERROR(VLOOKUP($K789,Jun!$H$5:$R$791,11,FALSE),0)</f>
        <v>0</v>
      </c>
      <c r="T789" s="171">
        <f>IFERROR(VLOOKUP($K789,Jul!$H$5:$R$791,10,FALSE),0)  + IFERROR(VLOOKUP($K789,Jul!$H$5:$R$791,11,FALSE),0)</f>
        <v>0</v>
      </c>
      <c r="U789" s="171">
        <f>IFERROR(VLOOKUP($K789,Ago!$H$5:$R$791,10,FALSE),0)  + IFERROR(VLOOKUP($K789,Ago!$H$5:$R$791,11,FALSE),0)</f>
        <v>0</v>
      </c>
      <c r="V789" s="171">
        <f>IFERROR(VLOOKUP($K789,Set!$H$5:$R$791,10,FALSE),0)  + IFERROR(VLOOKUP($K789,Set!$H$5:$R$791,11,FALSE),0)</f>
        <v>0</v>
      </c>
      <c r="W789" s="171">
        <f>IFERROR(VLOOKUP($K789,Oct!$H$5:$R$791,10,FALSE),0)  + IFERROR(VLOOKUP($K789,Oct!$H$5:$R$791,11,FALSE),0)</f>
        <v>0</v>
      </c>
      <c r="X789" s="171">
        <f>IFERROR(VLOOKUP($K789,Nov!$H$5:$R$791,10,FALSE),0)  + IFERROR(VLOOKUP($K789,Nov!$H$5:$R$791,11,FALSE),0)</f>
        <v>0</v>
      </c>
      <c r="Y789" s="171">
        <f>IFERROR(VLOOKUP($K789,Dic!$H$5:$R$791,10,FALSE),0)  + IFERROR(VLOOKUP($K789,Dic!$H$5:$R$791,11,FALSE),0)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IFERROR(VLOOKUP($K790,Metas!$D$4:$V$477,19,FALSE),0)</f>
        <v>0</v>
      </c>
      <c r="N790" s="171">
        <f>IFERROR(VLOOKUP($K790,Ene!$H$5:$R$791,10,FALSE),0)  + IFERROR(VLOOKUP($K790,Ene!$H$5:$R$791,11,FALSE),0)</f>
        <v>0</v>
      </c>
      <c r="O790" s="171">
        <f>IFERROR(VLOOKUP($K790,Feb!$H$5:$R$791,10,FALSE),0)  + IFERROR(VLOOKUP($K790,Feb!$H$5:$R$791,11,FALSE),0)</f>
        <v>0</v>
      </c>
      <c r="P790" s="171">
        <f>IFERROR(VLOOKUP($K790,Mar!$H$5:$R$791,10,FALSE),0)  + IFERROR(VLOOKUP($K790,Mar!$H$5:$R$791,11,FALSE),0)</f>
        <v>0</v>
      </c>
      <c r="Q790" s="171">
        <f>IFERROR(VLOOKUP($K790,Abr!$H$5:$R$791,10,FALSE),0)  + IFERROR(VLOOKUP($K790,Abr!$H$5:$R$791,11,FALSE),0)</f>
        <v>0</v>
      </c>
      <c r="R790" s="171">
        <f>IFERROR(VLOOKUP($K790,May!$H$5:$R$791,10,FALSE),0)  + IFERROR(VLOOKUP($K790,May!$H$5:$R$791,11,FALSE),0)</f>
        <v>0</v>
      </c>
      <c r="S790" s="171">
        <f>IFERROR(VLOOKUP($K790,Jun!$H$5:$R$791,10,FALSE),0)  + IFERROR(VLOOKUP($K790,Jun!$H$5:$R$791,11,FALSE),0)</f>
        <v>0</v>
      </c>
      <c r="T790" s="171">
        <f>IFERROR(VLOOKUP($K790,Jul!$H$5:$R$791,10,FALSE),0)  + IFERROR(VLOOKUP($K790,Jul!$H$5:$R$791,11,FALSE),0)</f>
        <v>0</v>
      </c>
      <c r="U790" s="171">
        <f>IFERROR(VLOOKUP($K790,Ago!$H$5:$R$791,10,FALSE),0)  + IFERROR(VLOOKUP($K790,Ago!$H$5:$R$791,11,FALSE),0)</f>
        <v>0</v>
      </c>
      <c r="V790" s="171">
        <f>IFERROR(VLOOKUP($K790,Set!$H$5:$R$791,10,FALSE),0)  + IFERROR(VLOOKUP($K790,Set!$H$5:$R$791,11,FALSE),0)</f>
        <v>0</v>
      </c>
      <c r="W790" s="171">
        <f>IFERROR(VLOOKUP($K790,Oct!$H$5:$R$791,10,FALSE),0)  + IFERROR(VLOOKUP($K790,Oct!$H$5:$R$791,11,FALSE),0)</f>
        <v>0</v>
      </c>
      <c r="X790" s="171">
        <f>IFERROR(VLOOKUP($K790,Nov!$H$5:$R$791,10,FALSE),0)  + IFERROR(VLOOKUP($K790,Nov!$H$5:$R$791,11,FALSE),0)</f>
        <v>0</v>
      </c>
      <c r="Y790" s="171">
        <f>IFERROR(VLOOKUP($K790,Dic!$H$5:$R$791,10,FALSE),0)  + IFERROR(VLOOKUP($K790,Dic!$H$5:$R$791,11,FALSE),0)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IFERROR(VLOOKUP($K791,Metas!$D$4:$V$477,19,FALSE),0)</f>
        <v>0</v>
      </c>
      <c r="N791" s="171">
        <f>IFERROR(VLOOKUP($K791,Ene!$H$5:$R$791,10,FALSE),0)  + IFERROR(VLOOKUP($K791,Ene!$H$5:$R$791,11,FALSE),0)</f>
        <v>0</v>
      </c>
      <c r="O791" s="171">
        <f>IFERROR(VLOOKUP($K791,Feb!$H$5:$R$791,10,FALSE),0)  + IFERROR(VLOOKUP($K791,Feb!$H$5:$R$791,11,FALSE),0)</f>
        <v>0</v>
      </c>
      <c r="P791" s="171">
        <f>IFERROR(VLOOKUP($K791,Mar!$H$5:$R$791,10,FALSE),0)  + IFERROR(VLOOKUP($K791,Mar!$H$5:$R$791,11,FALSE),0)</f>
        <v>0</v>
      </c>
      <c r="Q791" s="171">
        <f>IFERROR(VLOOKUP($K791,Abr!$H$5:$R$791,10,FALSE),0)  + IFERROR(VLOOKUP($K791,Abr!$H$5:$R$791,11,FALSE),0)</f>
        <v>0</v>
      </c>
      <c r="R791" s="171">
        <f>IFERROR(VLOOKUP($K791,May!$H$5:$R$791,10,FALSE),0)  + IFERROR(VLOOKUP($K791,May!$H$5:$R$791,11,FALSE),0)</f>
        <v>0</v>
      </c>
      <c r="S791" s="171">
        <f>IFERROR(VLOOKUP($K791,Jun!$H$5:$R$791,10,FALSE),0)  + IFERROR(VLOOKUP($K791,Jun!$H$5:$R$791,11,FALSE),0)</f>
        <v>0</v>
      </c>
      <c r="T791" s="171">
        <f>IFERROR(VLOOKUP($K791,Jul!$H$5:$R$791,10,FALSE),0)  + IFERROR(VLOOKUP($K791,Jul!$H$5:$R$791,11,FALSE),0)</f>
        <v>0</v>
      </c>
      <c r="U791" s="171">
        <f>IFERROR(VLOOKUP($K791,Ago!$H$5:$R$791,10,FALSE),0)  + IFERROR(VLOOKUP($K791,Ago!$H$5:$R$791,11,FALSE),0)</f>
        <v>0</v>
      </c>
      <c r="V791" s="171">
        <f>IFERROR(VLOOKUP($K791,Set!$H$5:$R$791,10,FALSE),0)  + IFERROR(VLOOKUP($K791,Set!$H$5:$R$791,11,FALSE),0)</f>
        <v>0</v>
      </c>
      <c r="W791" s="171">
        <f>IFERROR(VLOOKUP($K791,Oct!$H$5:$R$791,10,FALSE),0)  + IFERROR(VLOOKUP($K791,Oct!$H$5:$R$791,11,FALSE),0)</f>
        <v>0</v>
      </c>
      <c r="X791" s="171">
        <f>IFERROR(VLOOKUP($K791,Nov!$H$5:$R$791,10,FALSE),0)  + IFERROR(VLOOKUP($K791,Nov!$H$5:$R$791,11,FALSE),0)</f>
        <v>0</v>
      </c>
      <c r="Y791" s="171">
        <f>IFERROR(VLOOKUP($K791,Dic!$H$5:$R$791,10,FALSE),0)  + IFERROR(VLOOKUP($K791,Dic!$H$5:$R$791,11,FALSE),0)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IFERROR(VLOOKUP($K792,Metas!$D$4:$V$477,19,FALSE),0)</f>
        <v>0</v>
      </c>
      <c r="N792" s="171">
        <f>IFERROR(VLOOKUP($K792,Ene!$H$5:$R$791,10,FALSE),0)  + IFERROR(VLOOKUP($K792,Ene!$H$5:$R$791,11,FALSE),0)</f>
        <v>0</v>
      </c>
      <c r="O792" s="171">
        <f>IFERROR(VLOOKUP($K792,Feb!$H$5:$R$791,10,FALSE),0)  + IFERROR(VLOOKUP($K792,Feb!$H$5:$R$791,11,FALSE),0)</f>
        <v>0</v>
      </c>
      <c r="P792" s="171">
        <f>IFERROR(VLOOKUP($K792,Mar!$H$5:$R$791,10,FALSE),0)  + IFERROR(VLOOKUP($K792,Mar!$H$5:$R$791,11,FALSE),0)</f>
        <v>0</v>
      </c>
      <c r="Q792" s="171">
        <f>IFERROR(VLOOKUP($K792,Abr!$H$5:$R$791,10,FALSE),0)  + IFERROR(VLOOKUP($K792,Abr!$H$5:$R$791,11,FALSE),0)</f>
        <v>0</v>
      </c>
      <c r="R792" s="171">
        <f>IFERROR(VLOOKUP($K792,May!$H$5:$R$791,10,FALSE),0)  + IFERROR(VLOOKUP($K792,May!$H$5:$R$791,11,FALSE),0)</f>
        <v>0</v>
      </c>
      <c r="S792" s="171">
        <f>IFERROR(VLOOKUP($K792,Jun!$H$5:$R$791,10,FALSE),0)  + IFERROR(VLOOKUP($K792,Jun!$H$5:$R$791,11,FALSE),0)</f>
        <v>0</v>
      </c>
      <c r="T792" s="171">
        <f>IFERROR(VLOOKUP($K792,Jul!$H$5:$R$791,10,FALSE),0)  + IFERROR(VLOOKUP($K792,Jul!$H$5:$R$791,11,FALSE),0)</f>
        <v>0</v>
      </c>
      <c r="U792" s="171">
        <f>IFERROR(VLOOKUP($K792,Ago!$H$5:$R$791,10,FALSE),0)  + IFERROR(VLOOKUP($K792,Ago!$H$5:$R$791,11,FALSE),0)</f>
        <v>0</v>
      </c>
      <c r="V792" s="171">
        <f>IFERROR(VLOOKUP($K792,Set!$H$5:$R$791,10,FALSE),0)  + IFERROR(VLOOKUP($K792,Set!$H$5:$R$791,11,FALSE),0)</f>
        <v>0</v>
      </c>
      <c r="W792" s="171">
        <f>IFERROR(VLOOKUP($K792,Oct!$H$5:$R$791,10,FALSE),0)  + IFERROR(VLOOKUP($K792,Oct!$H$5:$R$791,11,FALSE),0)</f>
        <v>0</v>
      </c>
      <c r="X792" s="171">
        <f>IFERROR(VLOOKUP($K792,Nov!$H$5:$R$791,10,FALSE),0)  + IFERROR(VLOOKUP($K792,Nov!$H$5:$R$791,11,FALSE),0)</f>
        <v>0</v>
      </c>
      <c r="Y792" s="171">
        <f>IFERROR(VLOOKUP($K792,Dic!$H$5:$R$791,10,FALSE),0)  + IFERROR(VLOOKUP($K792,Dic!$H$5:$R$791,11,FALSE),0)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IFERROR(VLOOKUP($K793,Metas!$D$4:$V$477,19,FALSE),0)</f>
        <v>0</v>
      </c>
      <c r="N793" s="171">
        <f>IFERROR(VLOOKUP($K793,Ene!$H$5:$R$791,10,FALSE),0)  + IFERROR(VLOOKUP($K793,Ene!$H$5:$R$791,11,FALSE),0)</f>
        <v>0</v>
      </c>
      <c r="O793" s="171">
        <f>IFERROR(VLOOKUP($K793,Feb!$H$5:$R$791,10,FALSE),0)  + IFERROR(VLOOKUP($K793,Feb!$H$5:$R$791,11,FALSE),0)</f>
        <v>0</v>
      </c>
      <c r="P793" s="171">
        <f>IFERROR(VLOOKUP($K793,Mar!$H$5:$R$791,10,FALSE),0)  + IFERROR(VLOOKUP($K793,Mar!$H$5:$R$791,11,FALSE),0)</f>
        <v>0</v>
      </c>
      <c r="Q793" s="171">
        <f>IFERROR(VLOOKUP($K793,Abr!$H$5:$R$791,10,FALSE),0)  + IFERROR(VLOOKUP($K793,Abr!$H$5:$R$791,11,FALSE),0)</f>
        <v>0</v>
      </c>
      <c r="R793" s="171">
        <f>IFERROR(VLOOKUP($K793,May!$H$5:$R$791,10,FALSE),0)  + IFERROR(VLOOKUP($K793,May!$H$5:$R$791,11,FALSE),0)</f>
        <v>0</v>
      </c>
      <c r="S793" s="171">
        <f>IFERROR(VLOOKUP($K793,Jun!$H$5:$R$791,10,FALSE),0)  + IFERROR(VLOOKUP($K793,Jun!$H$5:$R$791,11,FALSE),0)</f>
        <v>0</v>
      </c>
      <c r="T793" s="171">
        <f>IFERROR(VLOOKUP($K793,Jul!$H$5:$R$791,10,FALSE),0)  + IFERROR(VLOOKUP($K793,Jul!$H$5:$R$791,11,FALSE),0)</f>
        <v>0</v>
      </c>
      <c r="U793" s="171">
        <f>IFERROR(VLOOKUP($K793,Ago!$H$5:$R$791,10,FALSE),0)  + IFERROR(VLOOKUP($K793,Ago!$H$5:$R$791,11,FALSE),0)</f>
        <v>0</v>
      </c>
      <c r="V793" s="171">
        <f>IFERROR(VLOOKUP($K793,Set!$H$5:$R$791,10,FALSE),0)  + IFERROR(VLOOKUP($K793,Set!$H$5:$R$791,11,FALSE),0)</f>
        <v>0</v>
      </c>
      <c r="W793" s="171">
        <f>IFERROR(VLOOKUP($K793,Oct!$H$5:$R$791,10,FALSE),0)  + IFERROR(VLOOKUP($K793,Oct!$H$5:$R$791,11,FALSE),0)</f>
        <v>0</v>
      </c>
      <c r="X793" s="171">
        <f>IFERROR(VLOOKUP($K793,Nov!$H$5:$R$791,10,FALSE),0)  + IFERROR(VLOOKUP($K793,Nov!$H$5:$R$791,11,FALSE),0)</f>
        <v>0</v>
      </c>
      <c r="Y793" s="171">
        <f>IFERROR(VLOOKUP($K793,Dic!$H$5:$R$791,10,FALSE),0)  + IFERROR(VLOOKUP($K793,Dic!$H$5:$R$791,11,FALSE),0)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IFERROR(VLOOKUP($K794,Metas!$D$4:$V$477,19,FALSE),0)</f>
        <v>0</v>
      </c>
      <c r="N794" s="171">
        <f>IFERROR(VLOOKUP($K794,Ene!$H$5:$R$791,10,FALSE),0)  + IFERROR(VLOOKUP($K794,Ene!$H$5:$R$791,11,FALSE),0)</f>
        <v>0</v>
      </c>
      <c r="O794" s="171">
        <f>IFERROR(VLOOKUP($K794,Feb!$H$5:$R$791,10,FALSE),0)  + IFERROR(VLOOKUP($K794,Feb!$H$5:$R$791,11,FALSE),0)</f>
        <v>0</v>
      </c>
      <c r="P794" s="171">
        <f>IFERROR(VLOOKUP($K794,Mar!$H$5:$R$791,10,FALSE),0)  + IFERROR(VLOOKUP($K794,Mar!$H$5:$R$791,11,FALSE),0)</f>
        <v>0</v>
      </c>
      <c r="Q794" s="171">
        <f>IFERROR(VLOOKUP($K794,Abr!$H$5:$R$791,10,FALSE),0)  + IFERROR(VLOOKUP($K794,Abr!$H$5:$R$791,11,FALSE),0)</f>
        <v>0</v>
      </c>
      <c r="R794" s="171">
        <f>IFERROR(VLOOKUP($K794,May!$H$5:$R$791,10,FALSE),0)  + IFERROR(VLOOKUP($K794,May!$H$5:$R$791,11,FALSE),0)</f>
        <v>0</v>
      </c>
      <c r="S794" s="171">
        <f>IFERROR(VLOOKUP($K794,Jun!$H$5:$R$791,10,FALSE),0)  + IFERROR(VLOOKUP($K794,Jun!$H$5:$R$791,11,FALSE),0)</f>
        <v>0</v>
      </c>
      <c r="T794" s="171">
        <f>IFERROR(VLOOKUP($K794,Jul!$H$5:$R$791,10,FALSE),0)  + IFERROR(VLOOKUP($K794,Jul!$H$5:$R$791,11,FALSE),0)</f>
        <v>0</v>
      </c>
      <c r="U794" s="171">
        <f>IFERROR(VLOOKUP($K794,Ago!$H$5:$R$791,10,FALSE),0)  + IFERROR(VLOOKUP($K794,Ago!$H$5:$R$791,11,FALSE),0)</f>
        <v>0</v>
      </c>
      <c r="V794" s="171">
        <f>IFERROR(VLOOKUP($K794,Set!$H$5:$R$791,10,FALSE),0)  + IFERROR(VLOOKUP($K794,Set!$H$5:$R$791,11,FALSE),0)</f>
        <v>0</v>
      </c>
      <c r="W794" s="171">
        <f>IFERROR(VLOOKUP($K794,Oct!$H$5:$R$791,10,FALSE),0)  + IFERROR(VLOOKUP($K794,Oct!$H$5:$R$791,11,FALSE),0)</f>
        <v>0</v>
      </c>
      <c r="X794" s="171">
        <f>IFERROR(VLOOKUP($K794,Nov!$H$5:$R$791,10,FALSE),0)  + IFERROR(VLOOKUP($K794,Nov!$H$5:$R$791,11,FALSE),0)</f>
        <v>0</v>
      </c>
      <c r="Y794" s="171">
        <f>IFERROR(VLOOKUP($K794,Dic!$H$5:$R$791,10,FALSE),0)  + IFERROR(VLOOKUP($K794,Dic!$H$5:$R$791,11,FALSE),0)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IFERROR(VLOOKUP($K795,Metas!$D$4:$V$477,19,FALSE),0)</f>
        <v>0</v>
      </c>
      <c r="N795" s="171">
        <f>IFERROR(VLOOKUP($K795,Ene!$H$5:$R$791,10,FALSE),0)  + IFERROR(VLOOKUP($K795,Ene!$H$5:$R$791,11,FALSE),0)</f>
        <v>0</v>
      </c>
      <c r="O795" s="171">
        <f>IFERROR(VLOOKUP($K795,Feb!$H$5:$R$791,10,FALSE),0)  + IFERROR(VLOOKUP($K795,Feb!$H$5:$R$791,11,FALSE),0)</f>
        <v>0</v>
      </c>
      <c r="P795" s="171">
        <f>IFERROR(VLOOKUP($K795,Mar!$H$5:$R$791,10,FALSE),0)  + IFERROR(VLOOKUP($K795,Mar!$H$5:$R$791,11,FALSE),0)</f>
        <v>0</v>
      </c>
      <c r="Q795" s="171">
        <f>IFERROR(VLOOKUP($K795,Abr!$H$5:$R$791,10,FALSE),0)  + IFERROR(VLOOKUP($K795,Abr!$H$5:$R$791,11,FALSE),0)</f>
        <v>0</v>
      </c>
      <c r="R795" s="171">
        <f>IFERROR(VLOOKUP($K795,May!$H$5:$R$791,10,FALSE),0)  + IFERROR(VLOOKUP($K795,May!$H$5:$R$791,11,FALSE),0)</f>
        <v>0</v>
      </c>
      <c r="S795" s="171">
        <f>IFERROR(VLOOKUP($K795,Jun!$H$5:$R$791,10,FALSE),0)  + IFERROR(VLOOKUP($K795,Jun!$H$5:$R$791,11,FALSE),0)</f>
        <v>0</v>
      </c>
      <c r="T795" s="171">
        <f>IFERROR(VLOOKUP($K795,Jul!$H$5:$R$791,10,FALSE),0)  + IFERROR(VLOOKUP($K795,Jul!$H$5:$R$791,11,FALSE),0)</f>
        <v>0</v>
      </c>
      <c r="U795" s="171">
        <f>IFERROR(VLOOKUP($K795,Ago!$H$5:$R$791,10,FALSE),0)  + IFERROR(VLOOKUP($K795,Ago!$H$5:$R$791,11,FALSE),0)</f>
        <v>0</v>
      </c>
      <c r="V795" s="171">
        <f>IFERROR(VLOOKUP($K795,Set!$H$5:$R$791,10,FALSE),0)  + IFERROR(VLOOKUP($K795,Set!$H$5:$R$791,11,FALSE),0)</f>
        <v>0</v>
      </c>
      <c r="W795" s="171">
        <f>IFERROR(VLOOKUP($K795,Oct!$H$5:$R$791,10,FALSE),0)  + IFERROR(VLOOKUP($K795,Oct!$H$5:$R$791,11,FALSE),0)</f>
        <v>0</v>
      </c>
      <c r="X795" s="171">
        <f>IFERROR(VLOOKUP($K795,Nov!$H$5:$R$791,10,FALSE),0)  + IFERROR(VLOOKUP($K795,Nov!$H$5:$R$791,11,FALSE),0)</f>
        <v>0</v>
      </c>
      <c r="Y795" s="171">
        <f>IFERROR(VLOOKUP($K795,Dic!$H$5:$R$791,10,FALSE),0)  + IFERROR(VLOOKUP($K795,Dic!$H$5:$R$791,11,FALSE),0)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IFERROR(VLOOKUP($K796,Metas!$D$4:$V$477,19,FALSE),0)</f>
        <v>0</v>
      </c>
      <c r="N796" s="171">
        <f>IFERROR(VLOOKUP($K796,Ene!$H$5:$R$791,10,FALSE),0)  + IFERROR(VLOOKUP($K796,Ene!$H$5:$R$791,11,FALSE),0)</f>
        <v>0</v>
      </c>
      <c r="O796" s="171">
        <f>IFERROR(VLOOKUP($K796,Feb!$H$5:$R$791,10,FALSE),0)  + IFERROR(VLOOKUP($K796,Feb!$H$5:$R$791,11,FALSE),0)</f>
        <v>0</v>
      </c>
      <c r="P796" s="171">
        <f>IFERROR(VLOOKUP($K796,Mar!$H$5:$R$791,10,FALSE),0)  + IFERROR(VLOOKUP($K796,Mar!$H$5:$R$791,11,FALSE),0)</f>
        <v>0</v>
      </c>
      <c r="Q796" s="171">
        <f>IFERROR(VLOOKUP($K796,Abr!$H$5:$R$791,10,FALSE),0)  + IFERROR(VLOOKUP($K796,Abr!$H$5:$R$791,11,FALSE),0)</f>
        <v>0</v>
      </c>
      <c r="R796" s="171">
        <f>IFERROR(VLOOKUP($K796,May!$H$5:$R$791,10,FALSE),0)  + IFERROR(VLOOKUP($K796,May!$H$5:$R$791,11,FALSE),0)</f>
        <v>0</v>
      </c>
      <c r="S796" s="171">
        <f>IFERROR(VLOOKUP($K796,Jun!$H$5:$R$791,10,FALSE),0)  + IFERROR(VLOOKUP($K796,Jun!$H$5:$R$791,11,FALSE),0)</f>
        <v>0</v>
      </c>
      <c r="T796" s="171">
        <f>IFERROR(VLOOKUP($K796,Jul!$H$5:$R$791,10,FALSE),0)  + IFERROR(VLOOKUP($K796,Jul!$H$5:$R$791,11,FALSE),0)</f>
        <v>0</v>
      </c>
      <c r="U796" s="171">
        <f>IFERROR(VLOOKUP($K796,Ago!$H$5:$R$791,10,FALSE),0)  + IFERROR(VLOOKUP($K796,Ago!$H$5:$R$791,11,FALSE),0)</f>
        <v>0</v>
      </c>
      <c r="V796" s="171">
        <f>IFERROR(VLOOKUP($K796,Set!$H$5:$R$791,10,FALSE),0)  + IFERROR(VLOOKUP($K796,Set!$H$5:$R$791,11,FALSE),0)</f>
        <v>0</v>
      </c>
      <c r="W796" s="171">
        <f>IFERROR(VLOOKUP($K796,Oct!$H$5:$R$791,10,FALSE),0)  + IFERROR(VLOOKUP($K796,Oct!$H$5:$R$791,11,FALSE),0)</f>
        <v>0</v>
      </c>
      <c r="X796" s="171">
        <f>IFERROR(VLOOKUP($K796,Nov!$H$5:$R$791,10,FALSE),0)  + IFERROR(VLOOKUP($K796,Nov!$H$5:$R$791,11,FALSE),0)</f>
        <v>0</v>
      </c>
      <c r="Y796" s="171">
        <f>IFERROR(VLOOKUP($K796,Dic!$H$5:$R$791,10,FALSE),0)  + IFERROR(VLOOKUP($K796,Dic!$H$5:$R$791,11,FALSE),0)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IFERROR(VLOOKUP($K797,Metas!$D$4:$V$477,19,FALSE),0)</f>
        <v>0</v>
      </c>
      <c r="N797" s="171">
        <f>IFERROR(VLOOKUP($K797,Ene!$H$5:$R$791,10,FALSE),0)  + IFERROR(VLOOKUP($K797,Ene!$H$5:$R$791,11,FALSE),0)</f>
        <v>0</v>
      </c>
      <c r="O797" s="171">
        <f>IFERROR(VLOOKUP($K797,Feb!$H$5:$R$791,10,FALSE),0)  + IFERROR(VLOOKUP($K797,Feb!$H$5:$R$791,11,FALSE),0)</f>
        <v>0</v>
      </c>
      <c r="P797" s="171">
        <f>IFERROR(VLOOKUP($K797,Mar!$H$5:$R$791,10,FALSE),0)  + IFERROR(VLOOKUP($K797,Mar!$H$5:$R$791,11,FALSE),0)</f>
        <v>0</v>
      </c>
      <c r="Q797" s="171">
        <f>IFERROR(VLOOKUP($K797,Abr!$H$5:$R$791,10,FALSE),0)  + IFERROR(VLOOKUP($K797,Abr!$H$5:$R$791,11,FALSE),0)</f>
        <v>0</v>
      </c>
      <c r="R797" s="171">
        <f>IFERROR(VLOOKUP($K797,May!$H$5:$R$791,10,FALSE),0)  + IFERROR(VLOOKUP($K797,May!$H$5:$R$791,11,FALSE),0)</f>
        <v>0</v>
      </c>
      <c r="S797" s="171">
        <f>IFERROR(VLOOKUP($K797,Jun!$H$5:$R$791,10,FALSE),0)  + IFERROR(VLOOKUP($K797,Jun!$H$5:$R$791,11,FALSE),0)</f>
        <v>0</v>
      </c>
      <c r="T797" s="171">
        <f>IFERROR(VLOOKUP($K797,Jul!$H$5:$R$791,10,FALSE),0)  + IFERROR(VLOOKUP($K797,Jul!$H$5:$R$791,11,FALSE),0)</f>
        <v>0</v>
      </c>
      <c r="U797" s="171">
        <f>IFERROR(VLOOKUP($K797,Ago!$H$5:$R$791,10,FALSE),0)  + IFERROR(VLOOKUP($K797,Ago!$H$5:$R$791,11,FALSE),0)</f>
        <v>0</v>
      </c>
      <c r="V797" s="171">
        <f>IFERROR(VLOOKUP($K797,Set!$H$5:$R$791,10,FALSE),0)  + IFERROR(VLOOKUP($K797,Set!$H$5:$R$791,11,FALSE),0)</f>
        <v>0</v>
      </c>
      <c r="W797" s="171">
        <f>IFERROR(VLOOKUP($K797,Oct!$H$5:$R$791,10,FALSE),0)  + IFERROR(VLOOKUP($K797,Oct!$H$5:$R$791,11,FALSE),0)</f>
        <v>0</v>
      </c>
      <c r="X797" s="171">
        <f>IFERROR(VLOOKUP($K797,Nov!$H$5:$R$791,10,FALSE),0)  + IFERROR(VLOOKUP($K797,Nov!$H$5:$R$791,11,FALSE),0)</f>
        <v>0</v>
      </c>
      <c r="Y797" s="171">
        <f>IFERROR(VLOOKUP($K797,Dic!$H$5:$R$791,10,FALSE),0)  + IFERROR(VLOOKUP($K797,Dic!$H$5:$R$791,11,FALSE),0)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IFERROR(VLOOKUP($K798,Metas!$D$4:$V$477,19,FALSE),0)</f>
        <v>0</v>
      </c>
      <c r="N798" s="171">
        <f>IFERROR(VLOOKUP($K798,Ene!$H$5:$R$791,10,FALSE),0)  + IFERROR(VLOOKUP($K798,Ene!$H$5:$R$791,11,FALSE),0)</f>
        <v>0</v>
      </c>
      <c r="O798" s="171">
        <f>IFERROR(VLOOKUP($K798,Feb!$H$5:$R$791,10,FALSE),0)  + IFERROR(VLOOKUP($K798,Feb!$H$5:$R$791,11,FALSE),0)</f>
        <v>0</v>
      </c>
      <c r="P798" s="171">
        <f>IFERROR(VLOOKUP($K798,Mar!$H$5:$R$791,10,FALSE),0)  + IFERROR(VLOOKUP($K798,Mar!$H$5:$R$791,11,FALSE),0)</f>
        <v>0</v>
      </c>
      <c r="Q798" s="171">
        <f>IFERROR(VLOOKUP($K798,Abr!$H$5:$R$791,10,FALSE),0)  + IFERROR(VLOOKUP($K798,Abr!$H$5:$R$791,11,FALSE),0)</f>
        <v>0</v>
      </c>
      <c r="R798" s="171">
        <f>IFERROR(VLOOKUP($K798,May!$H$5:$R$791,10,FALSE),0)  + IFERROR(VLOOKUP($K798,May!$H$5:$R$791,11,FALSE),0)</f>
        <v>0</v>
      </c>
      <c r="S798" s="171">
        <f>IFERROR(VLOOKUP($K798,Jun!$H$5:$R$791,10,FALSE),0)  + IFERROR(VLOOKUP($K798,Jun!$H$5:$R$791,11,FALSE),0)</f>
        <v>0</v>
      </c>
      <c r="T798" s="171">
        <f>IFERROR(VLOOKUP($K798,Jul!$H$5:$R$791,10,FALSE),0)  + IFERROR(VLOOKUP($K798,Jul!$H$5:$R$791,11,FALSE),0)</f>
        <v>0</v>
      </c>
      <c r="U798" s="171">
        <f>IFERROR(VLOOKUP($K798,Ago!$H$5:$R$791,10,FALSE),0)  + IFERROR(VLOOKUP($K798,Ago!$H$5:$R$791,11,FALSE),0)</f>
        <v>0</v>
      </c>
      <c r="V798" s="171">
        <f>IFERROR(VLOOKUP($K798,Set!$H$5:$R$791,10,FALSE),0)  + IFERROR(VLOOKUP($K798,Set!$H$5:$R$791,11,FALSE),0)</f>
        <v>0</v>
      </c>
      <c r="W798" s="171">
        <f>IFERROR(VLOOKUP($K798,Oct!$H$5:$R$791,10,FALSE),0)  + IFERROR(VLOOKUP($K798,Oct!$H$5:$R$791,11,FALSE),0)</f>
        <v>0</v>
      </c>
      <c r="X798" s="171">
        <f>IFERROR(VLOOKUP($K798,Nov!$H$5:$R$791,10,FALSE),0)  + IFERROR(VLOOKUP($K798,Nov!$H$5:$R$791,11,FALSE),0)</f>
        <v>0</v>
      </c>
      <c r="Y798" s="171">
        <f>IFERROR(VLOOKUP($K798,Dic!$H$5:$R$791,10,FALSE),0)  + IFERROR(VLOOKUP($K798,Dic!$H$5:$R$791,11,FALSE),0)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IFERROR(VLOOKUP($K799,Metas!$D$4:$V$477,19,FALSE),0)</f>
        <v>0</v>
      </c>
      <c r="N799" s="171">
        <f>IFERROR(VLOOKUP($K799,Ene!$H$5:$R$791,10,FALSE),0)  + IFERROR(VLOOKUP($K799,Ene!$H$5:$R$791,11,FALSE),0)</f>
        <v>0</v>
      </c>
      <c r="O799" s="171">
        <f>IFERROR(VLOOKUP($K799,Feb!$H$5:$R$791,10,FALSE),0)  + IFERROR(VLOOKUP($K799,Feb!$H$5:$R$791,11,FALSE),0)</f>
        <v>0</v>
      </c>
      <c r="P799" s="171">
        <f>IFERROR(VLOOKUP($K799,Mar!$H$5:$R$791,10,FALSE),0)  + IFERROR(VLOOKUP($K799,Mar!$H$5:$R$791,11,FALSE),0)</f>
        <v>0</v>
      </c>
      <c r="Q799" s="171">
        <f>IFERROR(VLOOKUP($K799,Abr!$H$5:$R$791,10,FALSE),0)  + IFERROR(VLOOKUP($K799,Abr!$H$5:$R$791,11,FALSE),0)</f>
        <v>0</v>
      </c>
      <c r="R799" s="171">
        <f>IFERROR(VLOOKUP($K799,May!$H$5:$R$791,10,FALSE),0)  + IFERROR(VLOOKUP($K799,May!$H$5:$R$791,11,FALSE),0)</f>
        <v>0</v>
      </c>
      <c r="S799" s="171">
        <f>IFERROR(VLOOKUP($K799,Jun!$H$5:$R$791,10,FALSE),0)  + IFERROR(VLOOKUP($K799,Jun!$H$5:$R$791,11,FALSE),0)</f>
        <v>0</v>
      </c>
      <c r="T799" s="171">
        <f>IFERROR(VLOOKUP($K799,Jul!$H$5:$R$791,10,FALSE),0)  + IFERROR(VLOOKUP($K799,Jul!$H$5:$R$791,11,FALSE),0)</f>
        <v>0</v>
      </c>
      <c r="U799" s="171">
        <f>IFERROR(VLOOKUP($K799,Ago!$H$5:$R$791,10,FALSE),0)  + IFERROR(VLOOKUP($K799,Ago!$H$5:$R$791,11,FALSE),0)</f>
        <v>0</v>
      </c>
      <c r="V799" s="171">
        <f>IFERROR(VLOOKUP($K799,Set!$H$5:$R$791,10,FALSE),0)  + IFERROR(VLOOKUP($K799,Set!$H$5:$R$791,11,FALSE),0)</f>
        <v>0</v>
      </c>
      <c r="W799" s="171">
        <f>IFERROR(VLOOKUP($K799,Oct!$H$5:$R$791,10,FALSE),0)  + IFERROR(VLOOKUP($K799,Oct!$H$5:$R$791,11,FALSE),0)</f>
        <v>0</v>
      </c>
      <c r="X799" s="171">
        <f>IFERROR(VLOOKUP($K799,Nov!$H$5:$R$791,10,FALSE),0)  + IFERROR(VLOOKUP($K799,Nov!$H$5:$R$791,11,FALSE),0)</f>
        <v>0</v>
      </c>
      <c r="Y799" s="171">
        <f>IFERROR(VLOOKUP($K799,Dic!$H$5:$R$791,10,FALSE),0)  + IFERROR(VLOOKUP($K799,Dic!$H$5:$R$791,11,FALSE),0)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IFERROR(VLOOKUP($K800,Metas!$D$4:$V$477,19,FALSE),0)</f>
        <v>0</v>
      </c>
      <c r="N800" s="171">
        <f>IFERROR(VLOOKUP($K800,Ene!$H$5:$R$791,10,FALSE),0)  + IFERROR(VLOOKUP($K800,Ene!$H$5:$R$791,11,FALSE),0)</f>
        <v>0</v>
      </c>
      <c r="O800" s="171">
        <f>IFERROR(VLOOKUP($K800,Feb!$H$5:$R$791,10,FALSE),0)  + IFERROR(VLOOKUP($K800,Feb!$H$5:$R$791,11,FALSE),0)</f>
        <v>0</v>
      </c>
      <c r="P800" s="171">
        <f>IFERROR(VLOOKUP($K800,Mar!$H$5:$R$791,10,FALSE),0)  + IFERROR(VLOOKUP($K800,Mar!$H$5:$R$791,11,FALSE),0)</f>
        <v>0</v>
      </c>
      <c r="Q800" s="171">
        <f>IFERROR(VLOOKUP($K800,Abr!$H$5:$R$791,10,FALSE),0)  + IFERROR(VLOOKUP($K800,Abr!$H$5:$R$791,11,FALSE),0)</f>
        <v>0</v>
      </c>
      <c r="R800" s="171">
        <f>IFERROR(VLOOKUP($K800,May!$H$5:$R$791,10,FALSE),0)  + IFERROR(VLOOKUP($K800,May!$H$5:$R$791,11,FALSE),0)</f>
        <v>0</v>
      </c>
      <c r="S800" s="171">
        <f>IFERROR(VLOOKUP($K800,Jun!$H$5:$R$791,10,FALSE),0)  + IFERROR(VLOOKUP($K800,Jun!$H$5:$R$791,11,FALSE),0)</f>
        <v>0</v>
      </c>
      <c r="T800" s="171">
        <f>IFERROR(VLOOKUP($K800,Jul!$H$5:$R$791,10,FALSE),0)  + IFERROR(VLOOKUP($K800,Jul!$H$5:$R$791,11,FALSE),0)</f>
        <v>0</v>
      </c>
      <c r="U800" s="171">
        <f>IFERROR(VLOOKUP($K800,Ago!$H$5:$R$791,10,FALSE),0)  + IFERROR(VLOOKUP($K800,Ago!$H$5:$R$791,11,FALSE),0)</f>
        <v>0</v>
      </c>
      <c r="V800" s="171">
        <f>IFERROR(VLOOKUP($K800,Set!$H$5:$R$791,10,FALSE),0)  + IFERROR(VLOOKUP($K800,Set!$H$5:$R$791,11,FALSE),0)</f>
        <v>0</v>
      </c>
      <c r="W800" s="171">
        <f>IFERROR(VLOOKUP($K800,Oct!$H$5:$R$791,10,FALSE),0)  + IFERROR(VLOOKUP($K800,Oct!$H$5:$R$791,11,FALSE),0)</f>
        <v>0</v>
      </c>
      <c r="X800" s="171">
        <f>IFERROR(VLOOKUP($K800,Nov!$H$5:$R$791,10,FALSE),0)  + IFERROR(VLOOKUP($K800,Nov!$H$5:$R$791,11,FALSE),0)</f>
        <v>0</v>
      </c>
      <c r="Y800" s="171">
        <f>IFERROR(VLOOKUP($K800,Dic!$H$5:$R$791,10,FALSE),0)  + IFERROR(VLOOKUP($K800,Dic!$H$5:$R$791,11,FALSE),0)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IFERROR(VLOOKUP($K801,Metas!$D$4:$V$477,19,FALSE),0)</f>
        <v>0</v>
      </c>
      <c r="N801" s="171">
        <f>IFERROR(VLOOKUP($K801,Ene!$H$5:$R$791,10,FALSE),0)  + IFERROR(VLOOKUP($K801,Ene!$H$5:$R$791,11,FALSE),0)</f>
        <v>0</v>
      </c>
      <c r="O801" s="171">
        <f>IFERROR(VLOOKUP($K801,Feb!$H$5:$R$791,10,FALSE),0)  + IFERROR(VLOOKUP($K801,Feb!$H$5:$R$791,11,FALSE),0)</f>
        <v>0</v>
      </c>
      <c r="P801" s="171">
        <f>IFERROR(VLOOKUP($K801,Mar!$H$5:$R$791,10,FALSE),0)  + IFERROR(VLOOKUP($K801,Mar!$H$5:$R$791,11,FALSE),0)</f>
        <v>0</v>
      </c>
      <c r="Q801" s="171">
        <f>IFERROR(VLOOKUP($K801,Abr!$H$5:$R$791,10,FALSE),0)  + IFERROR(VLOOKUP($K801,Abr!$H$5:$R$791,11,FALSE),0)</f>
        <v>0</v>
      </c>
      <c r="R801" s="171">
        <f>IFERROR(VLOOKUP($K801,May!$H$5:$R$791,10,FALSE),0)  + IFERROR(VLOOKUP($K801,May!$H$5:$R$791,11,FALSE),0)</f>
        <v>0</v>
      </c>
      <c r="S801" s="171">
        <f>IFERROR(VLOOKUP($K801,Jun!$H$5:$R$791,10,FALSE),0)  + IFERROR(VLOOKUP($K801,Jun!$H$5:$R$791,11,FALSE),0)</f>
        <v>0</v>
      </c>
      <c r="T801" s="171">
        <f>IFERROR(VLOOKUP($K801,Jul!$H$5:$R$791,10,FALSE),0)  + IFERROR(VLOOKUP($K801,Jul!$H$5:$R$791,11,FALSE),0)</f>
        <v>0</v>
      </c>
      <c r="U801" s="171">
        <f>IFERROR(VLOOKUP($K801,Ago!$H$5:$R$791,10,FALSE),0)  + IFERROR(VLOOKUP($K801,Ago!$H$5:$R$791,11,FALSE),0)</f>
        <v>0</v>
      </c>
      <c r="V801" s="171">
        <f>IFERROR(VLOOKUP($K801,Set!$H$5:$R$791,10,FALSE),0)  + IFERROR(VLOOKUP($K801,Set!$H$5:$R$791,11,FALSE),0)</f>
        <v>0</v>
      </c>
      <c r="W801" s="171">
        <f>IFERROR(VLOOKUP($K801,Oct!$H$5:$R$791,10,FALSE),0)  + IFERROR(VLOOKUP($K801,Oct!$H$5:$R$791,11,FALSE),0)</f>
        <v>0</v>
      </c>
      <c r="X801" s="171">
        <f>IFERROR(VLOOKUP($K801,Nov!$H$5:$R$791,10,FALSE),0)  + IFERROR(VLOOKUP($K801,Nov!$H$5:$R$791,11,FALSE),0)</f>
        <v>0</v>
      </c>
      <c r="Y801" s="171">
        <f>IFERROR(VLOOKUP($K801,Dic!$H$5:$R$791,10,FALSE),0)  + IFERROR(VLOOKUP($K801,Dic!$H$5:$R$791,11,FALSE),0)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IFERROR(VLOOKUP($K802,Metas!$D$4:$V$477,19,FALSE),0)</f>
        <v>0</v>
      </c>
      <c r="N802" s="171">
        <f>IFERROR(VLOOKUP($K802,Ene!$H$5:$R$791,10,FALSE),0)  + IFERROR(VLOOKUP($K802,Ene!$H$5:$R$791,11,FALSE),0)</f>
        <v>0</v>
      </c>
      <c r="O802" s="171">
        <f>IFERROR(VLOOKUP($K802,Feb!$H$5:$R$791,10,FALSE),0)  + IFERROR(VLOOKUP($K802,Feb!$H$5:$R$791,11,FALSE),0)</f>
        <v>0</v>
      </c>
      <c r="P802" s="171">
        <f>IFERROR(VLOOKUP($K802,Mar!$H$5:$R$791,10,FALSE),0)  + IFERROR(VLOOKUP($K802,Mar!$H$5:$R$791,11,FALSE),0)</f>
        <v>0</v>
      </c>
      <c r="Q802" s="171">
        <f>IFERROR(VLOOKUP($K802,Abr!$H$5:$R$791,10,FALSE),0)  + IFERROR(VLOOKUP($K802,Abr!$H$5:$R$791,11,FALSE),0)</f>
        <v>0</v>
      </c>
      <c r="R802" s="171">
        <f>IFERROR(VLOOKUP($K802,May!$H$5:$R$791,10,FALSE),0)  + IFERROR(VLOOKUP($K802,May!$H$5:$R$791,11,FALSE),0)</f>
        <v>0</v>
      </c>
      <c r="S802" s="171">
        <f>IFERROR(VLOOKUP($K802,Jun!$H$5:$R$791,10,FALSE),0)  + IFERROR(VLOOKUP($K802,Jun!$H$5:$R$791,11,FALSE),0)</f>
        <v>0</v>
      </c>
      <c r="T802" s="171">
        <f>IFERROR(VLOOKUP($K802,Jul!$H$5:$R$791,10,FALSE),0)  + IFERROR(VLOOKUP($K802,Jul!$H$5:$R$791,11,FALSE),0)</f>
        <v>0</v>
      </c>
      <c r="U802" s="171">
        <f>IFERROR(VLOOKUP($K802,Ago!$H$5:$R$791,10,FALSE),0)  + IFERROR(VLOOKUP($K802,Ago!$H$5:$R$791,11,FALSE),0)</f>
        <v>0</v>
      </c>
      <c r="V802" s="171">
        <f>IFERROR(VLOOKUP($K802,Set!$H$5:$R$791,10,FALSE),0)  + IFERROR(VLOOKUP($K802,Set!$H$5:$R$791,11,FALSE),0)</f>
        <v>0</v>
      </c>
      <c r="W802" s="171">
        <f>IFERROR(VLOOKUP($K802,Oct!$H$5:$R$791,10,FALSE),0)  + IFERROR(VLOOKUP($K802,Oct!$H$5:$R$791,11,FALSE),0)</f>
        <v>0</v>
      </c>
      <c r="X802" s="171">
        <f>IFERROR(VLOOKUP($K802,Nov!$H$5:$R$791,10,FALSE),0)  + IFERROR(VLOOKUP($K802,Nov!$H$5:$R$791,11,FALSE),0)</f>
        <v>0</v>
      </c>
      <c r="Y802" s="171">
        <f>IFERROR(VLOOKUP($K802,Dic!$H$5:$R$791,10,FALSE),0)  + IFERROR(VLOOKUP($K802,Dic!$H$5:$R$791,11,FALSE),0)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IFERROR(VLOOKUP($K803,Metas!$D$4:$V$477,19,FALSE),0)</f>
        <v>0</v>
      </c>
      <c r="N803" s="171">
        <f>IFERROR(VLOOKUP($K803,Ene!$H$5:$R$791,10,FALSE),0)  + IFERROR(VLOOKUP($K803,Ene!$H$5:$R$791,11,FALSE),0)</f>
        <v>0</v>
      </c>
      <c r="O803" s="171">
        <f>IFERROR(VLOOKUP($K803,Feb!$H$5:$R$791,10,FALSE),0)  + IFERROR(VLOOKUP($K803,Feb!$H$5:$R$791,11,FALSE),0)</f>
        <v>0</v>
      </c>
      <c r="P803" s="171">
        <f>IFERROR(VLOOKUP($K803,Mar!$H$5:$R$791,10,FALSE),0)  + IFERROR(VLOOKUP($K803,Mar!$H$5:$R$791,11,FALSE),0)</f>
        <v>0</v>
      </c>
      <c r="Q803" s="171">
        <f>IFERROR(VLOOKUP($K803,Abr!$H$5:$R$791,10,FALSE),0)  + IFERROR(VLOOKUP($K803,Abr!$H$5:$R$791,11,FALSE),0)</f>
        <v>0</v>
      </c>
      <c r="R803" s="171">
        <f>IFERROR(VLOOKUP($K803,May!$H$5:$R$791,10,FALSE),0)  + IFERROR(VLOOKUP($K803,May!$H$5:$R$791,11,FALSE),0)</f>
        <v>0</v>
      </c>
      <c r="S803" s="171">
        <f>IFERROR(VLOOKUP($K803,Jun!$H$5:$R$791,10,FALSE),0)  + IFERROR(VLOOKUP($K803,Jun!$H$5:$R$791,11,FALSE),0)</f>
        <v>0</v>
      </c>
      <c r="T803" s="171">
        <f>IFERROR(VLOOKUP($K803,Jul!$H$5:$R$791,10,FALSE),0)  + IFERROR(VLOOKUP($K803,Jul!$H$5:$R$791,11,FALSE),0)</f>
        <v>0</v>
      </c>
      <c r="U803" s="171">
        <f>IFERROR(VLOOKUP($K803,Ago!$H$5:$R$791,10,FALSE),0)  + IFERROR(VLOOKUP($K803,Ago!$H$5:$R$791,11,FALSE),0)</f>
        <v>0</v>
      </c>
      <c r="V803" s="171">
        <f>IFERROR(VLOOKUP($K803,Set!$H$5:$R$791,10,FALSE),0)  + IFERROR(VLOOKUP($K803,Set!$H$5:$R$791,11,FALSE),0)</f>
        <v>0</v>
      </c>
      <c r="W803" s="171">
        <f>IFERROR(VLOOKUP($K803,Oct!$H$5:$R$791,10,FALSE),0)  + IFERROR(VLOOKUP($K803,Oct!$H$5:$R$791,11,FALSE),0)</f>
        <v>0</v>
      </c>
      <c r="X803" s="171">
        <f>IFERROR(VLOOKUP($K803,Nov!$H$5:$R$791,10,FALSE),0)  + IFERROR(VLOOKUP($K803,Nov!$H$5:$R$791,11,FALSE),0)</f>
        <v>0</v>
      </c>
      <c r="Y803" s="171">
        <f>IFERROR(VLOOKUP($K803,Dic!$H$5:$R$791,10,FALSE),0)  + IFERROR(VLOOKUP($K803,Dic!$H$5:$R$791,11,FALSE),0)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IFERROR(VLOOKUP($K804,Metas!$D$4:$V$477,19,FALSE),0)</f>
        <v>0</v>
      </c>
      <c r="N804" s="171">
        <f>IFERROR(VLOOKUP($K804,Ene!$H$5:$R$791,10,FALSE),0)  + IFERROR(VLOOKUP($K804,Ene!$H$5:$R$791,11,FALSE),0)</f>
        <v>0</v>
      </c>
      <c r="O804" s="171">
        <f>IFERROR(VLOOKUP($K804,Feb!$H$5:$R$791,10,FALSE),0)  + IFERROR(VLOOKUP($K804,Feb!$H$5:$R$791,11,FALSE),0)</f>
        <v>0</v>
      </c>
      <c r="P804" s="171">
        <f>IFERROR(VLOOKUP($K804,Mar!$H$5:$R$791,10,FALSE),0)  + IFERROR(VLOOKUP($K804,Mar!$H$5:$R$791,11,FALSE),0)</f>
        <v>0</v>
      </c>
      <c r="Q804" s="171">
        <f>IFERROR(VLOOKUP($K804,Abr!$H$5:$R$791,10,FALSE),0)  + IFERROR(VLOOKUP($K804,Abr!$H$5:$R$791,11,FALSE),0)</f>
        <v>0</v>
      </c>
      <c r="R804" s="171">
        <f>IFERROR(VLOOKUP($K804,May!$H$5:$R$791,10,FALSE),0)  + IFERROR(VLOOKUP($K804,May!$H$5:$R$791,11,FALSE),0)</f>
        <v>0</v>
      </c>
      <c r="S804" s="171">
        <f>IFERROR(VLOOKUP($K804,Jun!$H$5:$R$791,10,FALSE),0)  + IFERROR(VLOOKUP($K804,Jun!$H$5:$R$791,11,FALSE),0)</f>
        <v>0</v>
      </c>
      <c r="T804" s="171">
        <f>IFERROR(VLOOKUP($K804,Jul!$H$5:$R$791,10,FALSE),0)  + IFERROR(VLOOKUP($K804,Jul!$H$5:$R$791,11,FALSE),0)</f>
        <v>0</v>
      </c>
      <c r="U804" s="171">
        <f>IFERROR(VLOOKUP($K804,Ago!$H$5:$R$791,10,FALSE),0)  + IFERROR(VLOOKUP($K804,Ago!$H$5:$R$791,11,FALSE),0)</f>
        <v>0</v>
      </c>
      <c r="V804" s="171">
        <f>IFERROR(VLOOKUP($K804,Set!$H$5:$R$791,10,FALSE),0)  + IFERROR(VLOOKUP($K804,Set!$H$5:$R$791,11,FALSE),0)</f>
        <v>0</v>
      </c>
      <c r="W804" s="171">
        <f>IFERROR(VLOOKUP($K804,Oct!$H$5:$R$791,10,FALSE),0)  + IFERROR(VLOOKUP($K804,Oct!$H$5:$R$791,11,FALSE),0)</f>
        <v>0</v>
      </c>
      <c r="X804" s="171">
        <f>IFERROR(VLOOKUP($K804,Nov!$H$5:$R$791,10,FALSE),0)  + IFERROR(VLOOKUP($K804,Nov!$H$5:$R$791,11,FALSE),0)</f>
        <v>0</v>
      </c>
      <c r="Y804" s="171">
        <f>IFERROR(VLOOKUP($K804,Dic!$H$5:$R$791,10,FALSE),0)  + IFERROR(VLOOKUP($K804,Dic!$H$5:$R$791,11,FALSE),0)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IFERROR(VLOOKUP($K805,Metas!$D$4:$V$477,19,FALSE),0)</f>
        <v>0</v>
      </c>
      <c r="N805" s="171">
        <f>IFERROR(VLOOKUP($K805,Ene!$H$5:$R$791,10,FALSE),0)  + IFERROR(VLOOKUP($K805,Ene!$H$5:$R$791,11,FALSE),0)</f>
        <v>0</v>
      </c>
      <c r="O805" s="171">
        <f>IFERROR(VLOOKUP($K805,Feb!$H$5:$R$791,10,FALSE),0)  + IFERROR(VLOOKUP($K805,Feb!$H$5:$R$791,11,FALSE),0)</f>
        <v>0</v>
      </c>
      <c r="P805" s="171">
        <f>IFERROR(VLOOKUP($K805,Mar!$H$5:$R$791,10,FALSE),0)  + IFERROR(VLOOKUP($K805,Mar!$H$5:$R$791,11,FALSE),0)</f>
        <v>0</v>
      </c>
      <c r="Q805" s="171">
        <f>IFERROR(VLOOKUP($K805,Abr!$H$5:$R$791,10,FALSE),0)  + IFERROR(VLOOKUP($K805,Abr!$H$5:$R$791,11,FALSE),0)</f>
        <v>0</v>
      </c>
      <c r="R805" s="171">
        <f>IFERROR(VLOOKUP($K805,May!$H$5:$R$791,10,FALSE),0)  + IFERROR(VLOOKUP($K805,May!$H$5:$R$791,11,FALSE),0)</f>
        <v>0</v>
      </c>
      <c r="S805" s="171">
        <f>IFERROR(VLOOKUP($K805,Jun!$H$5:$R$791,10,FALSE),0)  + IFERROR(VLOOKUP($K805,Jun!$H$5:$R$791,11,FALSE),0)</f>
        <v>0</v>
      </c>
      <c r="T805" s="171">
        <f>IFERROR(VLOOKUP($K805,Jul!$H$5:$R$791,10,FALSE),0)  + IFERROR(VLOOKUP($K805,Jul!$H$5:$R$791,11,FALSE),0)</f>
        <v>0</v>
      </c>
      <c r="U805" s="171">
        <f>IFERROR(VLOOKUP($K805,Ago!$H$5:$R$791,10,FALSE),0)  + IFERROR(VLOOKUP($K805,Ago!$H$5:$R$791,11,FALSE),0)</f>
        <v>0</v>
      </c>
      <c r="V805" s="171">
        <f>IFERROR(VLOOKUP($K805,Set!$H$5:$R$791,10,FALSE),0)  + IFERROR(VLOOKUP($K805,Set!$H$5:$R$791,11,FALSE),0)</f>
        <v>0</v>
      </c>
      <c r="W805" s="171">
        <f>IFERROR(VLOOKUP($K805,Oct!$H$5:$R$791,10,FALSE),0)  + IFERROR(VLOOKUP($K805,Oct!$H$5:$R$791,11,FALSE),0)</f>
        <v>0</v>
      </c>
      <c r="X805" s="171">
        <f>IFERROR(VLOOKUP($K805,Nov!$H$5:$R$791,10,FALSE),0)  + IFERROR(VLOOKUP($K805,Nov!$H$5:$R$791,11,FALSE),0)</f>
        <v>0</v>
      </c>
      <c r="Y805" s="171">
        <f>IFERROR(VLOOKUP($K805,Dic!$H$5:$R$791,10,FALSE),0)  + IFERROR(VLOOKUP($K805,Dic!$H$5:$R$791,11,FALSE),0)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IFERROR(VLOOKUP($K806,Metas!$D$4:$V$477,19,FALSE),0)</f>
        <v>0</v>
      </c>
      <c r="N806" s="171">
        <f>IFERROR(VLOOKUP($K806,Ene!$H$5:$R$791,10,FALSE),0)  + IFERROR(VLOOKUP($K806,Ene!$H$5:$R$791,11,FALSE),0)</f>
        <v>0</v>
      </c>
      <c r="O806" s="171">
        <f>IFERROR(VLOOKUP($K806,Feb!$H$5:$R$791,10,FALSE),0)  + IFERROR(VLOOKUP($K806,Feb!$H$5:$R$791,11,FALSE),0)</f>
        <v>0</v>
      </c>
      <c r="P806" s="171">
        <f>IFERROR(VLOOKUP($K806,Mar!$H$5:$R$791,10,FALSE),0)  + IFERROR(VLOOKUP($K806,Mar!$H$5:$R$791,11,FALSE),0)</f>
        <v>0</v>
      </c>
      <c r="Q806" s="171">
        <f>IFERROR(VLOOKUP($K806,Abr!$H$5:$R$791,10,FALSE),0)  + IFERROR(VLOOKUP($K806,Abr!$H$5:$R$791,11,FALSE),0)</f>
        <v>0</v>
      </c>
      <c r="R806" s="171">
        <f>IFERROR(VLOOKUP($K806,May!$H$5:$R$791,10,FALSE),0)  + IFERROR(VLOOKUP($K806,May!$H$5:$R$791,11,FALSE),0)</f>
        <v>0</v>
      </c>
      <c r="S806" s="171">
        <f>IFERROR(VLOOKUP($K806,Jun!$H$5:$R$791,10,FALSE),0)  + IFERROR(VLOOKUP($K806,Jun!$H$5:$R$791,11,FALSE),0)</f>
        <v>0</v>
      </c>
      <c r="T806" s="171">
        <f>IFERROR(VLOOKUP($K806,Jul!$H$5:$R$791,10,FALSE),0)  + IFERROR(VLOOKUP($K806,Jul!$H$5:$R$791,11,FALSE),0)</f>
        <v>0</v>
      </c>
      <c r="U806" s="171">
        <f>IFERROR(VLOOKUP($K806,Ago!$H$5:$R$791,10,FALSE),0)  + IFERROR(VLOOKUP($K806,Ago!$H$5:$R$791,11,FALSE),0)</f>
        <v>0</v>
      </c>
      <c r="V806" s="171">
        <f>IFERROR(VLOOKUP($K806,Set!$H$5:$R$791,10,FALSE),0)  + IFERROR(VLOOKUP($K806,Set!$H$5:$R$791,11,FALSE),0)</f>
        <v>0</v>
      </c>
      <c r="W806" s="171">
        <f>IFERROR(VLOOKUP($K806,Oct!$H$5:$R$791,10,FALSE),0)  + IFERROR(VLOOKUP($K806,Oct!$H$5:$R$791,11,FALSE),0)</f>
        <v>0</v>
      </c>
      <c r="X806" s="171">
        <f>IFERROR(VLOOKUP($K806,Nov!$H$5:$R$791,10,FALSE),0)  + IFERROR(VLOOKUP($K806,Nov!$H$5:$R$791,11,FALSE),0)</f>
        <v>0</v>
      </c>
      <c r="Y806" s="171">
        <f>IFERROR(VLOOKUP($K806,Dic!$H$5:$R$791,10,FALSE),0)  + IFERROR(VLOOKUP($K806,Dic!$H$5:$R$791,11,FALSE),0)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IFERROR(VLOOKUP($K807,Metas!$D$4:$V$477,19,FALSE),0)</f>
        <v>0</v>
      </c>
      <c r="N807" s="171">
        <f>IFERROR(VLOOKUP($K807,Ene!$H$5:$R$791,10,FALSE),0)  + IFERROR(VLOOKUP($K807,Ene!$H$5:$R$791,11,FALSE),0)</f>
        <v>0</v>
      </c>
      <c r="O807" s="171">
        <f>IFERROR(VLOOKUP($K807,Feb!$H$5:$R$791,10,FALSE),0)  + IFERROR(VLOOKUP($K807,Feb!$H$5:$R$791,11,FALSE),0)</f>
        <v>0</v>
      </c>
      <c r="P807" s="171">
        <f>IFERROR(VLOOKUP($K807,Mar!$H$5:$R$791,10,FALSE),0)  + IFERROR(VLOOKUP($K807,Mar!$H$5:$R$791,11,FALSE),0)</f>
        <v>0</v>
      </c>
      <c r="Q807" s="171">
        <f>IFERROR(VLOOKUP($K807,Abr!$H$5:$R$791,10,FALSE),0)  + IFERROR(VLOOKUP($K807,Abr!$H$5:$R$791,11,FALSE),0)</f>
        <v>0</v>
      </c>
      <c r="R807" s="171">
        <f>IFERROR(VLOOKUP($K807,May!$H$5:$R$791,10,FALSE),0)  + IFERROR(VLOOKUP($K807,May!$H$5:$R$791,11,FALSE),0)</f>
        <v>0</v>
      </c>
      <c r="S807" s="171">
        <f>IFERROR(VLOOKUP($K807,Jun!$H$5:$R$791,10,FALSE),0)  + IFERROR(VLOOKUP($K807,Jun!$H$5:$R$791,11,FALSE),0)</f>
        <v>0</v>
      </c>
      <c r="T807" s="171">
        <f>IFERROR(VLOOKUP($K807,Jul!$H$5:$R$791,10,FALSE),0)  + IFERROR(VLOOKUP($K807,Jul!$H$5:$R$791,11,FALSE),0)</f>
        <v>0</v>
      </c>
      <c r="U807" s="171">
        <f>IFERROR(VLOOKUP($K807,Ago!$H$5:$R$791,10,FALSE),0)  + IFERROR(VLOOKUP($K807,Ago!$H$5:$R$791,11,FALSE),0)</f>
        <v>0</v>
      </c>
      <c r="V807" s="171">
        <f>IFERROR(VLOOKUP($K807,Set!$H$5:$R$791,10,FALSE),0)  + IFERROR(VLOOKUP($K807,Set!$H$5:$R$791,11,FALSE),0)</f>
        <v>0</v>
      </c>
      <c r="W807" s="171">
        <f>IFERROR(VLOOKUP($K807,Oct!$H$5:$R$791,10,FALSE),0)  + IFERROR(VLOOKUP($K807,Oct!$H$5:$R$791,11,FALSE),0)</f>
        <v>0</v>
      </c>
      <c r="X807" s="171">
        <f>IFERROR(VLOOKUP($K807,Nov!$H$5:$R$791,10,FALSE),0)  + IFERROR(VLOOKUP($K807,Nov!$H$5:$R$791,11,FALSE),0)</f>
        <v>0</v>
      </c>
      <c r="Y807" s="171">
        <f>IFERROR(VLOOKUP($K807,Dic!$H$5:$R$791,10,FALSE),0)  + IFERROR(VLOOKUP($K807,Dic!$H$5:$R$791,11,FALSE),0)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IFERROR(VLOOKUP($K808,Metas!$D$4:$V$477,19,FALSE),0)</f>
        <v>0</v>
      </c>
      <c r="N808" s="171">
        <f>IFERROR(VLOOKUP($K808,Ene!$H$5:$R$791,10,FALSE),0)  + IFERROR(VLOOKUP($K808,Ene!$H$5:$R$791,11,FALSE),0)</f>
        <v>0</v>
      </c>
      <c r="O808" s="171">
        <f>IFERROR(VLOOKUP($K808,Feb!$H$5:$R$791,10,FALSE),0)  + IFERROR(VLOOKUP($K808,Feb!$H$5:$R$791,11,FALSE),0)</f>
        <v>0</v>
      </c>
      <c r="P808" s="171">
        <f>IFERROR(VLOOKUP($K808,Mar!$H$5:$R$791,10,FALSE),0)  + IFERROR(VLOOKUP($K808,Mar!$H$5:$R$791,11,FALSE),0)</f>
        <v>0</v>
      </c>
      <c r="Q808" s="171">
        <f>IFERROR(VLOOKUP($K808,Abr!$H$5:$R$791,10,FALSE),0)  + IFERROR(VLOOKUP($K808,Abr!$H$5:$R$791,11,FALSE),0)</f>
        <v>0</v>
      </c>
      <c r="R808" s="171">
        <f>IFERROR(VLOOKUP($K808,May!$H$5:$R$791,10,FALSE),0)  + IFERROR(VLOOKUP($K808,May!$H$5:$R$791,11,FALSE),0)</f>
        <v>0</v>
      </c>
      <c r="S808" s="171">
        <f>IFERROR(VLOOKUP($K808,Jun!$H$5:$R$791,10,FALSE),0)  + IFERROR(VLOOKUP($K808,Jun!$H$5:$R$791,11,FALSE),0)</f>
        <v>0</v>
      </c>
      <c r="T808" s="171">
        <f>IFERROR(VLOOKUP($K808,Jul!$H$5:$R$791,10,FALSE),0)  + IFERROR(VLOOKUP($K808,Jul!$H$5:$R$791,11,FALSE),0)</f>
        <v>0</v>
      </c>
      <c r="U808" s="171">
        <f>IFERROR(VLOOKUP($K808,Ago!$H$5:$R$791,10,FALSE),0)  + IFERROR(VLOOKUP($K808,Ago!$H$5:$R$791,11,FALSE),0)</f>
        <v>0</v>
      </c>
      <c r="V808" s="171">
        <f>IFERROR(VLOOKUP($K808,Set!$H$5:$R$791,10,FALSE),0)  + IFERROR(VLOOKUP($K808,Set!$H$5:$R$791,11,FALSE),0)</f>
        <v>0</v>
      </c>
      <c r="W808" s="171">
        <f>IFERROR(VLOOKUP($K808,Oct!$H$5:$R$791,10,FALSE),0)  + IFERROR(VLOOKUP($K808,Oct!$H$5:$R$791,11,FALSE),0)</f>
        <v>0</v>
      </c>
      <c r="X808" s="171">
        <f>IFERROR(VLOOKUP($K808,Nov!$H$5:$R$791,10,FALSE),0)  + IFERROR(VLOOKUP($K808,Nov!$H$5:$R$791,11,FALSE),0)</f>
        <v>0</v>
      </c>
      <c r="Y808" s="171">
        <f>IFERROR(VLOOKUP($K808,Dic!$H$5:$R$791,10,FALSE),0)  + IFERROR(VLOOKUP($K808,Dic!$H$5:$R$791,11,FALSE),0)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IFERROR(VLOOKUP($K809,Metas!$D$4:$V$477,19,FALSE),0)</f>
        <v>0</v>
      </c>
      <c r="N809" s="171">
        <f>IFERROR(VLOOKUP($K809,Ene!$H$5:$R$791,10,FALSE),0)  + IFERROR(VLOOKUP($K809,Ene!$H$5:$R$791,11,FALSE),0)</f>
        <v>0</v>
      </c>
      <c r="O809" s="171">
        <f>IFERROR(VLOOKUP($K809,Feb!$H$5:$R$791,10,FALSE),0)  + IFERROR(VLOOKUP($K809,Feb!$H$5:$R$791,11,FALSE),0)</f>
        <v>0</v>
      </c>
      <c r="P809" s="171">
        <f>IFERROR(VLOOKUP($K809,Mar!$H$5:$R$791,10,FALSE),0)  + IFERROR(VLOOKUP($K809,Mar!$H$5:$R$791,11,FALSE),0)</f>
        <v>0</v>
      </c>
      <c r="Q809" s="171">
        <f>IFERROR(VLOOKUP($K809,Abr!$H$5:$R$791,10,FALSE),0)  + IFERROR(VLOOKUP($K809,Abr!$H$5:$R$791,11,FALSE),0)</f>
        <v>0</v>
      </c>
      <c r="R809" s="171">
        <f>IFERROR(VLOOKUP($K809,May!$H$5:$R$791,10,FALSE),0)  + IFERROR(VLOOKUP($K809,May!$H$5:$R$791,11,FALSE),0)</f>
        <v>0</v>
      </c>
      <c r="S809" s="171">
        <f>IFERROR(VLOOKUP($K809,Jun!$H$5:$R$791,10,FALSE),0)  + IFERROR(VLOOKUP($K809,Jun!$H$5:$R$791,11,FALSE),0)</f>
        <v>0</v>
      </c>
      <c r="T809" s="171">
        <f>IFERROR(VLOOKUP($K809,Jul!$H$5:$R$791,10,FALSE),0)  + IFERROR(VLOOKUP($K809,Jul!$H$5:$R$791,11,FALSE),0)</f>
        <v>0</v>
      </c>
      <c r="U809" s="171">
        <f>IFERROR(VLOOKUP($K809,Ago!$H$5:$R$791,10,FALSE),0)  + IFERROR(VLOOKUP($K809,Ago!$H$5:$R$791,11,FALSE),0)</f>
        <v>0</v>
      </c>
      <c r="V809" s="171">
        <f>IFERROR(VLOOKUP($K809,Set!$H$5:$R$791,10,FALSE),0)  + IFERROR(VLOOKUP($K809,Set!$H$5:$R$791,11,FALSE),0)</f>
        <v>0</v>
      </c>
      <c r="W809" s="171">
        <f>IFERROR(VLOOKUP($K809,Oct!$H$5:$R$791,10,FALSE),0)  + IFERROR(VLOOKUP($K809,Oct!$H$5:$R$791,11,FALSE),0)</f>
        <v>0</v>
      </c>
      <c r="X809" s="171">
        <f>IFERROR(VLOOKUP($K809,Nov!$H$5:$R$791,10,FALSE),0)  + IFERROR(VLOOKUP($K809,Nov!$H$5:$R$791,11,FALSE),0)</f>
        <v>0</v>
      </c>
      <c r="Y809" s="171">
        <f>IFERROR(VLOOKUP($K809,Dic!$H$5:$R$791,10,FALSE),0)  + IFERROR(VLOOKUP($K809,Dic!$H$5:$R$791,11,FALSE),0)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IFERROR(VLOOKUP($K810,Metas!$D$4:$V$477,19,FALSE),0)</f>
        <v>0</v>
      </c>
      <c r="N810" s="171">
        <f>IFERROR(VLOOKUP($K810,Ene!$H$5:$R$791,10,FALSE),0)  + IFERROR(VLOOKUP($K810,Ene!$H$5:$R$791,11,FALSE),0)</f>
        <v>1</v>
      </c>
      <c r="O810" s="171">
        <f>IFERROR(VLOOKUP($K810,Feb!$H$5:$R$791,10,FALSE),0)  + IFERROR(VLOOKUP($K810,Feb!$H$5:$R$791,11,FALSE),0)</f>
        <v>0</v>
      </c>
      <c r="P810" s="171">
        <f>IFERROR(VLOOKUP($K810,Mar!$H$5:$R$791,10,FALSE),0)  + IFERROR(VLOOKUP($K810,Mar!$H$5:$R$791,11,FALSE),0)</f>
        <v>0</v>
      </c>
      <c r="Q810" s="171">
        <f>IFERROR(VLOOKUP($K810,Abr!$H$5:$R$791,10,FALSE),0)  + IFERROR(VLOOKUP($K810,Abr!$H$5:$R$791,11,FALSE),0)</f>
        <v>0</v>
      </c>
      <c r="R810" s="171">
        <f>IFERROR(VLOOKUP($K810,May!$H$5:$R$791,10,FALSE),0)  + IFERROR(VLOOKUP($K810,May!$H$5:$R$791,11,FALSE),0)</f>
        <v>0</v>
      </c>
      <c r="S810" s="171">
        <f>IFERROR(VLOOKUP($K810,Jun!$H$5:$R$791,10,FALSE),0)  + IFERROR(VLOOKUP($K810,Jun!$H$5:$R$791,11,FALSE),0)</f>
        <v>0</v>
      </c>
      <c r="T810" s="171">
        <f>IFERROR(VLOOKUP($K810,Jul!$H$5:$R$791,10,FALSE),0)  + IFERROR(VLOOKUP($K810,Jul!$H$5:$R$791,11,FALSE),0)</f>
        <v>0</v>
      </c>
      <c r="U810" s="171">
        <f>IFERROR(VLOOKUP($K810,Ago!$H$5:$R$791,10,FALSE),0)  + IFERROR(VLOOKUP($K810,Ago!$H$5:$R$791,11,FALSE),0)</f>
        <v>0</v>
      </c>
      <c r="V810" s="171">
        <f>IFERROR(VLOOKUP($K810,Set!$H$5:$R$791,10,FALSE),0)  + IFERROR(VLOOKUP($K810,Set!$H$5:$R$791,11,FALSE),0)</f>
        <v>0</v>
      </c>
      <c r="W810" s="171">
        <f>IFERROR(VLOOKUP($K810,Oct!$H$5:$R$791,10,FALSE),0)  + IFERROR(VLOOKUP($K810,Oct!$H$5:$R$791,11,FALSE),0)</f>
        <v>0</v>
      </c>
      <c r="X810" s="171">
        <f>IFERROR(VLOOKUP($K810,Nov!$H$5:$R$791,10,FALSE),0)  + IFERROR(VLOOKUP($K810,Nov!$H$5:$R$791,11,FALSE),0)</f>
        <v>0</v>
      </c>
      <c r="Y810" s="171">
        <f>IFERROR(VLOOKUP($K810,Dic!$H$5:$R$791,10,FALSE),0)  + IFERROR(VLOOKUP($K810,Dic!$H$5:$R$791,11,FALSE),0)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IFERROR(VLOOKUP($K811,Metas!$D$4:$V$477,19,FALSE),0)</f>
        <v>0</v>
      </c>
      <c r="N811" s="171">
        <f>IFERROR(VLOOKUP($K811,Ene!$H$5:$R$791,10,FALSE),0)  + IFERROR(VLOOKUP($K811,Ene!$H$5:$R$791,11,FALSE),0)</f>
        <v>0</v>
      </c>
      <c r="O811" s="171">
        <f>IFERROR(VLOOKUP($K811,Feb!$H$5:$R$791,10,FALSE),0)  + IFERROR(VLOOKUP($K811,Feb!$H$5:$R$791,11,FALSE),0)</f>
        <v>0</v>
      </c>
      <c r="P811" s="171">
        <f>IFERROR(VLOOKUP($K811,Mar!$H$5:$R$791,10,FALSE),0)  + IFERROR(VLOOKUP($K811,Mar!$H$5:$R$791,11,FALSE),0)</f>
        <v>0</v>
      </c>
      <c r="Q811" s="171">
        <f>IFERROR(VLOOKUP($K811,Abr!$H$5:$R$791,10,FALSE),0)  + IFERROR(VLOOKUP($K811,Abr!$H$5:$R$791,11,FALSE),0)</f>
        <v>0</v>
      </c>
      <c r="R811" s="171">
        <f>IFERROR(VLOOKUP($K811,May!$H$5:$R$791,10,FALSE),0)  + IFERROR(VLOOKUP($K811,May!$H$5:$R$791,11,FALSE),0)</f>
        <v>0</v>
      </c>
      <c r="S811" s="171">
        <f>IFERROR(VLOOKUP($K811,Jun!$H$5:$R$791,10,FALSE),0)  + IFERROR(VLOOKUP($K811,Jun!$H$5:$R$791,11,FALSE),0)</f>
        <v>0</v>
      </c>
      <c r="T811" s="171">
        <f>IFERROR(VLOOKUP($K811,Jul!$H$5:$R$791,10,FALSE),0)  + IFERROR(VLOOKUP($K811,Jul!$H$5:$R$791,11,FALSE),0)</f>
        <v>0</v>
      </c>
      <c r="U811" s="171">
        <f>IFERROR(VLOOKUP($K811,Ago!$H$5:$R$791,10,FALSE),0)  + IFERROR(VLOOKUP($K811,Ago!$H$5:$R$791,11,FALSE),0)</f>
        <v>0</v>
      </c>
      <c r="V811" s="171">
        <f>IFERROR(VLOOKUP($K811,Set!$H$5:$R$791,10,FALSE),0)  + IFERROR(VLOOKUP($K811,Set!$H$5:$R$791,11,FALSE),0)</f>
        <v>0</v>
      </c>
      <c r="W811" s="171">
        <f>IFERROR(VLOOKUP($K811,Oct!$H$5:$R$791,10,FALSE),0)  + IFERROR(VLOOKUP($K811,Oct!$H$5:$R$791,11,FALSE),0)</f>
        <v>0</v>
      </c>
      <c r="X811" s="171">
        <f>IFERROR(VLOOKUP($K811,Nov!$H$5:$R$791,10,FALSE),0)  + IFERROR(VLOOKUP($K811,Nov!$H$5:$R$791,11,FALSE),0)</f>
        <v>0</v>
      </c>
      <c r="Y811" s="171">
        <f>IFERROR(VLOOKUP($K811,Dic!$H$5:$R$791,10,FALSE),0)  + IFERROR(VLOOKUP($K811,Dic!$H$5:$R$791,11,FALSE),0)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IFERROR(VLOOKUP($K812,Metas!$D$4:$V$477,19,FALSE),0)</f>
        <v>0</v>
      </c>
      <c r="N812" s="171">
        <f>IFERROR(VLOOKUP($K812,Ene!$H$5:$R$791,10,FALSE),0)  + IFERROR(VLOOKUP($K812,Ene!$H$5:$R$791,11,FALSE),0)</f>
        <v>0</v>
      </c>
      <c r="O812" s="171">
        <f>IFERROR(VLOOKUP($K812,Feb!$H$5:$R$791,10,FALSE),0)  + IFERROR(VLOOKUP($K812,Feb!$H$5:$R$791,11,FALSE),0)</f>
        <v>0</v>
      </c>
      <c r="P812" s="171">
        <f>IFERROR(VLOOKUP($K812,Mar!$H$5:$R$791,10,FALSE),0)  + IFERROR(VLOOKUP($K812,Mar!$H$5:$R$791,11,FALSE),0)</f>
        <v>0</v>
      </c>
      <c r="Q812" s="171">
        <f>IFERROR(VLOOKUP($K812,Abr!$H$5:$R$791,10,FALSE),0)  + IFERROR(VLOOKUP($K812,Abr!$H$5:$R$791,11,FALSE),0)</f>
        <v>0</v>
      </c>
      <c r="R812" s="171">
        <f>IFERROR(VLOOKUP($K812,May!$H$5:$R$791,10,FALSE),0)  + IFERROR(VLOOKUP($K812,May!$H$5:$R$791,11,FALSE),0)</f>
        <v>0</v>
      </c>
      <c r="S812" s="171">
        <f>IFERROR(VLOOKUP($K812,Jun!$H$5:$R$791,10,FALSE),0)  + IFERROR(VLOOKUP($K812,Jun!$H$5:$R$791,11,FALSE),0)</f>
        <v>0</v>
      </c>
      <c r="T812" s="171">
        <f>IFERROR(VLOOKUP($K812,Jul!$H$5:$R$791,10,FALSE),0)  + IFERROR(VLOOKUP($K812,Jul!$H$5:$R$791,11,FALSE),0)</f>
        <v>0</v>
      </c>
      <c r="U812" s="171">
        <f>IFERROR(VLOOKUP($K812,Ago!$H$5:$R$791,10,FALSE),0)  + IFERROR(VLOOKUP($K812,Ago!$H$5:$R$791,11,FALSE),0)</f>
        <v>0</v>
      </c>
      <c r="V812" s="171">
        <f>IFERROR(VLOOKUP($K812,Set!$H$5:$R$791,10,FALSE),0)  + IFERROR(VLOOKUP($K812,Set!$H$5:$R$791,11,FALSE),0)</f>
        <v>0</v>
      </c>
      <c r="W812" s="171">
        <f>IFERROR(VLOOKUP($K812,Oct!$H$5:$R$791,10,FALSE),0)  + IFERROR(VLOOKUP($K812,Oct!$H$5:$R$791,11,FALSE),0)</f>
        <v>0</v>
      </c>
      <c r="X812" s="171">
        <f>IFERROR(VLOOKUP($K812,Nov!$H$5:$R$791,10,FALSE),0)  + IFERROR(VLOOKUP($K812,Nov!$H$5:$R$791,11,FALSE),0)</f>
        <v>0</v>
      </c>
      <c r="Y812" s="171">
        <f>IFERROR(VLOOKUP($K812,Dic!$H$5:$R$791,10,FALSE),0)  + IFERROR(VLOOKUP($K812,Dic!$H$5:$R$791,11,FALSE),0)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IFERROR(VLOOKUP($K813,Metas!$D$4:$V$477,19,FALSE),0)</f>
        <v>0</v>
      </c>
      <c r="N813" s="171">
        <f>IFERROR(VLOOKUP($K813,Ene!$H$5:$R$791,10,FALSE),0)  + IFERROR(VLOOKUP($K813,Ene!$H$5:$R$791,11,FALSE),0)</f>
        <v>0</v>
      </c>
      <c r="O813" s="171">
        <f>IFERROR(VLOOKUP($K813,Feb!$H$5:$R$791,10,FALSE),0)  + IFERROR(VLOOKUP($K813,Feb!$H$5:$R$791,11,FALSE),0)</f>
        <v>0</v>
      </c>
      <c r="P813" s="171">
        <f>IFERROR(VLOOKUP($K813,Mar!$H$5:$R$791,10,FALSE),0)  + IFERROR(VLOOKUP($K813,Mar!$H$5:$R$791,11,FALSE),0)</f>
        <v>0</v>
      </c>
      <c r="Q813" s="171">
        <f>IFERROR(VLOOKUP($K813,Abr!$H$5:$R$791,10,FALSE),0)  + IFERROR(VLOOKUP($K813,Abr!$H$5:$R$791,11,FALSE),0)</f>
        <v>0</v>
      </c>
      <c r="R813" s="171">
        <f>IFERROR(VLOOKUP($K813,May!$H$5:$R$791,10,FALSE),0)  + IFERROR(VLOOKUP($K813,May!$H$5:$R$791,11,FALSE),0)</f>
        <v>0</v>
      </c>
      <c r="S813" s="171">
        <f>IFERROR(VLOOKUP($K813,Jun!$H$5:$R$791,10,FALSE),0)  + IFERROR(VLOOKUP($K813,Jun!$H$5:$R$791,11,FALSE),0)</f>
        <v>0</v>
      </c>
      <c r="T813" s="171">
        <f>IFERROR(VLOOKUP($K813,Jul!$H$5:$R$791,10,FALSE),0)  + IFERROR(VLOOKUP($K813,Jul!$H$5:$R$791,11,FALSE),0)</f>
        <v>0</v>
      </c>
      <c r="U813" s="171">
        <f>IFERROR(VLOOKUP($K813,Ago!$H$5:$R$791,10,FALSE),0)  + IFERROR(VLOOKUP($K813,Ago!$H$5:$R$791,11,FALSE),0)</f>
        <v>0</v>
      </c>
      <c r="V813" s="171">
        <f>IFERROR(VLOOKUP($K813,Set!$H$5:$R$791,10,FALSE),0)  + IFERROR(VLOOKUP($K813,Set!$H$5:$R$791,11,FALSE),0)</f>
        <v>0</v>
      </c>
      <c r="W813" s="171">
        <f>IFERROR(VLOOKUP($K813,Oct!$H$5:$R$791,10,FALSE),0)  + IFERROR(VLOOKUP($K813,Oct!$H$5:$R$791,11,FALSE),0)</f>
        <v>0</v>
      </c>
      <c r="X813" s="171">
        <f>IFERROR(VLOOKUP($K813,Nov!$H$5:$R$791,10,FALSE),0)  + IFERROR(VLOOKUP($K813,Nov!$H$5:$R$791,11,FALSE),0)</f>
        <v>0</v>
      </c>
      <c r="Y813" s="171">
        <f>IFERROR(VLOOKUP($K813,Dic!$H$5:$R$791,10,FALSE),0)  + IFERROR(VLOOKUP($K813,Dic!$H$5:$R$791,11,FALSE),0)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IFERROR(VLOOKUP($K814,Metas!$D$4:$V$477,19,FALSE),0)</f>
        <v>0</v>
      </c>
      <c r="N814" s="171">
        <f>IFERROR(VLOOKUP($K814,Ene!$H$5:$R$791,10,FALSE),0)  + IFERROR(VLOOKUP($K814,Ene!$H$5:$R$791,11,FALSE),0)</f>
        <v>0</v>
      </c>
      <c r="O814" s="171">
        <f>IFERROR(VLOOKUP($K814,Feb!$H$5:$R$791,10,FALSE),0)  + IFERROR(VLOOKUP($K814,Feb!$H$5:$R$791,11,FALSE),0)</f>
        <v>0</v>
      </c>
      <c r="P814" s="171">
        <f>IFERROR(VLOOKUP($K814,Mar!$H$5:$R$791,10,FALSE),0)  + IFERROR(VLOOKUP($K814,Mar!$H$5:$R$791,11,FALSE),0)</f>
        <v>0</v>
      </c>
      <c r="Q814" s="171">
        <f>IFERROR(VLOOKUP($K814,Abr!$H$5:$R$791,10,FALSE),0)  + IFERROR(VLOOKUP($K814,Abr!$H$5:$R$791,11,FALSE),0)</f>
        <v>0</v>
      </c>
      <c r="R814" s="171">
        <f>IFERROR(VLOOKUP($K814,May!$H$5:$R$791,10,FALSE),0)  + IFERROR(VLOOKUP($K814,May!$H$5:$R$791,11,FALSE),0)</f>
        <v>0</v>
      </c>
      <c r="S814" s="171">
        <f>IFERROR(VLOOKUP($K814,Jun!$H$5:$R$791,10,FALSE),0)  + IFERROR(VLOOKUP($K814,Jun!$H$5:$R$791,11,FALSE),0)</f>
        <v>0</v>
      </c>
      <c r="T814" s="171">
        <f>IFERROR(VLOOKUP($K814,Jul!$H$5:$R$791,10,FALSE),0)  + IFERROR(VLOOKUP($K814,Jul!$H$5:$R$791,11,FALSE),0)</f>
        <v>0</v>
      </c>
      <c r="U814" s="171">
        <f>IFERROR(VLOOKUP($K814,Ago!$H$5:$R$791,10,FALSE),0)  + IFERROR(VLOOKUP($K814,Ago!$H$5:$R$791,11,FALSE),0)</f>
        <v>0</v>
      </c>
      <c r="V814" s="171">
        <f>IFERROR(VLOOKUP($K814,Set!$H$5:$R$791,10,FALSE),0)  + IFERROR(VLOOKUP($K814,Set!$H$5:$R$791,11,FALSE),0)</f>
        <v>0</v>
      </c>
      <c r="W814" s="171">
        <f>IFERROR(VLOOKUP($K814,Oct!$H$5:$R$791,10,FALSE),0)  + IFERROR(VLOOKUP($K814,Oct!$H$5:$R$791,11,FALSE),0)</f>
        <v>0</v>
      </c>
      <c r="X814" s="171">
        <f>IFERROR(VLOOKUP($K814,Nov!$H$5:$R$791,10,FALSE),0)  + IFERROR(VLOOKUP($K814,Nov!$H$5:$R$791,11,FALSE),0)</f>
        <v>0</v>
      </c>
      <c r="Y814" s="171">
        <f>IFERROR(VLOOKUP($K814,Dic!$H$5:$R$791,10,FALSE),0)  + IFERROR(VLOOKUP($K814,Dic!$H$5:$R$791,11,FALSE),0)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IFERROR(VLOOKUP($K815,Metas!$D$4:$V$477,19,FALSE),0)</f>
        <v>0</v>
      </c>
      <c r="N815" s="171">
        <f>IFERROR(VLOOKUP($K815,Ene!$H$5:$R$791,10,FALSE),0)  + IFERROR(VLOOKUP($K815,Ene!$H$5:$R$791,11,FALSE),0)</f>
        <v>0</v>
      </c>
      <c r="O815" s="171">
        <f>IFERROR(VLOOKUP($K815,Feb!$H$5:$R$791,10,FALSE),0)  + IFERROR(VLOOKUP($K815,Feb!$H$5:$R$791,11,FALSE),0)</f>
        <v>0</v>
      </c>
      <c r="P815" s="171">
        <f>IFERROR(VLOOKUP($K815,Mar!$H$5:$R$791,10,FALSE),0)  + IFERROR(VLOOKUP($K815,Mar!$H$5:$R$791,11,FALSE),0)</f>
        <v>0</v>
      </c>
      <c r="Q815" s="171">
        <f>IFERROR(VLOOKUP($K815,Abr!$H$5:$R$791,10,FALSE),0)  + IFERROR(VLOOKUP($K815,Abr!$H$5:$R$791,11,FALSE),0)</f>
        <v>0</v>
      </c>
      <c r="R815" s="171">
        <f>IFERROR(VLOOKUP($K815,May!$H$5:$R$791,10,FALSE),0)  + IFERROR(VLOOKUP($K815,May!$H$5:$R$791,11,FALSE),0)</f>
        <v>0</v>
      </c>
      <c r="S815" s="171">
        <f>IFERROR(VLOOKUP($K815,Jun!$H$5:$R$791,10,FALSE),0)  + IFERROR(VLOOKUP($K815,Jun!$H$5:$R$791,11,FALSE),0)</f>
        <v>0</v>
      </c>
      <c r="T815" s="171">
        <f>IFERROR(VLOOKUP($K815,Jul!$H$5:$R$791,10,FALSE),0)  + IFERROR(VLOOKUP($K815,Jul!$H$5:$R$791,11,FALSE),0)</f>
        <v>0</v>
      </c>
      <c r="U815" s="171">
        <f>IFERROR(VLOOKUP($K815,Ago!$H$5:$R$791,10,FALSE),0)  + IFERROR(VLOOKUP($K815,Ago!$H$5:$R$791,11,FALSE),0)</f>
        <v>0</v>
      </c>
      <c r="V815" s="171">
        <f>IFERROR(VLOOKUP($K815,Set!$H$5:$R$791,10,FALSE),0)  + IFERROR(VLOOKUP($K815,Set!$H$5:$R$791,11,FALSE),0)</f>
        <v>0</v>
      </c>
      <c r="W815" s="171">
        <f>IFERROR(VLOOKUP($K815,Oct!$H$5:$R$791,10,FALSE),0)  + IFERROR(VLOOKUP($K815,Oct!$H$5:$R$791,11,FALSE),0)</f>
        <v>0</v>
      </c>
      <c r="X815" s="171">
        <f>IFERROR(VLOOKUP($K815,Nov!$H$5:$R$791,10,FALSE),0)  + IFERROR(VLOOKUP($K815,Nov!$H$5:$R$791,11,FALSE),0)</f>
        <v>0</v>
      </c>
      <c r="Y815" s="171">
        <f>IFERROR(VLOOKUP($K815,Dic!$H$5:$R$791,10,FALSE),0)  + IFERROR(VLOOKUP($K815,Dic!$H$5:$R$791,11,FALSE),0)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IFERROR(VLOOKUP($K816,Metas!$D$4:$V$477,19,FALSE),0)</f>
        <v>0</v>
      </c>
      <c r="N816" s="171">
        <f>IFERROR(VLOOKUP($K816,Ene!$H$5:$R$791,10,FALSE),0)  + IFERROR(VLOOKUP($K816,Ene!$H$5:$R$791,11,FALSE),0)</f>
        <v>0</v>
      </c>
      <c r="O816" s="171">
        <f>IFERROR(VLOOKUP($K816,Feb!$H$5:$R$791,10,FALSE),0)  + IFERROR(VLOOKUP($K816,Feb!$H$5:$R$791,11,FALSE),0)</f>
        <v>0</v>
      </c>
      <c r="P816" s="171">
        <f>IFERROR(VLOOKUP($K816,Mar!$H$5:$R$791,10,FALSE),0)  + IFERROR(VLOOKUP($K816,Mar!$H$5:$R$791,11,FALSE),0)</f>
        <v>0</v>
      </c>
      <c r="Q816" s="171">
        <f>IFERROR(VLOOKUP($K816,Abr!$H$5:$R$791,10,FALSE),0)  + IFERROR(VLOOKUP($K816,Abr!$H$5:$R$791,11,FALSE),0)</f>
        <v>0</v>
      </c>
      <c r="R816" s="171">
        <f>IFERROR(VLOOKUP($K816,May!$H$5:$R$791,10,FALSE),0)  + IFERROR(VLOOKUP($K816,May!$H$5:$R$791,11,FALSE),0)</f>
        <v>0</v>
      </c>
      <c r="S816" s="171">
        <f>IFERROR(VLOOKUP($K816,Jun!$H$5:$R$791,10,FALSE),0)  + IFERROR(VLOOKUP($K816,Jun!$H$5:$R$791,11,FALSE),0)</f>
        <v>0</v>
      </c>
      <c r="T816" s="171">
        <f>IFERROR(VLOOKUP($K816,Jul!$H$5:$R$791,10,FALSE),0)  + IFERROR(VLOOKUP($K816,Jul!$H$5:$R$791,11,FALSE),0)</f>
        <v>0</v>
      </c>
      <c r="U816" s="171">
        <f>IFERROR(VLOOKUP($K816,Ago!$H$5:$R$791,10,FALSE),0)  + IFERROR(VLOOKUP($K816,Ago!$H$5:$R$791,11,FALSE),0)</f>
        <v>0</v>
      </c>
      <c r="V816" s="171">
        <f>IFERROR(VLOOKUP($K816,Set!$H$5:$R$791,10,FALSE),0)  + IFERROR(VLOOKUP($K816,Set!$H$5:$R$791,11,FALSE),0)</f>
        <v>0</v>
      </c>
      <c r="W816" s="171">
        <f>IFERROR(VLOOKUP($K816,Oct!$H$5:$R$791,10,FALSE),0)  + IFERROR(VLOOKUP($K816,Oct!$H$5:$R$791,11,FALSE),0)</f>
        <v>0</v>
      </c>
      <c r="X816" s="171">
        <f>IFERROR(VLOOKUP($K816,Nov!$H$5:$R$791,10,FALSE),0)  + IFERROR(VLOOKUP($K816,Nov!$H$5:$R$791,11,FALSE),0)</f>
        <v>0</v>
      </c>
      <c r="Y816" s="171">
        <f>IFERROR(VLOOKUP($K816,Dic!$H$5:$R$791,10,FALSE),0)  + IFERROR(VLOOKUP($K816,Dic!$H$5:$R$791,11,FALSE),0)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IFERROR(VLOOKUP($K817,Metas!$D$4:$V$477,19,FALSE),0)</f>
        <v>0</v>
      </c>
      <c r="N817" s="171">
        <f>IFERROR(VLOOKUP($K817,Ene!$H$5:$R$791,10,FALSE),0)  + IFERROR(VLOOKUP($K817,Ene!$H$5:$R$791,11,FALSE),0)</f>
        <v>0</v>
      </c>
      <c r="O817" s="171">
        <f>IFERROR(VLOOKUP($K817,Feb!$H$5:$R$791,10,FALSE),0)  + IFERROR(VLOOKUP($K817,Feb!$H$5:$R$791,11,FALSE),0)</f>
        <v>0</v>
      </c>
      <c r="P817" s="171">
        <f>IFERROR(VLOOKUP($K817,Mar!$H$5:$R$791,10,FALSE),0)  + IFERROR(VLOOKUP($K817,Mar!$H$5:$R$791,11,FALSE),0)</f>
        <v>0</v>
      </c>
      <c r="Q817" s="171">
        <f>IFERROR(VLOOKUP($K817,Abr!$H$5:$R$791,10,FALSE),0)  + IFERROR(VLOOKUP($K817,Abr!$H$5:$R$791,11,FALSE),0)</f>
        <v>0</v>
      </c>
      <c r="R817" s="171">
        <f>IFERROR(VLOOKUP($K817,May!$H$5:$R$791,10,FALSE),0)  + IFERROR(VLOOKUP($K817,May!$H$5:$R$791,11,FALSE),0)</f>
        <v>0</v>
      </c>
      <c r="S817" s="171">
        <f>IFERROR(VLOOKUP($K817,Jun!$H$5:$R$791,10,FALSE),0)  + IFERROR(VLOOKUP($K817,Jun!$H$5:$R$791,11,FALSE),0)</f>
        <v>0</v>
      </c>
      <c r="T817" s="171">
        <f>IFERROR(VLOOKUP($K817,Jul!$H$5:$R$791,10,FALSE),0)  + IFERROR(VLOOKUP($K817,Jul!$H$5:$R$791,11,FALSE),0)</f>
        <v>0</v>
      </c>
      <c r="U817" s="171">
        <f>IFERROR(VLOOKUP($K817,Ago!$H$5:$R$791,10,FALSE),0)  + IFERROR(VLOOKUP($K817,Ago!$H$5:$R$791,11,FALSE),0)</f>
        <v>0</v>
      </c>
      <c r="V817" s="171">
        <f>IFERROR(VLOOKUP($K817,Set!$H$5:$R$791,10,FALSE),0)  + IFERROR(VLOOKUP($K817,Set!$H$5:$R$791,11,FALSE),0)</f>
        <v>0</v>
      </c>
      <c r="W817" s="171">
        <f>IFERROR(VLOOKUP($K817,Oct!$H$5:$R$791,10,FALSE),0)  + IFERROR(VLOOKUP($K817,Oct!$H$5:$R$791,11,FALSE),0)</f>
        <v>0</v>
      </c>
      <c r="X817" s="171">
        <f>IFERROR(VLOOKUP($K817,Nov!$H$5:$R$791,10,FALSE),0)  + IFERROR(VLOOKUP($K817,Nov!$H$5:$R$791,11,FALSE),0)</f>
        <v>0</v>
      </c>
      <c r="Y817" s="171">
        <f>IFERROR(VLOOKUP($K817,Dic!$H$5:$R$791,10,FALSE),0)  + IFERROR(VLOOKUP($K817,Dic!$H$5:$R$791,11,FALSE),0)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IFERROR(VLOOKUP($K818,Metas!$D$4:$V$477,19,FALSE),0)</f>
        <v>0</v>
      </c>
      <c r="N818" s="171">
        <f>IFERROR(VLOOKUP($K818,Ene!$H$5:$R$791,10,FALSE),0)  + IFERROR(VLOOKUP($K818,Ene!$H$5:$R$791,11,FALSE),0)</f>
        <v>0</v>
      </c>
      <c r="O818" s="171">
        <f>IFERROR(VLOOKUP($K818,Feb!$H$5:$R$791,10,FALSE),0)  + IFERROR(VLOOKUP($K818,Feb!$H$5:$R$791,11,FALSE),0)</f>
        <v>0</v>
      </c>
      <c r="P818" s="171">
        <f>IFERROR(VLOOKUP($K818,Mar!$H$5:$R$791,10,FALSE),0)  + IFERROR(VLOOKUP($K818,Mar!$H$5:$R$791,11,FALSE),0)</f>
        <v>0</v>
      </c>
      <c r="Q818" s="171">
        <f>IFERROR(VLOOKUP($K818,Abr!$H$5:$R$791,10,FALSE),0)  + IFERROR(VLOOKUP($K818,Abr!$H$5:$R$791,11,FALSE),0)</f>
        <v>0</v>
      </c>
      <c r="R818" s="171">
        <f>IFERROR(VLOOKUP($K818,May!$H$5:$R$791,10,FALSE),0)  + IFERROR(VLOOKUP($K818,May!$H$5:$R$791,11,FALSE),0)</f>
        <v>0</v>
      </c>
      <c r="S818" s="171">
        <f>IFERROR(VLOOKUP($K818,Jun!$H$5:$R$791,10,FALSE),0)  + IFERROR(VLOOKUP($K818,Jun!$H$5:$R$791,11,FALSE),0)</f>
        <v>0</v>
      </c>
      <c r="T818" s="171">
        <f>IFERROR(VLOOKUP($K818,Jul!$H$5:$R$791,10,FALSE),0)  + IFERROR(VLOOKUP($K818,Jul!$H$5:$R$791,11,FALSE),0)</f>
        <v>0</v>
      </c>
      <c r="U818" s="171">
        <f>IFERROR(VLOOKUP($K818,Ago!$H$5:$R$791,10,FALSE),0)  + IFERROR(VLOOKUP($K818,Ago!$H$5:$R$791,11,FALSE),0)</f>
        <v>0</v>
      </c>
      <c r="V818" s="171">
        <f>IFERROR(VLOOKUP($K818,Set!$H$5:$R$791,10,FALSE),0)  + IFERROR(VLOOKUP($K818,Set!$H$5:$R$791,11,FALSE),0)</f>
        <v>0</v>
      </c>
      <c r="W818" s="171">
        <f>IFERROR(VLOOKUP($K818,Oct!$H$5:$R$791,10,FALSE),0)  + IFERROR(VLOOKUP($K818,Oct!$H$5:$R$791,11,FALSE),0)</f>
        <v>0</v>
      </c>
      <c r="X818" s="171">
        <f>IFERROR(VLOOKUP($K818,Nov!$H$5:$R$791,10,FALSE),0)  + IFERROR(VLOOKUP($K818,Nov!$H$5:$R$791,11,FALSE),0)</f>
        <v>0</v>
      </c>
      <c r="Y818" s="171">
        <f>IFERROR(VLOOKUP($K818,Dic!$H$5:$R$791,10,FALSE),0)  + IFERROR(VLOOKUP($K818,Dic!$H$5:$R$791,11,FALSE),0)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IFERROR(VLOOKUP($K819,Metas!$D$4:$V$477,19,FALSE),0)</f>
        <v>0</v>
      </c>
      <c r="N819" s="171">
        <f>IFERROR(VLOOKUP($K819,Ene!$H$5:$R$791,10,FALSE),0)  + IFERROR(VLOOKUP($K819,Ene!$H$5:$R$791,11,FALSE),0)</f>
        <v>0</v>
      </c>
      <c r="O819" s="171">
        <f>IFERROR(VLOOKUP($K819,Feb!$H$5:$R$791,10,FALSE),0)  + IFERROR(VLOOKUP($K819,Feb!$H$5:$R$791,11,FALSE),0)</f>
        <v>0</v>
      </c>
      <c r="P819" s="171">
        <f>IFERROR(VLOOKUP($K819,Mar!$H$5:$R$791,10,FALSE),0)  + IFERROR(VLOOKUP($K819,Mar!$H$5:$R$791,11,FALSE),0)</f>
        <v>0</v>
      </c>
      <c r="Q819" s="171">
        <f>IFERROR(VLOOKUP($K819,Abr!$H$5:$R$791,10,FALSE),0)  + IFERROR(VLOOKUP($K819,Abr!$H$5:$R$791,11,FALSE),0)</f>
        <v>0</v>
      </c>
      <c r="R819" s="171">
        <f>IFERROR(VLOOKUP($K819,May!$H$5:$R$791,10,FALSE),0)  + IFERROR(VLOOKUP($K819,May!$H$5:$R$791,11,FALSE),0)</f>
        <v>0</v>
      </c>
      <c r="S819" s="171">
        <f>IFERROR(VLOOKUP($K819,Jun!$H$5:$R$791,10,FALSE),0)  + IFERROR(VLOOKUP($K819,Jun!$H$5:$R$791,11,FALSE),0)</f>
        <v>0</v>
      </c>
      <c r="T819" s="171">
        <f>IFERROR(VLOOKUP($K819,Jul!$H$5:$R$791,10,FALSE),0)  + IFERROR(VLOOKUP($K819,Jul!$H$5:$R$791,11,FALSE),0)</f>
        <v>0</v>
      </c>
      <c r="U819" s="171">
        <f>IFERROR(VLOOKUP($K819,Ago!$H$5:$R$791,10,FALSE),0)  + IFERROR(VLOOKUP($K819,Ago!$H$5:$R$791,11,FALSE),0)</f>
        <v>0</v>
      </c>
      <c r="V819" s="171">
        <f>IFERROR(VLOOKUP($K819,Set!$H$5:$R$791,10,FALSE),0)  + IFERROR(VLOOKUP($K819,Set!$H$5:$R$791,11,FALSE),0)</f>
        <v>0</v>
      </c>
      <c r="W819" s="171">
        <f>IFERROR(VLOOKUP($K819,Oct!$H$5:$R$791,10,FALSE),0)  + IFERROR(VLOOKUP($K819,Oct!$H$5:$R$791,11,FALSE),0)</f>
        <v>0</v>
      </c>
      <c r="X819" s="171">
        <f>IFERROR(VLOOKUP($K819,Nov!$H$5:$R$791,10,FALSE),0)  + IFERROR(VLOOKUP($K819,Nov!$H$5:$R$791,11,FALSE),0)</f>
        <v>0</v>
      </c>
      <c r="Y819" s="171">
        <f>IFERROR(VLOOKUP($K819,Dic!$H$5:$R$791,10,FALSE),0)  + IFERROR(VLOOKUP($K819,Dic!$H$5:$R$791,11,FALSE),0)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IFERROR(VLOOKUP($K820,Metas!$D$4:$V$477,19,FALSE),0)</f>
        <v>0</v>
      </c>
      <c r="N820" s="171">
        <f>IFERROR(VLOOKUP($K820,Ene!$H$5:$R$791,10,FALSE),0)  + IFERROR(VLOOKUP($K820,Ene!$H$5:$R$791,11,FALSE),0)</f>
        <v>0</v>
      </c>
      <c r="O820" s="171">
        <f>IFERROR(VLOOKUP($K820,Feb!$H$5:$R$791,10,FALSE),0)  + IFERROR(VLOOKUP($K820,Feb!$H$5:$R$791,11,FALSE),0)</f>
        <v>0</v>
      </c>
      <c r="P820" s="171">
        <f>IFERROR(VLOOKUP($K820,Mar!$H$5:$R$791,10,FALSE),0)  + IFERROR(VLOOKUP($K820,Mar!$H$5:$R$791,11,FALSE),0)</f>
        <v>0</v>
      </c>
      <c r="Q820" s="171">
        <f>IFERROR(VLOOKUP($K820,Abr!$H$5:$R$791,10,FALSE),0)  + IFERROR(VLOOKUP($K820,Abr!$H$5:$R$791,11,FALSE),0)</f>
        <v>0</v>
      </c>
      <c r="R820" s="171">
        <f>IFERROR(VLOOKUP($K820,May!$H$5:$R$791,10,FALSE),0)  + IFERROR(VLOOKUP($K820,May!$H$5:$R$791,11,FALSE),0)</f>
        <v>0</v>
      </c>
      <c r="S820" s="171">
        <f>IFERROR(VLOOKUP($K820,Jun!$H$5:$R$791,10,FALSE),0)  + IFERROR(VLOOKUP($K820,Jun!$H$5:$R$791,11,FALSE),0)</f>
        <v>0</v>
      </c>
      <c r="T820" s="171">
        <f>IFERROR(VLOOKUP($K820,Jul!$H$5:$R$791,10,FALSE),0)  + IFERROR(VLOOKUP($K820,Jul!$H$5:$R$791,11,FALSE),0)</f>
        <v>0</v>
      </c>
      <c r="U820" s="171">
        <f>IFERROR(VLOOKUP($K820,Ago!$H$5:$R$791,10,FALSE),0)  + IFERROR(VLOOKUP($K820,Ago!$H$5:$R$791,11,FALSE),0)</f>
        <v>0</v>
      </c>
      <c r="V820" s="171">
        <f>IFERROR(VLOOKUP($K820,Set!$H$5:$R$791,10,FALSE),0)  + IFERROR(VLOOKUP($K820,Set!$H$5:$R$791,11,FALSE),0)</f>
        <v>0</v>
      </c>
      <c r="W820" s="171">
        <f>IFERROR(VLOOKUP($K820,Oct!$H$5:$R$791,10,FALSE),0)  + IFERROR(VLOOKUP($K820,Oct!$H$5:$R$791,11,FALSE),0)</f>
        <v>0</v>
      </c>
      <c r="X820" s="171">
        <f>IFERROR(VLOOKUP($K820,Nov!$H$5:$R$791,10,FALSE),0)  + IFERROR(VLOOKUP($K820,Nov!$H$5:$R$791,11,FALSE),0)</f>
        <v>0</v>
      </c>
      <c r="Y820" s="171">
        <f>IFERROR(VLOOKUP($K820,Dic!$H$5:$R$791,10,FALSE),0)  + IFERROR(VLOOKUP($K820,Dic!$H$5:$R$791,11,FALSE),0)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IFERROR(VLOOKUP($K821,Metas!$D$4:$V$477,19,FALSE),0)</f>
        <v>0</v>
      </c>
      <c r="N821" s="171">
        <f>IFERROR(VLOOKUP($K821,Ene!$H$5:$R$791,10,FALSE),0)  + IFERROR(VLOOKUP($K821,Ene!$H$5:$R$791,11,FALSE),0)</f>
        <v>0</v>
      </c>
      <c r="O821" s="171">
        <f>IFERROR(VLOOKUP($K821,Feb!$H$5:$R$791,10,FALSE),0)  + IFERROR(VLOOKUP($K821,Feb!$H$5:$R$791,11,FALSE),0)</f>
        <v>0</v>
      </c>
      <c r="P821" s="171">
        <f>IFERROR(VLOOKUP($K821,Mar!$H$5:$R$791,10,FALSE),0)  + IFERROR(VLOOKUP($K821,Mar!$H$5:$R$791,11,FALSE),0)</f>
        <v>0</v>
      </c>
      <c r="Q821" s="171">
        <f>IFERROR(VLOOKUP($K821,Abr!$H$5:$R$791,10,FALSE),0)  + IFERROR(VLOOKUP($K821,Abr!$H$5:$R$791,11,FALSE),0)</f>
        <v>0</v>
      </c>
      <c r="R821" s="171">
        <f>IFERROR(VLOOKUP($K821,May!$H$5:$R$791,10,FALSE),0)  + IFERROR(VLOOKUP($K821,May!$H$5:$R$791,11,FALSE),0)</f>
        <v>0</v>
      </c>
      <c r="S821" s="171">
        <f>IFERROR(VLOOKUP($K821,Jun!$H$5:$R$791,10,FALSE),0)  + IFERROR(VLOOKUP($K821,Jun!$H$5:$R$791,11,FALSE),0)</f>
        <v>0</v>
      </c>
      <c r="T821" s="171">
        <f>IFERROR(VLOOKUP($K821,Jul!$H$5:$R$791,10,FALSE),0)  + IFERROR(VLOOKUP($K821,Jul!$H$5:$R$791,11,FALSE),0)</f>
        <v>0</v>
      </c>
      <c r="U821" s="171">
        <f>IFERROR(VLOOKUP($K821,Ago!$H$5:$R$791,10,FALSE),0)  + IFERROR(VLOOKUP($K821,Ago!$H$5:$R$791,11,FALSE),0)</f>
        <v>0</v>
      </c>
      <c r="V821" s="171">
        <f>IFERROR(VLOOKUP($K821,Set!$H$5:$R$791,10,FALSE),0)  + IFERROR(VLOOKUP($K821,Set!$H$5:$R$791,11,FALSE),0)</f>
        <v>0</v>
      </c>
      <c r="W821" s="171">
        <f>IFERROR(VLOOKUP($K821,Oct!$H$5:$R$791,10,FALSE),0)  + IFERROR(VLOOKUP($K821,Oct!$H$5:$R$791,11,FALSE),0)</f>
        <v>0</v>
      </c>
      <c r="X821" s="171">
        <f>IFERROR(VLOOKUP($K821,Nov!$H$5:$R$791,10,FALSE),0)  + IFERROR(VLOOKUP($K821,Nov!$H$5:$R$791,11,FALSE),0)</f>
        <v>0</v>
      </c>
      <c r="Y821" s="171">
        <f>IFERROR(VLOOKUP($K821,Dic!$H$5:$R$791,10,FALSE),0)  + IFERROR(VLOOKUP($K821,Dic!$H$5:$R$791,11,FALSE),0)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IFERROR(VLOOKUP($K822,Metas!$D$4:$V$477,19,FALSE),0)</f>
        <v>0</v>
      </c>
      <c r="N822" s="171">
        <f>IFERROR(VLOOKUP($K822,Ene!$H$5:$R$791,10,FALSE),0)  + IFERROR(VLOOKUP($K822,Ene!$H$5:$R$791,11,FALSE),0)</f>
        <v>0</v>
      </c>
      <c r="O822" s="171">
        <f>IFERROR(VLOOKUP($K822,Feb!$H$5:$R$791,10,FALSE),0)  + IFERROR(VLOOKUP($K822,Feb!$H$5:$R$791,11,FALSE),0)</f>
        <v>0</v>
      </c>
      <c r="P822" s="171">
        <f>IFERROR(VLOOKUP($K822,Mar!$H$5:$R$791,10,FALSE),0)  + IFERROR(VLOOKUP($K822,Mar!$H$5:$R$791,11,FALSE),0)</f>
        <v>0</v>
      </c>
      <c r="Q822" s="171">
        <f>IFERROR(VLOOKUP($K822,Abr!$H$5:$R$791,10,FALSE),0)  + IFERROR(VLOOKUP($K822,Abr!$H$5:$R$791,11,FALSE),0)</f>
        <v>0</v>
      </c>
      <c r="R822" s="171">
        <f>IFERROR(VLOOKUP($K822,May!$H$5:$R$791,10,FALSE),0)  + IFERROR(VLOOKUP($K822,May!$H$5:$R$791,11,FALSE),0)</f>
        <v>0</v>
      </c>
      <c r="S822" s="171">
        <f>IFERROR(VLOOKUP($K822,Jun!$H$5:$R$791,10,FALSE),0)  + IFERROR(VLOOKUP($K822,Jun!$H$5:$R$791,11,FALSE),0)</f>
        <v>0</v>
      </c>
      <c r="T822" s="171">
        <f>IFERROR(VLOOKUP($K822,Jul!$H$5:$R$791,10,FALSE),0)  + IFERROR(VLOOKUP($K822,Jul!$H$5:$R$791,11,FALSE),0)</f>
        <v>0</v>
      </c>
      <c r="U822" s="171">
        <f>IFERROR(VLOOKUP($K822,Ago!$H$5:$R$791,10,FALSE),0)  + IFERROR(VLOOKUP($K822,Ago!$H$5:$R$791,11,FALSE),0)</f>
        <v>0</v>
      </c>
      <c r="V822" s="171">
        <f>IFERROR(VLOOKUP($K822,Set!$H$5:$R$791,10,FALSE),0)  + IFERROR(VLOOKUP($K822,Set!$H$5:$R$791,11,FALSE),0)</f>
        <v>0</v>
      </c>
      <c r="W822" s="171">
        <f>IFERROR(VLOOKUP($K822,Oct!$H$5:$R$791,10,FALSE),0)  + IFERROR(VLOOKUP($K822,Oct!$H$5:$R$791,11,FALSE),0)</f>
        <v>0</v>
      </c>
      <c r="X822" s="171">
        <f>IFERROR(VLOOKUP($K822,Nov!$H$5:$R$791,10,FALSE),0)  + IFERROR(VLOOKUP($K822,Nov!$H$5:$R$791,11,FALSE),0)</f>
        <v>0</v>
      </c>
      <c r="Y822" s="171">
        <f>IFERROR(VLOOKUP($K822,Dic!$H$5:$R$791,10,FALSE),0)  + IFERROR(VLOOKUP($K822,Dic!$H$5:$R$791,11,FALSE),0)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IFERROR(VLOOKUP($K823,Metas!$D$4:$V$477,19,FALSE),0)</f>
        <v>0</v>
      </c>
      <c r="N823" s="171">
        <f>IFERROR(VLOOKUP($K823,Ene!$H$5:$R$791,10,FALSE),0)  + IFERROR(VLOOKUP($K823,Ene!$H$5:$R$791,11,FALSE),0)</f>
        <v>0</v>
      </c>
      <c r="O823" s="171">
        <f>IFERROR(VLOOKUP($K823,Feb!$H$5:$R$791,10,FALSE),0)  + IFERROR(VLOOKUP($K823,Feb!$H$5:$R$791,11,FALSE),0)</f>
        <v>0</v>
      </c>
      <c r="P823" s="171">
        <f>IFERROR(VLOOKUP($K823,Mar!$H$5:$R$791,10,FALSE),0)  + IFERROR(VLOOKUP($K823,Mar!$H$5:$R$791,11,FALSE),0)</f>
        <v>0</v>
      </c>
      <c r="Q823" s="171">
        <f>IFERROR(VLOOKUP($K823,Abr!$H$5:$R$791,10,FALSE),0)  + IFERROR(VLOOKUP($K823,Abr!$H$5:$R$791,11,FALSE),0)</f>
        <v>0</v>
      </c>
      <c r="R823" s="171">
        <f>IFERROR(VLOOKUP($K823,May!$H$5:$R$791,10,FALSE),0)  + IFERROR(VLOOKUP($K823,May!$H$5:$R$791,11,FALSE),0)</f>
        <v>0</v>
      </c>
      <c r="S823" s="171">
        <f>IFERROR(VLOOKUP($K823,Jun!$H$5:$R$791,10,FALSE),0)  + IFERROR(VLOOKUP($K823,Jun!$H$5:$R$791,11,FALSE),0)</f>
        <v>0</v>
      </c>
      <c r="T823" s="171">
        <f>IFERROR(VLOOKUP($K823,Jul!$H$5:$R$791,10,FALSE),0)  + IFERROR(VLOOKUP($K823,Jul!$H$5:$R$791,11,FALSE),0)</f>
        <v>0</v>
      </c>
      <c r="U823" s="171">
        <f>IFERROR(VLOOKUP($K823,Ago!$H$5:$R$791,10,FALSE),0)  + IFERROR(VLOOKUP($K823,Ago!$H$5:$R$791,11,FALSE),0)</f>
        <v>0</v>
      </c>
      <c r="V823" s="171">
        <f>IFERROR(VLOOKUP($K823,Set!$H$5:$R$791,10,FALSE),0)  + IFERROR(VLOOKUP($K823,Set!$H$5:$R$791,11,FALSE),0)</f>
        <v>0</v>
      </c>
      <c r="W823" s="171">
        <f>IFERROR(VLOOKUP($K823,Oct!$H$5:$R$791,10,FALSE),0)  + IFERROR(VLOOKUP($K823,Oct!$H$5:$R$791,11,FALSE),0)</f>
        <v>0</v>
      </c>
      <c r="X823" s="171">
        <f>IFERROR(VLOOKUP($K823,Nov!$H$5:$R$791,10,FALSE),0)  + IFERROR(VLOOKUP($K823,Nov!$H$5:$R$791,11,FALSE),0)</f>
        <v>0</v>
      </c>
      <c r="Y823" s="171">
        <f>IFERROR(VLOOKUP($K823,Dic!$H$5:$R$791,10,FALSE),0)  + IFERROR(VLOOKUP($K823,Dic!$H$5:$R$791,11,FALSE),0)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IFERROR(VLOOKUP($K824,Metas!$D$4:$V$477,19,FALSE),0)</f>
        <v>0</v>
      </c>
      <c r="N824" s="171">
        <f>IFERROR(VLOOKUP($K824,Ene!$H$5:$R$791,10,FALSE),0)  + IFERROR(VLOOKUP($K824,Ene!$H$5:$R$791,11,FALSE),0)</f>
        <v>0</v>
      </c>
      <c r="O824" s="171">
        <f>IFERROR(VLOOKUP($K824,Feb!$H$5:$R$791,10,FALSE),0)  + IFERROR(VLOOKUP($K824,Feb!$H$5:$R$791,11,FALSE),0)</f>
        <v>0</v>
      </c>
      <c r="P824" s="171">
        <f>IFERROR(VLOOKUP($K824,Mar!$H$5:$R$791,10,FALSE),0)  + IFERROR(VLOOKUP($K824,Mar!$H$5:$R$791,11,FALSE),0)</f>
        <v>0</v>
      </c>
      <c r="Q824" s="171">
        <f>IFERROR(VLOOKUP($K824,Abr!$H$5:$R$791,10,FALSE),0)  + IFERROR(VLOOKUP($K824,Abr!$H$5:$R$791,11,FALSE),0)</f>
        <v>0</v>
      </c>
      <c r="R824" s="171">
        <f>IFERROR(VLOOKUP($K824,May!$H$5:$R$791,10,FALSE),0)  + IFERROR(VLOOKUP($K824,May!$H$5:$R$791,11,FALSE),0)</f>
        <v>0</v>
      </c>
      <c r="S824" s="171">
        <f>IFERROR(VLOOKUP($K824,Jun!$H$5:$R$791,10,FALSE),0)  + IFERROR(VLOOKUP($K824,Jun!$H$5:$R$791,11,FALSE),0)</f>
        <v>0</v>
      </c>
      <c r="T824" s="171">
        <f>IFERROR(VLOOKUP($K824,Jul!$H$5:$R$791,10,FALSE),0)  + IFERROR(VLOOKUP($K824,Jul!$H$5:$R$791,11,FALSE),0)</f>
        <v>0</v>
      </c>
      <c r="U824" s="171">
        <f>IFERROR(VLOOKUP($K824,Ago!$H$5:$R$791,10,FALSE),0)  + IFERROR(VLOOKUP($K824,Ago!$H$5:$R$791,11,FALSE),0)</f>
        <v>0</v>
      </c>
      <c r="V824" s="171">
        <f>IFERROR(VLOOKUP($K824,Set!$H$5:$R$791,10,FALSE),0)  + IFERROR(VLOOKUP($K824,Set!$H$5:$R$791,11,FALSE),0)</f>
        <v>0</v>
      </c>
      <c r="W824" s="171">
        <f>IFERROR(VLOOKUP($K824,Oct!$H$5:$R$791,10,FALSE),0)  + IFERROR(VLOOKUP($K824,Oct!$H$5:$R$791,11,FALSE),0)</f>
        <v>0</v>
      </c>
      <c r="X824" s="171">
        <f>IFERROR(VLOOKUP($K824,Nov!$H$5:$R$791,10,FALSE),0)  + IFERROR(VLOOKUP($K824,Nov!$H$5:$R$791,11,FALSE),0)</f>
        <v>0</v>
      </c>
      <c r="Y824" s="171">
        <f>IFERROR(VLOOKUP($K824,Dic!$H$5:$R$791,10,FALSE),0)  + IFERROR(VLOOKUP($K824,Dic!$H$5:$R$791,11,FALSE),0)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IFERROR(VLOOKUP($K825,Metas!$D$4:$V$477,19,FALSE),0)</f>
        <v>0</v>
      </c>
      <c r="N825" s="171">
        <f>IFERROR(VLOOKUP($K825,Ene!$H$5:$R$791,10,FALSE),0)  + IFERROR(VLOOKUP($K825,Ene!$H$5:$R$791,11,FALSE),0)</f>
        <v>0</v>
      </c>
      <c r="O825" s="171">
        <f>IFERROR(VLOOKUP($K825,Feb!$H$5:$R$791,10,FALSE),0)  + IFERROR(VLOOKUP($K825,Feb!$H$5:$R$791,11,FALSE),0)</f>
        <v>0</v>
      </c>
      <c r="P825" s="171">
        <f>IFERROR(VLOOKUP($K825,Mar!$H$5:$R$791,10,FALSE),0)  + IFERROR(VLOOKUP($K825,Mar!$H$5:$R$791,11,FALSE),0)</f>
        <v>0</v>
      </c>
      <c r="Q825" s="171">
        <f>IFERROR(VLOOKUP($K825,Abr!$H$5:$R$791,10,FALSE),0)  + IFERROR(VLOOKUP($K825,Abr!$H$5:$R$791,11,FALSE),0)</f>
        <v>0</v>
      </c>
      <c r="R825" s="171">
        <f>IFERROR(VLOOKUP($K825,May!$H$5:$R$791,10,FALSE),0)  + IFERROR(VLOOKUP($K825,May!$H$5:$R$791,11,FALSE),0)</f>
        <v>0</v>
      </c>
      <c r="S825" s="171">
        <f>IFERROR(VLOOKUP($K825,Jun!$H$5:$R$791,10,FALSE),0)  + IFERROR(VLOOKUP($K825,Jun!$H$5:$R$791,11,FALSE),0)</f>
        <v>0</v>
      </c>
      <c r="T825" s="171">
        <f>IFERROR(VLOOKUP($K825,Jul!$H$5:$R$791,10,FALSE),0)  + IFERROR(VLOOKUP($K825,Jul!$H$5:$R$791,11,FALSE),0)</f>
        <v>0</v>
      </c>
      <c r="U825" s="171">
        <f>IFERROR(VLOOKUP($K825,Ago!$H$5:$R$791,10,FALSE),0)  + IFERROR(VLOOKUP($K825,Ago!$H$5:$R$791,11,FALSE),0)</f>
        <v>0</v>
      </c>
      <c r="V825" s="171">
        <f>IFERROR(VLOOKUP($K825,Set!$H$5:$R$791,10,FALSE),0)  + IFERROR(VLOOKUP($K825,Set!$H$5:$R$791,11,FALSE),0)</f>
        <v>0</v>
      </c>
      <c r="W825" s="171">
        <f>IFERROR(VLOOKUP($K825,Oct!$H$5:$R$791,10,FALSE),0)  + IFERROR(VLOOKUP($K825,Oct!$H$5:$R$791,11,FALSE),0)</f>
        <v>0</v>
      </c>
      <c r="X825" s="171">
        <f>IFERROR(VLOOKUP($K825,Nov!$H$5:$R$791,10,FALSE),0)  + IFERROR(VLOOKUP($K825,Nov!$H$5:$R$791,11,FALSE),0)</f>
        <v>0</v>
      </c>
      <c r="Y825" s="171">
        <f>IFERROR(VLOOKUP($K825,Dic!$H$5:$R$791,10,FALSE),0)  + IFERROR(VLOOKUP($K825,Dic!$H$5:$R$791,11,FALSE),0)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IFERROR(VLOOKUP($K826,Metas!$D$4:$V$477,19,FALSE),0)</f>
        <v>0</v>
      </c>
      <c r="N826" s="171">
        <f>IFERROR(VLOOKUP($K826,Ene!$H$5:$R$791,10,FALSE),0)  + IFERROR(VLOOKUP($K826,Ene!$H$5:$R$791,11,FALSE),0)</f>
        <v>0</v>
      </c>
      <c r="O826" s="171">
        <f>IFERROR(VLOOKUP($K826,Feb!$H$5:$R$791,10,FALSE),0)  + IFERROR(VLOOKUP($K826,Feb!$H$5:$R$791,11,FALSE),0)</f>
        <v>0</v>
      </c>
      <c r="P826" s="171">
        <f>IFERROR(VLOOKUP($K826,Mar!$H$5:$R$791,10,FALSE),0)  + IFERROR(VLOOKUP($K826,Mar!$H$5:$R$791,11,FALSE),0)</f>
        <v>0</v>
      </c>
      <c r="Q826" s="171">
        <f>IFERROR(VLOOKUP($K826,Abr!$H$5:$R$791,10,FALSE),0)  + IFERROR(VLOOKUP($K826,Abr!$H$5:$R$791,11,FALSE),0)</f>
        <v>0</v>
      </c>
      <c r="R826" s="171">
        <f>IFERROR(VLOOKUP($K826,May!$H$5:$R$791,10,FALSE),0)  + IFERROR(VLOOKUP($K826,May!$H$5:$R$791,11,FALSE),0)</f>
        <v>0</v>
      </c>
      <c r="S826" s="171">
        <f>IFERROR(VLOOKUP($K826,Jun!$H$5:$R$791,10,FALSE),0)  + IFERROR(VLOOKUP($K826,Jun!$H$5:$R$791,11,FALSE),0)</f>
        <v>0</v>
      </c>
      <c r="T826" s="171">
        <f>IFERROR(VLOOKUP($K826,Jul!$H$5:$R$791,10,FALSE),0)  + IFERROR(VLOOKUP($K826,Jul!$H$5:$R$791,11,FALSE),0)</f>
        <v>0</v>
      </c>
      <c r="U826" s="171">
        <f>IFERROR(VLOOKUP($K826,Ago!$H$5:$R$791,10,FALSE),0)  + IFERROR(VLOOKUP($K826,Ago!$H$5:$R$791,11,FALSE),0)</f>
        <v>0</v>
      </c>
      <c r="V826" s="171">
        <f>IFERROR(VLOOKUP($K826,Set!$H$5:$R$791,10,FALSE),0)  + IFERROR(VLOOKUP($K826,Set!$H$5:$R$791,11,FALSE),0)</f>
        <v>0</v>
      </c>
      <c r="W826" s="171">
        <f>IFERROR(VLOOKUP($K826,Oct!$H$5:$R$791,10,FALSE),0)  + IFERROR(VLOOKUP($K826,Oct!$H$5:$R$791,11,FALSE),0)</f>
        <v>0</v>
      </c>
      <c r="X826" s="171">
        <f>IFERROR(VLOOKUP($K826,Nov!$H$5:$R$791,10,FALSE),0)  + IFERROR(VLOOKUP($K826,Nov!$H$5:$R$791,11,FALSE),0)</f>
        <v>0</v>
      </c>
      <c r="Y826" s="171">
        <f>IFERROR(VLOOKUP($K826,Dic!$H$5:$R$791,10,FALSE),0)  + IFERROR(VLOOKUP($K826,Dic!$H$5:$R$791,11,FALSE),0)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IFERROR(VLOOKUP($K827,Metas!$D$4:$V$477,19,FALSE),0)</f>
        <v>0</v>
      </c>
      <c r="N827" s="171">
        <f>IFERROR(VLOOKUP($K827,Ene!$H$5:$R$791,10,FALSE),0)  + IFERROR(VLOOKUP($K827,Ene!$H$5:$R$791,11,FALSE),0)</f>
        <v>0</v>
      </c>
      <c r="O827" s="171">
        <f>IFERROR(VLOOKUP($K827,Feb!$H$5:$R$791,10,FALSE),0)  + IFERROR(VLOOKUP($K827,Feb!$H$5:$R$791,11,FALSE),0)</f>
        <v>0</v>
      </c>
      <c r="P827" s="171">
        <f>IFERROR(VLOOKUP($K827,Mar!$H$5:$R$791,10,FALSE),0)  + IFERROR(VLOOKUP($K827,Mar!$H$5:$R$791,11,FALSE),0)</f>
        <v>0</v>
      </c>
      <c r="Q827" s="171">
        <f>IFERROR(VLOOKUP($K827,Abr!$H$5:$R$791,10,FALSE),0)  + IFERROR(VLOOKUP($K827,Abr!$H$5:$R$791,11,FALSE),0)</f>
        <v>0</v>
      </c>
      <c r="R827" s="171">
        <f>IFERROR(VLOOKUP($K827,May!$H$5:$R$791,10,FALSE),0)  + IFERROR(VLOOKUP($K827,May!$H$5:$R$791,11,FALSE),0)</f>
        <v>0</v>
      </c>
      <c r="S827" s="171">
        <f>IFERROR(VLOOKUP($K827,Jun!$H$5:$R$791,10,FALSE),0)  + IFERROR(VLOOKUP($K827,Jun!$H$5:$R$791,11,FALSE),0)</f>
        <v>0</v>
      </c>
      <c r="T827" s="171">
        <f>IFERROR(VLOOKUP($K827,Jul!$H$5:$R$791,10,FALSE),0)  + IFERROR(VLOOKUP($K827,Jul!$H$5:$R$791,11,FALSE),0)</f>
        <v>0</v>
      </c>
      <c r="U827" s="171">
        <f>IFERROR(VLOOKUP($K827,Ago!$H$5:$R$791,10,FALSE),0)  + IFERROR(VLOOKUP($K827,Ago!$H$5:$R$791,11,FALSE),0)</f>
        <v>0</v>
      </c>
      <c r="V827" s="171">
        <f>IFERROR(VLOOKUP($K827,Set!$H$5:$R$791,10,FALSE),0)  + IFERROR(VLOOKUP($K827,Set!$H$5:$R$791,11,FALSE),0)</f>
        <v>0</v>
      </c>
      <c r="W827" s="171">
        <f>IFERROR(VLOOKUP($K827,Oct!$H$5:$R$791,10,FALSE),0)  + IFERROR(VLOOKUP($K827,Oct!$H$5:$R$791,11,FALSE),0)</f>
        <v>0</v>
      </c>
      <c r="X827" s="171">
        <f>IFERROR(VLOOKUP($K827,Nov!$H$5:$R$791,10,FALSE),0)  + IFERROR(VLOOKUP($K827,Nov!$H$5:$R$791,11,FALSE),0)</f>
        <v>0</v>
      </c>
      <c r="Y827" s="171">
        <f>IFERROR(VLOOKUP($K827,Dic!$H$5:$R$791,10,FALSE),0)  + IFERROR(VLOOKUP($K827,Dic!$H$5:$R$791,11,FALSE),0)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IFERROR(VLOOKUP($K828,Metas!$D$4:$V$477,19,FALSE),0)</f>
        <v>0</v>
      </c>
      <c r="N828" s="171">
        <f>IFERROR(VLOOKUP($K828,Ene!$H$5:$R$791,10,FALSE),0)  + IFERROR(VLOOKUP($K828,Ene!$H$5:$R$791,11,FALSE),0)</f>
        <v>0</v>
      </c>
      <c r="O828" s="171">
        <f>IFERROR(VLOOKUP($K828,Feb!$H$5:$R$791,10,FALSE),0)  + IFERROR(VLOOKUP($K828,Feb!$H$5:$R$791,11,FALSE),0)</f>
        <v>1</v>
      </c>
      <c r="P828" s="171">
        <f>IFERROR(VLOOKUP($K828,Mar!$H$5:$R$791,10,FALSE),0)  + IFERROR(VLOOKUP($K828,Mar!$H$5:$R$791,11,FALSE),0)</f>
        <v>1</v>
      </c>
      <c r="Q828" s="171">
        <f>IFERROR(VLOOKUP($K828,Abr!$H$5:$R$791,10,FALSE),0)  + IFERROR(VLOOKUP($K828,Abr!$H$5:$R$791,11,FALSE),0)</f>
        <v>0</v>
      </c>
      <c r="R828" s="171">
        <f>IFERROR(VLOOKUP($K828,May!$H$5:$R$791,10,FALSE),0)  + IFERROR(VLOOKUP($K828,May!$H$5:$R$791,11,FALSE),0)</f>
        <v>0</v>
      </c>
      <c r="S828" s="171">
        <f>IFERROR(VLOOKUP($K828,Jun!$H$5:$R$791,10,FALSE),0)  + IFERROR(VLOOKUP($K828,Jun!$H$5:$R$791,11,FALSE),0)</f>
        <v>0</v>
      </c>
      <c r="T828" s="171">
        <f>IFERROR(VLOOKUP($K828,Jul!$H$5:$R$791,10,FALSE),0)  + IFERROR(VLOOKUP($K828,Jul!$H$5:$R$791,11,FALSE),0)</f>
        <v>0</v>
      </c>
      <c r="U828" s="171">
        <f>IFERROR(VLOOKUP($K828,Ago!$H$5:$R$791,10,FALSE),0)  + IFERROR(VLOOKUP($K828,Ago!$H$5:$R$791,11,FALSE),0)</f>
        <v>0</v>
      </c>
      <c r="V828" s="171">
        <f>IFERROR(VLOOKUP($K828,Set!$H$5:$R$791,10,FALSE),0)  + IFERROR(VLOOKUP($K828,Set!$H$5:$R$791,11,FALSE),0)</f>
        <v>0</v>
      </c>
      <c r="W828" s="171">
        <f>IFERROR(VLOOKUP($K828,Oct!$H$5:$R$791,10,FALSE),0)  + IFERROR(VLOOKUP($K828,Oct!$H$5:$R$791,11,FALSE),0)</f>
        <v>0</v>
      </c>
      <c r="X828" s="171">
        <f>IFERROR(VLOOKUP($K828,Nov!$H$5:$R$791,10,FALSE),0)  + IFERROR(VLOOKUP($K828,Nov!$H$5:$R$791,11,FALSE),0)</f>
        <v>0</v>
      </c>
      <c r="Y828" s="171">
        <f>IFERROR(VLOOKUP($K828,Dic!$H$5:$R$791,10,FALSE),0)  + IFERROR(VLOOKUP($K828,Dic!$H$5:$R$791,11,FALSE),0)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IFERROR(VLOOKUP($K829,Metas!$D$4:$V$477,19,FALSE),0)</f>
        <v>0</v>
      </c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  <c r="AF829" s="171"/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IFERROR(VLOOKUP($K830,Metas!$D$4:$V$477,19,FALSE),0)</f>
        <v>0</v>
      </c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  <c r="AF830" s="171"/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IFERROR(VLOOKUP($K831,Metas!$D$4:$V$477,19,FALSE),0)</f>
        <v>0</v>
      </c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  <c r="AF831" s="171"/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IFERROR(VLOOKUP($K832,Metas!$D$4:$V$477,19,FALSE),0)</f>
        <v>0</v>
      </c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  <c r="AF832" s="171"/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IFERROR(VLOOKUP($K833,Metas!$D$4:$V$477,19,FALSE),0)</f>
        <v>0</v>
      </c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  <c r="AF833" s="171"/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IFERROR(VLOOKUP($K834,Metas!$D$4:$V$477,19,FALSE),0)</f>
        <v>0</v>
      </c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  <c r="AF834" s="171"/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IFERROR(VLOOKUP($K835,Metas!$D$4:$V$477,19,FALSE),0)</f>
        <v>0</v>
      </c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  <c r="AF835" s="171"/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IFERROR(VLOOKUP($K836,Metas!$D$4:$V$477,19,FALSE),0)</f>
        <v>0</v>
      </c>
      <c r="N836" s="170">
        <f>IFERROR(VLOOKUP($K836,Metas!$D$4:$V$477,19,FALSE),0)</f>
        <v>0</v>
      </c>
      <c r="O836" s="170">
        <f>IFERROR(VLOOKUP($K836,Metas!$D$4:$V$477,19,FALSE),0)</f>
        <v>0</v>
      </c>
      <c r="P836" s="170">
        <f>IFERROR(VLOOKUP($K836,Metas!$D$4:$V$477,19,FALSE),0)</f>
        <v>0</v>
      </c>
      <c r="Q836" s="170">
        <f>IFERROR(VLOOKUP($K836,Metas!$D$4:$V$477,19,FALSE),0)</f>
        <v>0</v>
      </c>
      <c r="R836" s="170">
        <f>IFERROR(VLOOKUP($K836,Metas!$D$4:$V$477,19,FALSE),0)</f>
        <v>0</v>
      </c>
      <c r="S836" s="170">
        <f>IFERROR(VLOOKUP($K836,Metas!$D$4:$V$477,19,FALSE),0)</f>
        <v>0</v>
      </c>
      <c r="T836" s="170">
        <f>IFERROR(VLOOKUP($K836,Metas!$D$4:$V$477,19,FALSE),0)</f>
        <v>0</v>
      </c>
      <c r="U836" s="170">
        <f>IFERROR(VLOOKUP($K836,Metas!$D$4:$V$477,19,FALSE),0)</f>
        <v>0</v>
      </c>
      <c r="V836" s="170">
        <f>IFERROR(VLOOKUP($K836,Metas!$D$4:$V$477,19,FALSE),0)</f>
        <v>0</v>
      </c>
      <c r="W836" s="170">
        <f>IFERROR(VLOOKUP($K836,Metas!$D$4:$V$477,19,FALSE),0)</f>
        <v>0</v>
      </c>
      <c r="X836" s="170">
        <f>IFERROR(VLOOKUP($K836,Metas!$D$4:$V$477,19,FALSE),0)</f>
        <v>0</v>
      </c>
      <c r="Y836" s="170">
        <f>IFERROR(VLOOKUP($K836,Metas!$D$4:$V$477,19,FALSE),0)</f>
        <v>0</v>
      </c>
      <c r="Z836" s="170">
        <f>IFERROR(VLOOKUP($K836,Metas!$D$4:$V$477,19,FALSE),0)</f>
        <v>0</v>
      </c>
      <c r="AA836" s="170">
        <f>IFERROR(VLOOKUP($K836,Metas!$D$4:$V$477,19,FALSE),0)</f>
        <v>0</v>
      </c>
      <c r="AB836" s="170">
        <f>IFERROR(VLOOKUP($K836,Metas!$D$4:$V$477,19,FALSE),0)</f>
        <v>0</v>
      </c>
      <c r="AC836" s="170">
        <f>IFERROR(VLOOKUP($K836,Metas!$D$4:$V$477,19,FALSE),0)</f>
        <v>0</v>
      </c>
      <c r="AD836" s="170">
        <f>IFERROR(VLOOKUP($K836,Metas!$D$4:$V$477,19,FALSE),0)</f>
        <v>0</v>
      </c>
      <c r="AE836" s="170">
        <f>IFERROR(VLOOKUP($K836,Metas!$D$4:$V$477,19,FALSE),0)</f>
        <v>0</v>
      </c>
      <c r="AF836" s="170">
        <f>IFERROR(VLOOKUP($K836,Metas!$D$4:$V$477,19,FALSE),0)</f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55" priority="18"/>
  </conditionalFormatting>
  <conditionalFormatting sqref="K2:K836">
    <cfRule type="duplicateValues" dxfId="54" priority="19"/>
  </conditionalFormatting>
  <conditionalFormatting sqref="K837:K1048576">
    <cfRule type="duplicateValues" dxfId="53" priority="17"/>
  </conditionalFormatting>
  <conditionalFormatting sqref="AK3:AK11">
    <cfRule type="cellIs" dxfId="52" priority="13" operator="between">
      <formula>$AI$19</formula>
      <formula>$AI$20+0.9999999999%</formula>
    </cfRule>
    <cfRule type="cellIs" dxfId="51" priority="14" operator="greaterThan">
      <formula>$AI$21</formula>
    </cfRule>
    <cfRule type="cellIs" dxfId="50" priority="15" operator="lessThan">
      <formula>$AI$19</formula>
    </cfRule>
    <cfRule type="cellIs" dxfId="49" priority="16" operator="between">
      <formula>$AI$20+1%</formula>
      <formula>$AI$21</formula>
    </cfRule>
  </conditionalFormatting>
  <conditionalFormatting sqref="AK27:AK89">
    <cfRule type="cellIs" dxfId="48" priority="9" operator="between">
      <formula>$AI$19</formula>
      <formula>$AI$20+0.9999999999%</formula>
    </cfRule>
    <cfRule type="cellIs" dxfId="47" priority="10" operator="greaterThan">
      <formula>$AI$21</formula>
    </cfRule>
    <cfRule type="cellIs" dxfId="46" priority="11" operator="lessThan">
      <formula>$AI$19</formula>
    </cfRule>
    <cfRule type="cellIs" dxfId="45" priority="12" operator="between">
      <formula>$AI$20+1%</formula>
      <formula>$AI$21</formula>
    </cfRule>
  </conditionalFormatting>
  <conditionalFormatting sqref="BE3:BE12">
    <cfRule type="cellIs" dxfId="44" priority="5" operator="between">
      <formula>$AI$19</formula>
      <formula>$AI$20+0.9999999999%</formula>
    </cfRule>
    <cfRule type="cellIs" dxfId="43" priority="6" operator="greaterThan">
      <formula>$AI$21</formula>
    </cfRule>
    <cfRule type="cellIs" dxfId="42" priority="7" operator="lessThan">
      <formula>$AI$19</formula>
    </cfRule>
    <cfRule type="cellIs" dxfId="41" priority="8" operator="between">
      <formula>$AI$20+1%</formula>
      <formula>$AI$21</formula>
    </cfRule>
  </conditionalFormatting>
  <conditionalFormatting sqref="BE27:BE72">
    <cfRule type="cellIs" dxfId="40" priority="1" operator="between">
      <formula>$AI$19</formula>
      <formula>$AI$20+0.9999999999%</formula>
    </cfRule>
    <cfRule type="cellIs" dxfId="39" priority="2" operator="greaterThan">
      <formula>$AI$21</formula>
    </cfRule>
    <cfRule type="cellIs" dxfId="38" priority="3" operator="lessThan">
      <formula>$AI$19</formula>
    </cfRule>
    <cfRule type="cellIs" dxfId="37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ACA98-F1D8-44E6-9D2B-70C810B80E9E}">
  <dimension ref="A1:BT836"/>
  <sheetViews>
    <sheetView showGridLines="0" topLeftCell="C1" zoomScaleNormal="100" workbookViewId="0">
      <selection activeCell="P1" sqref="P1:P1048576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14" width="5.5546875" style="163" customWidth="1"/>
    <col min="15" max="21" width="7.109375" style="163" customWidth="1"/>
    <col min="22" max="22" width="9.44140625" style="163" customWidth="1"/>
    <col min="23" max="23" width="9.33203125" style="163" customWidth="1"/>
    <col min="24" max="25" width="10.218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IFERROR(VLOOKUP($K2,Metas!$D$4:$P$477,13,FALSE),0)</f>
        <v>0</v>
      </c>
      <c r="N2" s="171">
        <f>IFERROR(VLOOKUP($K2,Ene!$H$5:$P$791,9,FALSE),0)</f>
        <v>0</v>
      </c>
      <c r="O2" s="171">
        <f>IFERROR(VLOOKUP($K2,Feb!$H$5:$P$791,9,FALSE),0)</f>
        <v>2</v>
      </c>
      <c r="P2" s="171">
        <f>IFERROR(VLOOKUP($K2,Mar!$H$5:$P$791,9,FALSE),0)</f>
        <v>0</v>
      </c>
      <c r="Q2" s="171">
        <f>IFERROR(VLOOKUP($K2,Abr!$H$5:$P$791,9,FALSE),0)</f>
        <v>0</v>
      </c>
      <c r="R2" s="171">
        <f>IFERROR(VLOOKUP($K2,May!$H$5:$P$791,9,FALSE),0)</f>
        <v>0</v>
      </c>
      <c r="S2" s="171">
        <f>IFERROR(VLOOKUP($K2,Jun!$H$5:$P$791,9,FALSE),0)</f>
        <v>0</v>
      </c>
      <c r="T2" s="171">
        <f>IFERROR(VLOOKUP($K2,Jul!$H$5:$P$791,9,FALSE),0)</f>
        <v>0</v>
      </c>
      <c r="U2" s="171">
        <f>IFERROR(VLOOKUP($K2,Ago!$H$5:$P$791,9,FALSE),0)</f>
        <v>0</v>
      </c>
      <c r="V2" s="171">
        <f>IFERROR(VLOOKUP($K2,Set!$H$5:$P$791,9,FALSE),0)</f>
        <v>0</v>
      </c>
      <c r="W2" s="171">
        <f>IFERROR(VLOOKUP($K2,Oct!$H$5:$P$791,9,FALSE),0)</f>
        <v>0</v>
      </c>
      <c r="X2" s="171">
        <f>IFERROR(VLOOKUP($K2,Nov!$H$5:$P$791,9,FALSE),0)</f>
        <v>0</v>
      </c>
      <c r="Y2" s="171">
        <f>IFERROR(VLOOKUP($K2,Dic!$H$5:$P$791,9,FALSE),0)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0.11856177571163076</v>
      </c>
      <c r="AO2" s="173">
        <f t="shared" ref="AO2:AY2" si="0">+AO3/$AJ$11</f>
        <v>0.11237533262676655</v>
      </c>
      <c r="AP2" s="173">
        <f t="shared" si="0"/>
        <v>0.10945786230833626</v>
      </c>
      <c r="AQ2" s="173">
        <f t="shared" si="0"/>
        <v>1.3638294982541576E-2</v>
      </c>
      <c r="AR2" s="173">
        <f t="shared" si="0"/>
        <v>0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0.11856177571163076</v>
      </c>
      <c r="BI2" s="173">
        <f t="shared" ref="BI2:BS2" si="1">+BI3/$AJ$11</f>
        <v>0.11237533262676655</v>
      </c>
      <c r="BJ2" s="173">
        <f t="shared" si="1"/>
        <v>0.10945786230833626</v>
      </c>
      <c r="BK2" s="173">
        <f t="shared" si="1"/>
        <v>1.3638294982541576E-2</v>
      </c>
      <c r="BL2" s="173">
        <f t="shared" si="1"/>
        <v>0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IFERROR(VLOOKUP($K3,Metas!$D$4:$P$477,13,FALSE),0)</f>
        <v>0</v>
      </c>
      <c r="N3" s="171">
        <f>IFERROR(VLOOKUP($K3,Ene!$H$5:$P$791,9,FALSE),0)</f>
        <v>2</v>
      </c>
      <c r="O3" s="171">
        <f>IFERROR(VLOOKUP($K3,Feb!$H$5:$P$791,9,FALSE),0)</f>
        <v>0</v>
      </c>
      <c r="P3" s="171">
        <f>IFERROR(VLOOKUP($K3,Mar!$H$5:$P$791,9,FALSE),0)</f>
        <v>0</v>
      </c>
      <c r="Q3" s="171">
        <f>IFERROR(VLOOKUP($K3,Abr!$H$5:$P$791,9,FALSE),0)</f>
        <v>0</v>
      </c>
      <c r="R3" s="171">
        <f>IFERROR(VLOOKUP($K3,May!$H$5:$P$791,9,FALSE),0)</f>
        <v>0</v>
      </c>
      <c r="S3" s="171">
        <f>IFERROR(VLOOKUP($K3,Jun!$H$5:$P$791,9,FALSE),0)</f>
        <v>0</v>
      </c>
      <c r="T3" s="171">
        <f>IFERROR(VLOOKUP($K3,Jul!$H$5:$P$791,9,FALSE),0)</f>
        <v>0</v>
      </c>
      <c r="U3" s="171">
        <f>IFERROR(VLOOKUP($K3,Ago!$H$5:$P$791,9,FALSE),0)</f>
        <v>0</v>
      </c>
      <c r="V3" s="171">
        <f>IFERROR(VLOOKUP($K3,Set!$H$5:$P$791,9,FALSE),0)</f>
        <v>0</v>
      </c>
      <c r="W3" s="171">
        <f>IFERROR(VLOOKUP($K3,Oct!$H$5:$P$791,9,FALSE),0)</f>
        <v>0</v>
      </c>
      <c r="X3" s="171">
        <f>IFERROR(VLOOKUP($K3,Nov!$H$5:$P$791,9,FALSE),0)</f>
        <v>0</v>
      </c>
      <c r="Y3" s="171">
        <f>IFERROR(VLOOKUP($K3,Dic!$H$5:$P$791,9,FALSE),0)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4832</v>
      </c>
      <c r="AK3" s="176">
        <f>+AH3/AJ3</f>
        <v>0</v>
      </c>
      <c r="AN3" s="177">
        <f t="shared" ref="AN3:AY3" si="4">+SUM(N:N)</f>
        <v>3373</v>
      </c>
      <c r="AO3" s="177">
        <f t="shared" si="4"/>
        <v>3197</v>
      </c>
      <c r="AP3" s="177">
        <f t="shared" si="4"/>
        <v>3114</v>
      </c>
      <c r="AQ3" s="177">
        <f t="shared" si="4"/>
        <v>388</v>
      </c>
      <c r="AR3" s="177">
        <f t="shared" si="4"/>
        <v>0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4744</v>
      </c>
      <c r="BE3" s="176">
        <f>+IFERROR(BB3/BD3,0)</f>
        <v>0</v>
      </c>
      <c r="BH3" s="177">
        <f t="shared" ref="BH3:BS3" si="7">+SUM(N:N)</f>
        <v>3373</v>
      </c>
      <c r="BI3" s="177">
        <f t="shared" si="7"/>
        <v>3197</v>
      </c>
      <c r="BJ3" s="177">
        <f t="shared" si="7"/>
        <v>3114</v>
      </c>
      <c r="BK3" s="177">
        <f t="shared" si="7"/>
        <v>388</v>
      </c>
      <c r="BL3" s="177">
        <f t="shared" si="7"/>
        <v>0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IFERROR(VLOOKUP($K4,Metas!$D$4:$P$477,13,FALSE),0)</f>
        <v>71</v>
      </c>
      <c r="N4" s="171">
        <f>IFERROR(VLOOKUP($K4,Ene!$H$5:$P$791,9,FALSE),0)</f>
        <v>4</v>
      </c>
      <c r="O4" s="171">
        <f>IFERROR(VLOOKUP($K4,Feb!$H$5:$P$791,9,FALSE),0)</f>
        <v>4</v>
      </c>
      <c r="P4" s="171">
        <f>IFERROR(VLOOKUP($K4,Mar!$H$5:$P$791,9,FALSE),0)</f>
        <v>2</v>
      </c>
      <c r="Q4" s="171">
        <f>IFERROR(VLOOKUP($K4,Abr!$H$5:$P$791,9,FALSE),0)</f>
        <v>0</v>
      </c>
      <c r="R4" s="171">
        <f>IFERROR(VLOOKUP($K4,May!$H$5:$P$791,9,FALSE),0)</f>
        <v>0</v>
      </c>
      <c r="S4" s="171">
        <f>IFERROR(VLOOKUP($K4,Jun!$H$5:$P$791,9,FALSE),0)</f>
        <v>0</v>
      </c>
      <c r="T4" s="171">
        <f>IFERROR(VLOOKUP($K4,Jul!$H$5:$P$791,9,FALSE),0)</f>
        <v>0</v>
      </c>
      <c r="U4" s="171">
        <f>IFERROR(VLOOKUP($K4,Ago!$H$5:$P$791,9,FALSE),0)</f>
        <v>0</v>
      </c>
      <c r="V4" s="171">
        <f>IFERROR(VLOOKUP($K4,Set!$H$5:$P$791,9,FALSE),0)</f>
        <v>0</v>
      </c>
      <c r="W4" s="171">
        <f>IFERROR(VLOOKUP($K4,Oct!$H$5:$P$791,9,FALSE),0)</f>
        <v>0</v>
      </c>
      <c r="X4" s="171">
        <f>IFERROR(VLOOKUP($K4,Nov!$H$5:$P$791,9,FALSE),0)</f>
        <v>0</v>
      </c>
      <c r="Y4" s="171">
        <f>IFERROR(VLOOKUP($K4,Dic!$H$5:$P$791,9,FALSE),0)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4024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4112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IFERROR(VLOOKUP($K5,Metas!$D$4:$P$477,13,FALSE),0)</f>
        <v>29</v>
      </c>
      <c r="N5" s="171">
        <f>IFERROR(VLOOKUP($K5,Ene!$H$5:$P$791,9,FALSE),0)</f>
        <v>3</v>
      </c>
      <c r="O5" s="171">
        <f>IFERROR(VLOOKUP($K5,Feb!$H$5:$P$791,9,FALSE),0)</f>
        <v>3</v>
      </c>
      <c r="P5" s="171">
        <f>IFERROR(VLOOKUP($K5,Mar!$H$5:$P$791,9,FALSE),0)</f>
        <v>5</v>
      </c>
      <c r="Q5" s="171">
        <f>IFERROR(VLOOKUP($K5,Abr!$H$5:$P$791,9,FALSE),0)</f>
        <v>0</v>
      </c>
      <c r="R5" s="171">
        <f>IFERROR(VLOOKUP($K5,May!$H$5:$P$791,9,FALSE),0)</f>
        <v>0</v>
      </c>
      <c r="S5" s="171">
        <f>IFERROR(VLOOKUP($K5,Jun!$H$5:$P$791,9,FALSE),0)</f>
        <v>0</v>
      </c>
      <c r="T5" s="171">
        <f>IFERROR(VLOOKUP($K5,Jul!$H$5:$P$791,9,FALSE),0)</f>
        <v>0</v>
      </c>
      <c r="U5" s="171">
        <f>IFERROR(VLOOKUP($K5,Ago!$H$5:$P$791,9,FALSE),0)</f>
        <v>0</v>
      </c>
      <c r="V5" s="171">
        <f>IFERROR(VLOOKUP($K5,Set!$H$5:$P$791,9,FALSE),0)</f>
        <v>0</v>
      </c>
      <c r="W5" s="171">
        <f>IFERROR(VLOOKUP($K5,Oct!$H$5:$P$791,9,FALSE),0)</f>
        <v>0</v>
      </c>
      <c r="X5" s="171">
        <f>IFERROR(VLOOKUP($K5,Nov!$H$5:$P$791,9,FALSE),0)</f>
        <v>0</v>
      </c>
      <c r="Y5" s="171">
        <f>IFERROR(VLOOKUP($K5,Dic!$H$5:$P$791,9,FALSE),0)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2654.3040000000005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2654.3040000000005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IFERROR(VLOOKUP($K6,Metas!$D$4:$P$477,13,FALSE),0)</f>
        <v>88</v>
      </c>
      <c r="N6" s="171">
        <f>IFERROR(VLOOKUP($K6,Ene!$H$5:$P$791,9,FALSE),0)</f>
        <v>5</v>
      </c>
      <c r="O6" s="171">
        <f>IFERROR(VLOOKUP($K6,Feb!$H$5:$P$791,9,FALSE),0)</f>
        <v>2</v>
      </c>
      <c r="P6" s="171">
        <f>IFERROR(VLOOKUP($K6,Mar!$H$5:$P$791,9,FALSE),0)</f>
        <v>3</v>
      </c>
      <c r="Q6" s="171">
        <f>IFERROR(VLOOKUP($K6,Abr!$H$5:$P$791,9,FALSE),0)</f>
        <v>0</v>
      </c>
      <c r="R6" s="171">
        <f>IFERROR(VLOOKUP($K6,May!$H$5:$P$791,9,FALSE),0)</f>
        <v>0</v>
      </c>
      <c r="S6" s="171">
        <f>IFERROR(VLOOKUP($K6,Jun!$H$5:$P$791,9,FALSE),0)</f>
        <v>0</v>
      </c>
      <c r="T6" s="171">
        <f>IFERROR(VLOOKUP($K6,Jul!$H$5:$P$791,9,FALSE),0)</f>
        <v>0</v>
      </c>
      <c r="U6" s="171">
        <f>IFERROR(VLOOKUP($K6,Ago!$H$5:$P$791,9,FALSE),0)</f>
        <v>0</v>
      </c>
      <c r="V6" s="171">
        <f>IFERROR(VLOOKUP($K6,Set!$H$5:$P$791,9,FALSE),0)</f>
        <v>0</v>
      </c>
      <c r="W6" s="171">
        <f>IFERROR(VLOOKUP($K6,Oct!$H$5:$P$791,9,FALSE),0)</f>
        <v>0</v>
      </c>
      <c r="X6" s="171">
        <f>IFERROR(VLOOKUP($K6,Nov!$H$5:$P$791,9,FALSE),0)</f>
        <v>0</v>
      </c>
      <c r="Y6" s="171">
        <f>IFERROR(VLOOKUP($K6,Dic!$H$5:$P$791,9,FALSE),0)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11313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8896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IFERROR(VLOOKUP($K7,Metas!$D$4:$P$477,13,FALSE),0)</f>
        <v>774</v>
      </c>
      <c r="N7" s="171">
        <f>IFERROR(VLOOKUP($K7,Ene!$H$5:$P$791,9,FALSE),0)</f>
        <v>67</v>
      </c>
      <c r="O7" s="171">
        <f>IFERROR(VLOOKUP($K7,Feb!$H$5:$P$791,9,FALSE),0)</f>
        <v>52</v>
      </c>
      <c r="P7" s="171">
        <f>IFERROR(VLOOKUP($K7,Mar!$H$5:$P$791,9,FALSE),0)</f>
        <v>74</v>
      </c>
      <c r="Q7" s="171">
        <f>IFERROR(VLOOKUP($K7,Abr!$H$5:$P$791,9,FALSE),0)</f>
        <v>13</v>
      </c>
      <c r="R7" s="171">
        <f>IFERROR(VLOOKUP($K7,May!$H$5:$P$791,9,FALSE),0)</f>
        <v>0</v>
      </c>
      <c r="S7" s="171">
        <f>IFERROR(VLOOKUP($K7,Jun!$H$5:$P$791,9,FALSE),0)</f>
        <v>0</v>
      </c>
      <c r="T7" s="171">
        <f>IFERROR(VLOOKUP($K7,Jul!$H$5:$P$791,9,FALSE),0)</f>
        <v>0</v>
      </c>
      <c r="U7" s="171">
        <f>IFERROR(VLOOKUP($K7,Ago!$H$5:$P$791,9,FALSE),0)</f>
        <v>0</v>
      </c>
      <c r="V7" s="171">
        <f>IFERROR(VLOOKUP($K7,Set!$H$5:$P$791,9,FALSE),0)</f>
        <v>0</v>
      </c>
      <c r="W7" s="171">
        <f>IFERROR(VLOOKUP($K7,Oct!$H$5:$P$791,9,FALSE),0)</f>
        <v>0</v>
      </c>
      <c r="X7" s="171">
        <f>IFERROR(VLOOKUP($K7,Nov!$H$5:$P$791,9,FALSE),0)</f>
        <v>0</v>
      </c>
      <c r="Y7" s="171">
        <f>IFERROR(VLOOKUP($K7,Dic!$H$5:$P$791,9,FALSE),0)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361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2901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IFERROR(VLOOKUP($K8,Metas!$D$4:$P$477,13,FALSE),0)</f>
        <v>219</v>
      </c>
      <c r="N8" s="171">
        <f>IFERROR(VLOOKUP($K8,Ene!$H$5:$P$791,9,FALSE),0)</f>
        <v>20</v>
      </c>
      <c r="O8" s="171">
        <f>IFERROR(VLOOKUP($K8,Feb!$H$5:$P$791,9,FALSE),0)</f>
        <v>27</v>
      </c>
      <c r="P8" s="171">
        <f>IFERROR(VLOOKUP($K8,Mar!$H$5:$P$791,9,FALSE),0)</f>
        <v>31</v>
      </c>
      <c r="Q8" s="171">
        <f>IFERROR(VLOOKUP($K8,Abr!$H$5:$P$791,9,FALSE),0)</f>
        <v>14</v>
      </c>
      <c r="R8" s="171">
        <f>IFERROR(VLOOKUP($K8,May!$H$5:$P$791,9,FALSE),0)</f>
        <v>0</v>
      </c>
      <c r="S8" s="171">
        <f>IFERROR(VLOOKUP($K8,Jun!$H$5:$P$791,9,FALSE),0)</f>
        <v>0</v>
      </c>
      <c r="T8" s="171">
        <f>IFERROR(VLOOKUP($K8,Jul!$H$5:$P$791,9,FALSE),0)</f>
        <v>0</v>
      </c>
      <c r="U8" s="171">
        <f>IFERROR(VLOOKUP($K8,Ago!$H$5:$P$791,9,FALSE),0)</f>
        <v>0</v>
      </c>
      <c r="V8" s="171">
        <f>IFERROR(VLOOKUP($K8,Set!$H$5:$P$791,9,FALSE),0)</f>
        <v>0</v>
      </c>
      <c r="W8" s="171">
        <f>IFERROR(VLOOKUP($K8,Oct!$H$5:$P$791,9,FALSE),0)</f>
        <v>0</v>
      </c>
      <c r="X8" s="171">
        <f>IFERROR(VLOOKUP($K8,Nov!$H$5:$P$791,9,FALSE),0)</f>
        <v>0</v>
      </c>
      <c r="Y8" s="171">
        <f>IFERROR(VLOOKUP($K8,Dic!$H$5:$P$791,9,FALSE),0)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1635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IFERROR(VLOOKUP($K9,Metas!$D$4:$P$477,13,FALSE),0)</f>
        <v>210</v>
      </c>
      <c r="N9" s="171">
        <f>IFERROR(VLOOKUP($K9,Ene!$H$5:$P$791,9,FALSE),0)</f>
        <v>41</v>
      </c>
      <c r="O9" s="171">
        <f>IFERROR(VLOOKUP($K9,Feb!$H$5:$P$791,9,FALSE),0)</f>
        <v>41</v>
      </c>
      <c r="P9" s="171">
        <f>IFERROR(VLOOKUP($K9,Mar!$H$5:$P$791,9,FALSE),0)</f>
        <v>42</v>
      </c>
      <c r="Q9" s="171">
        <f>IFERROR(VLOOKUP($K9,Abr!$H$5:$P$791,9,FALSE),0)</f>
        <v>0</v>
      </c>
      <c r="R9" s="171">
        <f>IFERROR(VLOOKUP($K9,May!$H$5:$P$791,9,FALSE),0)</f>
        <v>0</v>
      </c>
      <c r="S9" s="171">
        <f>IFERROR(VLOOKUP($K9,Jun!$H$5:$P$791,9,FALSE),0)</f>
        <v>0</v>
      </c>
      <c r="T9" s="171">
        <f>IFERROR(VLOOKUP($K9,Jul!$H$5:$P$791,9,FALSE),0)</f>
        <v>0</v>
      </c>
      <c r="U9" s="171">
        <f>IFERROR(VLOOKUP($K9,Ago!$H$5:$P$791,9,FALSE),0)</f>
        <v>0</v>
      </c>
      <c r="V9" s="171">
        <f>IFERROR(VLOOKUP($K9,Set!$H$5:$P$791,9,FALSE),0)</f>
        <v>0</v>
      </c>
      <c r="W9" s="171">
        <f>IFERROR(VLOOKUP($K9,Oct!$H$5:$P$791,9,FALSE),0)</f>
        <v>0</v>
      </c>
      <c r="X9" s="171">
        <f>IFERROR(VLOOKUP($K9,Nov!$H$5:$P$791,9,FALSE),0)</f>
        <v>0</v>
      </c>
      <c r="Y9" s="171">
        <f>IFERROR(VLOOKUP($K9,Dic!$H$5:$P$791,9,FALSE),0)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1331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1635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IFERROR(VLOOKUP($K10,Metas!$D$4:$P$477,13,FALSE),0)</f>
        <v>220</v>
      </c>
      <c r="N10" s="171">
        <f>IFERROR(VLOOKUP($K10,Ene!$H$5:$P$791,9,FALSE),0)</f>
        <v>44</v>
      </c>
      <c r="O10" s="171">
        <f>IFERROR(VLOOKUP($K10,Feb!$H$5:$P$791,9,FALSE),0)</f>
        <v>40</v>
      </c>
      <c r="P10" s="171">
        <f>IFERROR(VLOOKUP($K10,Mar!$H$5:$P$791,9,FALSE),0)</f>
        <v>29</v>
      </c>
      <c r="Q10" s="171">
        <f>IFERROR(VLOOKUP($K10,Abr!$H$5:$P$791,9,FALSE),0)</f>
        <v>2</v>
      </c>
      <c r="R10" s="171">
        <f>IFERROR(VLOOKUP($K10,May!$H$5:$P$791,9,FALSE),0)</f>
        <v>0</v>
      </c>
      <c r="S10" s="171">
        <f>IFERROR(VLOOKUP($K10,Jun!$H$5:$P$791,9,FALSE),0)</f>
        <v>0</v>
      </c>
      <c r="T10" s="171">
        <f>IFERROR(VLOOKUP($K10,Jul!$H$5:$P$791,9,FALSE),0)</f>
        <v>0</v>
      </c>
      <c r="U10" s="171">
        <f>IFERROR(VLOOKUP($K10,Ago!$H$5:$P$791,9,FALSE),0)</f>
        <v>0</v>
      </c>
      <c r="V10" s="171">
        <f>IFERROR(VLOOKUP($K10,Set!$H$5:$P$791,9,FALSE),0)</f>
        <v>0</v>
      </c>
      <c r="W10" s="171">
        <f>IFERROR(VLOOKUP($K10,Oct!$H$5:$P$791,9,FALSE),0)</f>
        <v>0</v>
      </c>
      <c r="X10" s="171">
        <f>IFERROR(VLOOKUP($K10,Nov!$H$5:$P$791,9,FALSE),0)</f>
        <v>0</v>
      </c>
      <c r="Y10" s="171">
        <f>IFERROR(VLOOKUP($K10,Dic!$H$5:$P$791,9,FALSE),0)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2299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1208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IFERROR(VLOOKUP($K11,Metas!$D$4:$P$477,13,FALSE),0)</f>
        <v>228</v>
      </c>
      <c r="N11" s="171">
        <f>IFERROR(VLOOKUP($K11,Ene!$H$5:$P$791,9,FALSE),0)</f>
        <v>8</v>
      </c>
      <c r="O11" s="171">
        <f>IFERROR(VLOOKUP($K11,Feb!$H$5:$P$791,9,FALSE),0)</f>
        <v>8</v>
      </c>
      <c r="P11" s="171">
        <f>IFERROR(VLOOKUP($K11,Mar!$H$5:$P$791,9,FALSE),0)</f>
        <v>8</v>
      </c>
      <c r="Q11" s="171">
        <f>IFERROR(VLOOKUP($K11,Abr!$H$5:$P$791,9,FALSE),0)</f>
        <v>0</v>
      </c>
      <c r="R11" s="171">
        <f>IFERROR(VLOOKUP($K11,May!$H$5:$P$791,9,FALSE),0)</f>
        <v>0</v>
      </c>
      <c r="S11" s="171">
        <f>IFERROR(VLOOKUP($K11,Jun!$H$5:$P$791,9,FALSE),0)</f>
        <v>0</v>
      </c>
      <c r="T11" s="171">
        <f>IFERROR(VLOOKUP($K11,Jul!$H$5:$P$791,9,FALSE),0)</f>
        <v>0</v>
      </c>
      <c r="U11" s="171">
        <f>IFERROR(VLOOKUP($K11,Ago!$H$5:$P$791,9,FALSE),0)</f>
        <v>0</v>
      </c>
      <c r="V11" s="171">
        <f>IFERROR(VLOOKUP($K11,Set!$H$5:$P$791,9,FALSE),0)</f>
        <v>0</v>
      </c>
      <c r="W11" s="171">
        <f>IFERROR(VLOOKUP($K11,Oct!$H$5:$P$791,9,FALSE),0)</f>
        <v>0</v>
      </c>
      <c r="X11" s="171">
        <f>IFERROR(VLOOKUP($K11,Nov!$H$5:$P$791,9,FALSE),0)</f>
        <v>0</v>
      </c>
      <c r="Y11" s="171">
        <f>IFERROR(VLOOKUP($K11,Dic!$H$5:$P$791,9,FALSE),0)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28449.304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2299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IFERROR(VLOOKUP($K12,Metas!$D$4:$P$477,13,FALSE),0)</f>
        <v>17</v>
      </c>
      <c r="N12" s="171">
        <f>IFERROR(VLOOKUP($K12,Ene!$H$5:$P$791,9,FALSE),0)</f>
        <v>4</v>
      </c>
      <c r="O12" s="171">
        <f>IFERROR(VLOOKUP($K12,Feb!$H$5:$P$791,9,FALSE),0)</f>
        <v>4</v>
      </c>
      <c r="P12" s="171">
        <f>IFERROR(VLOOKUP($K12,Mar!$H$5:$P$791,9,FALSE),0)</f>
        <v>8</v>
      </c>
      <c r="Q12" s="171">
        <f>IFERROR(VLOOKUP($K12,Abr!$H$5:$P$791,9,FALSE),0)</f>
        <v>0</v>
      </c>
      <c r="R12" s="171">
        <f>IFERROR(VLOOKUP($K12,May!$H$5:$P$791,9,FALSE),0)</f>
        <v>0</v>
      </c>
      <c r="S12" s="171">
        <f>IFERROR(VLOOKUP($K12,Jun!$H$5:$P$791,9,FALSE),0)</f>
        <v>0</v>
      </c>
      <c r="T12" s="171">
        <f>IFERROR(VLOOKUP($K12,Jul!$H$5:$P$791,9,FALSE),0)</f>
        <v>0</v>
      </c>
      <c r="U12" s="171">
        <f>IFERROR(VLOOKUP($K12,Ago!$H$5:$P$791,9,FALSE),0)</f>
        <v>0</v>
      </c>
      <c r="V12" s="171">
        <f>IFERROR(VLOOKUP($K12,Set!$H$5:$P$791,9,FALSE),0)</f>
        <v>0</v>
      </c>
      <c r="W12" s="171">
        <f>IFERROR(VLOOKUP($K12,Oct!$H$5:$P$791,9,FALSE),0)</f>
        <v>0</v>
      </c>
      <c r="X12" s="171">
        <f>IFERROR(VLOOKUP($K12,Nov!$H$5:$P$791,9,FALSE),0)</f>
        <v>0</v>
      </c>
      <c r="Y12" s="171">
        <f>IFERROR(VLOOKUP($K12,Dic!$H$5:$P$791,9,FALSE),0)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28449.304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IFERROR(VLOOKUP($K13,Metas!$D$4:$P$477,13,FALSE),0)</f>
        <v>237</v>
      </c>
      <c r="N13" s="171">
        <f>IFERROR(VLOOKUP($K13,Ene!$H$5:$P$791,9,FALSE),0)</f>
        <v>30</v>
      </c>
      <c r="O13" s="171">
        <f>IFERROR(VLOOKUP($K13,Feb!$H$5:$P$791,9,FALSE),0)</f>
        <v>26</v>
      </c>
      <c r="P13" s="171">
        <f>IFERROR(VLOOKUP($K13,Mar!$H$5:$P$791,9,FALSE),0)</f>
        <v>45</v>
      </c>
      <c r="Q13" s="171">
        <f>IFERROR(VLOOKUP($K13,Abr!$H$5:$P$791,9,FALSE),0)</f>
        <v>5</v>
      </c>
      <c r="R13" s="171">
        <f>IFERROR(VLOOKUP($K13,May!$H$5:$P$791,9,FALSE),0)</f>
        <v>0</v>
      </c>
      <c r="S13" s="171">
        <f>IFERROR(VLOOKUP($K13,Jun!$H$5:$P$791,9,FALSE),0)</f>
        <v>0</v>
      </c>
      <c r="T13" s="171">
        <f>IFERROR(VLOOKUP($K13,Jul!$H$5:$P$791,9,FALSE),0)</f>
        <v>0</v>
      </c>
      <c r="U13" s="171">
        <f>IFERROR(VLOOKUP($K13,Ago!$H$5:$P$791,9,FALSE),0)</f>
        <v>0</v>
      </c>
      <c r="V13" s="171">
        <f>IFERROR(VLOOKUP($K13,Set!$H$5:$P$791,9,FALSE),0)</f>
        <v>0</v>
      </c>
      <c r="W13" s="171">
        <f>IFERROR(VLOOKUP($K13,Oct!$H$5:$P$791,9,FALSE),0)</f>
        <v>0</v>
      </c>
      <c r="X13" s="171">
        <f>IFERROR(VLOOKUP($K13,Nov!$H$5:$P$791,9,FALSE),0)</f>
        <v>0</v>
      </c>
      <c r="Y13" s="171">
        <f>IFERROR(VLOOKUP($K13,Dic!$H$5:$P$791,9,FALSE),0)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IFERROR(VLOOKUP($K14,Metas!$D$4:$P$477,13,FALSE),0)</f>
        <v>248</v>
      </c>
      <c r="N14" s="171">
        <f>IFERROR(VLOOKUP($K14,Ene!$H$5:$P$791,9,FALSE),0)</f>
        <v>19</v>
      </c>
      <c r="O14" s="171">
        <f>IFERROR(VLOOKUP($K14,Feb!$H$5:$P$791,9,FALSE),0)</f>
        <v>22</v>
      </c>
      <c r="P14" s="171">
        <f>IFERROR(VLOOKUP($K14,Mar!$H$5:$P$791,9,FALSE),0)</f>
        <v>25</v>
      </c>
      <c r="Q14" s="171">
        <f>IFERROR(VLOOKUP($K14,Abr!$H$5:$P$791,9,FALSE),0)</f>
        <v>2</v>
      </c>
      <c r="R14" s="171">
        <f>IFERROR(VLOOKUP($K14,May!$H$5:$P$791,9,FALSE),0)</f>
        <v>0</v>
      </c>
      <c r="S14" s="171">
        <f>IFERROR(VLOOKUP($K14,Jun!$H$5:$P$791,9,FALSE),0)</f>
        <v>0</v>
      </c>
      <c r="T14" s="171">
        <f>IFERROR(VLOOKUP($K14,Jul!$H$5:$P$791,9,FALSE),0)</f>
        <v>0</v>
      </c>
      <c r="U14" s="171">
        <f>IFERROR(VLOOKUP($K14,Ago!$H$5:$P$791,9,FALSE),0)</f>
        <v>0</v>
      </c>
      <c r="V14" s="171">
        <f>IFERROR(VLOOKUP($K14,Set!$H$5:$P$791,9,FALSE),0)</f>
        <v>0</v>
      </c>
      <c r="W14" s="171">
        <f>IFERROR(VLOOKUP($K14,Oct!$H$5:$P$791,9,FALSE),0)</f>
        <v>0</v>
      </c>
      <c r="X14" s="171">
        <f>IFERROR(VLOOKUP($K14,Nov!$H$5:$P$791,9,FALSE),0)</f>
        <v>0</v>
      </c>
      <c r="Y14" s="171">
        <f>IFERROR(VLOOKUP($K14,Dic!$H$5:$P$791,9,FALSE),0)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IFERROR(VLOOKUP($K15,Metas!$D$4:$P$477,13,FALSE),0)</f>
        <v>114</v>
      </c>
      <c r="N15" s="171">
        <f>IFERROR(VLOOKUP($K15,Ene!$H$5:$P$791,9,FALSE),0)</f>
        <v>19</v>
      </c>
      <c r="O15" s="171">
        <f>IFERROR(VLOOKUP($K15,Feb!$H$5:$P$791,9,FALSE),0)</f>
        <v>13</v>
      </c>
      <c r="P15" s="171">
        <f>IFERROR(VLOOKUP($K15,Mar!$H$5:$P$791,9,FALSE),0)</f>
        <v>14</v>
      </c>
      <c r="Q15" s="171">
        <f>IFERROR(VLOOKUP($K15,Abr!$H$5:$P$791,9,FALSE),0)</f>
        <v>3</v>
      </c>
      <c r="R15" s="171">
        <f>IFERROR(VLOOKUP($K15,May!$H$5:$P$791,9,FALSE),0)</f>
        <v>0</v>
      </c>
      <c r="S15" s="171">
        <f>IFERROR(VLOOKUP($K15,Jun!$H$5:$P$791,9,FALSE),0)</f>
        <v>0</v>
      </c>
      <c r="T15" s="171">
        <f>IFERROR(VLOOKUP($K15,Jul!$H$5:$P$791,9,FALSE),0)</f>
        <v>0</v>
      </c>
      <c r="U15" s="171">
        <f>IFERROR(VLOOKUP($K15,Ago!$H$5:$P$791,9,FALSE),0)</f>
        <v>0</v>
      </c>
      <c r="V15" s="171">
        <f>IFERROR(VLOOKUP($K15,Set!$H$5:$P$791,9,FALSE),0)</f>
        <v>0</v>
      </c>
      <c r="W15" s="171">
        <f>IFERROR(VLOOKUP($K15,Oct!$H$5:$P$791,9,FALSE),0)</f>
        <v>0</v>
      </c>
      <c r="X15" s="171">
        <f>IFERROR(VLOOKUP($K15,Nov!$H$5:$P$791,9,FALSE),0)</f>
        <v>0</v>
      </c>
      <c r="Y15" s="171">
        <f>IFERROR(VLOOKUP($K15,Dic!$H$5:$P$791,9,FALSE),0)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IFERROR(VLOOKUP($K16,Metas!$D$4:$P$477,13,FALSE),0)</f>
        <v>926</v>
      </c>
      <c r="N16" s="171">
        <f>IFERROR(VLOOKUP($K16,Ene!$H$5:$P$791,9,FALSE),0)</f>
        <v>118</v>
      </c>
      <c r="O16" s="171">
        <f>IFERROR(VLOOKUP($K16,Feb!$H$5:$P$791,9,FALSE),0)</f>
        <v>77</v>
      </c>
      <c r="P16" s="171">
        <f>IFERROR(VLOOKUP($K16,Mar!$H$5:$P$791,9,FALSE),0)</f>
        <v>108</v>
      </c>
      <c r="Q16" s="171">
        <f>IFERROR(VLOOKUP($K16,Abr!$H$5:$P$791,9,FALSE),0)</f>
        <v>7</v>
      </c>
      <c r="R16" s="171">
        <f>IFERROR(VLOOKUP($K16,May!$H$5:$P$791,9,FALSE),0)</f>
        <v>0</v>
      </c>
      <c r="S16" s="171">
        <f>IFERROR(VLOOKUP($K16,Jun!$H$5:$P$791,9,FALSE),0)</f>
        <v>0</v>
      </c>
      <c r="T16" s="171">
        <f>IFERROR(VLOOKUP($K16,Jul!$H$5:$P$791,9,FALSE),0)</f>
        <v>0</v>
      </c>
      <c r="U16" s="171">
        <f>IFERROR(VLOOKUP($K16,Ago!$H$5:$P$791,9,FALSE),0)</f>
        <v>0</v>
      </c>
      <c r="V16" s="171">
        <f>IFERROR(VLOOKUP($K16,Set!$H$5:$P$791,9,FALSE),0)</f>
        <v>0</v>
      </c>
      <c r="W16" s="171">
        <f>IFERROR(VLOOKUP($K16,Oct!$H$5:$P$791,9,FALSE),0)</f>
        <v>0</v>
      </c>
      <c r="X16" s="171">
        <f>IFERROR(VLOOKUP($K16,Nov!$H$5:$P$791,9,FALSE),0)</f>
        <v>0</v>
      </c>
      <c r="Y16" s="171">
        <f>IFERROR(VLOOKUP($K16,Dic!$H$5:$P$791,9,FALSE),0)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IFERROR(VLOOKUP($K17,Metas!$D$4:$P$477,13,FALSE),0)</f>
        <v>60</v>
      </c>
      <c r="N17" s="171">
        <f>IFERROR(VLOOKUP($K17,Ene!$H$5:$P$791,9,FALSE),0)</f>
        <v>13</v>
      </c>
      <c r="O17" s="171">
        <f>IFERROR(VLOOKUP($K17,Feb!$H$5:$P$791,9,FALSE),0)</f>
        <v>4</v>
      </c>
      <c r="P17" s="171">
        <f>IFERROR(VLOOKUP($K17,Mar!$H$5:$P$791,9,FALSE),0)</f>
        <v>3</v>
      </c>
      <c r="Q17" s="171">
        <f>IFERROR(VLOOKUP($K17,Abr!$H$5:$P$791,9,FALSE),0)</f>
        <v>0</v>
      </c>
      <c r="R17" s="171">
        <f>IFERROR(VLOOKUP($K17,May!$H$5:$P$791,9,FALSE),0)</f>
        <v>0</v>
      </c>
      <c r="S17" s="171">
        <f>IFERROR(VLOOKUP($K17,Jun!$H$5:$P$791,9,FALSE),0)</f>
        <v>0</v>
      </c>
      <c r="T17" s="171">
        <f>IFERROR(VLOOKUP($K17,Jul!$H$5:$P$791,9,FALSE),0)</f>
        <v>0</v>
      </c>
      <c r="U17" s="171">
        <f>IFERROR(VLOOKUP($K17,Ago!$H$5:$P$791,9,FALSE),0)</f>
        <v>0</v>
      </c>
      <c r="V17" s="171">
        <f>IFERROR(VLOOKUP($K17,Set!$H$5:$P$791,9,FALSE),0)</f>
        <v>0</v>
      </c>
      <c r="W17" s="171">
        <f>IFERROR(VLOOKUP($K17,Oct!$H$5:$P$791,9,FALSE),0)</f>
        <v>0</v>
      </c>
      <c r="X17" s="171">
        <f>IFERROR(VLOOKUP($K17,Nov!$H$5:$P$791,9,FALSE),0)</f>
        <v>0</v>
      </c>
      <c r="Y17" s="171">
        <f>IFERROR(VLOOKUP($K17,Dic!$H$5:$P$791,9,FALSE),0)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IFERROR(VLOOKUP($K18,Metas!$D$4:$P$477,13,FALSE),0)</f>
        <v>46</v>
      </c>
      <c r="N18" s="171">
        <f>IFERROR(VLOOKUP($K18,Ene!$H$5:$P$791,9,FALSE),0)</f>
        <v>4</v>
      </c>
      <c r="O18" s="171">
        <f>IFERROR(VLOOKUP($K18,Feb!$H$5:$P$791,9,FALSE),0)</f>
        <v>6</v>
      </c>
      <c r="P18" s="171">
        <f>IFERROR(VLOOKUP($K18,Mar!$H$5:$P$791,9,FALSE),0)</f>
        <v>4</v>
      </c>
      <c r="Q18" s="171">
        <f>IFERROR(VLOOKUP($K18,Abr!$H$5:$P$791,9,FALSE),0)</f>
        <v>0</v>
      </c>
      <c r="R18" s="171">
        <f>IFERROR(VLOOKUP($K18,May!$H$5:$P$791,9,FALSE),0)</f>
        <v>0</v>
      </c>
      <c r="S18" s="171">
        <f>IFERROR(VLOOKUP($K18,Jun!$H$5:$P$791,9,FALSE),0)</f>
        <v>0</v>
      </c>
      <c r="T18" s="171">
        <f>IFERROR(VLOOKUP($K18,Jul!$H$5:$P$791,9,FALSE),0)</f>
        <v>0</v>
      </c>
      <c r="U18" s="171">
        <f>IFERROR(VLOOKUP($K18,Ago!$H$5:$P$791,9,FALSE),0)</f>
        <v>0</v>
      </c>
      <c r="V18" s="171">
        <f>IFERROR(VLOOKUP($K18,Set!$H$5:$P$791,9,FALSE),0)</f>
        <v>0</v>
      </c>
      <c r="W18" s="171">
        <f>IFERROR(VLOOKUP($K18,Oct!$H$5:$P$791,9,FALSE),0)</f>
        <v>0</v>
      </c>
      <c r="X18" s="171">
        <f>IFERROR(VLOOKUP($K18,Nov!$H$5:$P$791,9,FALSE),0)</f>
        <v>0</v>
      </c>
      <c r="Y18" s="171">
        <f>IFERROR(VLOOKUP($K18,Dic!$H$5:$P$791,9,FALSE),0)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IFERROR(VLOOKUP($K19,Metas!$D$4:$P$477,13,FALSE),0)</f>
        <v>16</v>
      </c>
      <c r="N19" s="171">
        <f>IFERROR(VLOOKUP($K19,Ene!$H$5:$P$791,9,FALSE),0)</f>
        <v>6</v>
      </c>
      <c r="O19" s="171">
        <f>IFERROR(VLOOKUP($K19,Feb!$H$5:$P$791,9,FALSE),0)</f>
        <v>2</v>
      </c>
      <c r="P19" s="171">
        <f>IFERROR(VLOOKUP($K19,Mar!$H$5:$P$791,9,FALSE),0)</f>
        <v>3</v>
      </c>
      <c r="Q19" s="171">
        <f>IFERROR(VLOOKUP($K19,Abr!$H$5:$P$791,9,FALSE),0)</f>
        <v>0</v>
      </c>
      <c r="R19" s="171">
        <f>IFERROR(VLOOKUP($K19,May!$H$5:$P$791,9,FALSE),0)</f>
        <v>0</v>
      </c>
      <c r="S19" s="171">
        <f>IFERROR(VLOOKUP($K19,Jun!$H$5:$P$791,9,FALSE),0)</f>
        <v>0</v>
      </c>
      <c r="T19" s="171">
        <f>IFERROR(VLOOKUP($K19,Jul!$H$5:$P$791,9,FALSE),0)</f>
        <v>0</v>
      </c>
      <c r="U19" s="171">
        <f>IFERROR(VLOOKUP($K19,Ago!$H$5:$P$791,9,FALSE),0)</f>
        <v>0</v>
      </c>
      <c r="V19" s="171">
        <f>IFERROR(VLOOKUP($K19,Set!$H$5:$P$791,9,FALSE),0)</f>
        <v>0</v>
      </c>
      <c r="W19" s="171">
        <f>IFERROR(VLOOKUP($K19,Oct!$H$5:$P$791,9,FALSE),0)</f>
        <v>0</v>
      </c>
      <c r="X19" s="171">
        <f>IFERROR(VLOOKUP($K19,Nov!$H$5:$P$791,9,FALSE),0)</f>
        <v>0</v>
      </c>
      <c r="Y19" s="171">
        <f>IFERROR(VLOOKUP($K19,Dic!$H$5:$P$791,9,FALSE),0)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IFERROR(VLOOKUP($K20,Metas!$D$4:$P$477,13,FALSE),0)</f>
        <v>17</v>
      </c>
      <c r="N20" s="171">
        <f>IFERROR(VLOOKUP($K20,Ene!$H$5:$P$791,9,FALSE),0)</f>
        <v>3</v>
      </c>
      <c r="O20" s="171">
        <f>IFERROR(VLOOKUP($K20,Feb!$H$5:$P$791,9,FALSE),0)</f>
        <v>1</v>
      </c>
      <c r="P20" s="171">
        <f>IFERROR(VLOOKUP($K20,Mar!$H$5:$P$791,9,FALSE),0)</f>
        <v>1</v>
      </c>
      <c r="Q20" s="171">
        <f>IFERROR(VLOOKUP($K20,Abr!$H$5:$P$791,9,FALSE),0)</f>
        <v>0</v>
      </c>
      <c r="R20" s="171">
        <f>IFERROR(VLOOKUP($K20,May!$H$5:$P$791,9,FALSE),0)</f>
        <v>0</v>
      </c>
      <c r="S20" s="171">
        <f>IFERROR(VLOOKUP($K20,Jun!$H$5:$P$791,9,FALSE),0)</f>
        <v>0</v>
      </c>
      <c r="T20" s="171">
        <f>IFERROR(VLOOKUP($K20,Jul!$H$5:$P$791,9,FALSE),0)</f>
        <v>0</v>
      </c>
      <c r="U20" s="171">
        <f>IFERROR(VLOOKUP($K20,Ago!$H$5:$P$791,9,FALSE),0)</f>
        <v>0</v>
      </c>
      <c r="V20" s="171">
        <f>IFERROR(VLOOKUP($K20,Set!$H$5:$P$791,9,FALSE),0)</f>
        <v>0</v>
      </c>
      <c r="W20" s="171">
        <f>IFERROR(VLOOKUP($K20,Oct!$H$5:$P$791,9,FALSE),0)</f>
        <v>0</v>
      </c>
      <c r="X20" s="171">
        <f>IFERROR(VLOOKUP($K20,Nov!$H$5:$P$791,9,FALSE),0)</f>
        <v>0</v>
      </c>
      <c r="Y20" s="171">
        <f>IFERROR(VLOOKUP($K20,Dic!$H$5:$P$791,9,FALSE),0)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IFERROR(VLOOKUP($K21,Metas!$D$4:$P$477,13,FALSE),0)</f>
        <v>2</v>
      </c>
      <c r="N21" s="171">
        <f>IFERROR(VLOOKUP($K21,Ene!$H$5:$P$791,9,FALSE),0)</f>
        <v>0</v>
      </c>
      <c r="O21" s="171">
        <f>IFERROR(VLOOKUP($K21,Feb!$H$5:$P$791,9,FALSE),0)</f>
        <v>1</v>
      </c>
      <c r="P21" s="171">
        <f>IFERROR(VLOOKUP($K21,Mar!$H$5:$P$791,9,FALSE),0)</f>
        <v>0</v>
      </c>
      <c r="Q21" s="171">
        <f>IFERROR(VLOOKUP($K21,Abr!$H$5:$P$791,9,FALSE),0)</f>
        <v>0</v>
      </c>
      <c r="R21" s="171">
        <f>IFERROR(VLOOKUP($K21,May!$H$5:$P$791,9,FALSE),0)</f>
        <v>0</v>
      </c>
      <c r="S21" s="171">
        <f>IFERROR(VLOOKUP($K21,Jun!$H$5:$P$791,9,FALSE),0)</f>
        <v>0</v>
      </c>
      <c r="T21" s="171">
        <f>IFERROR(VLOOKUP($K21,Jul!$H$5:$P$791,9,FALSE),0)</f>
        <v>0</v>
      </c>
      <c r="U21" s="171">
        <f>IFERROR(VLOOKUP($K21,Ago!$H$5:$P$791,9,FALSE),0)</f>
        <v>0</v>
      </c>
      <c r="V21" s="171">
        <f>IFERROR(VLOOKUP($K21,Set!$H$5:$P$791,9,FALSE),0)</f>
        <v>0</v>
      </c>
      <c r="W21" s="171">
        <f>IFERROR(VLOOKUP($K21,Oct!$H$5:$P$791,9,FALSE),0)</f>
        <v>0</v>
      </c>
      <c r="X21" s="171">
        <f>IFERROR(VLOOKUP($K21,Nov!$H$5:$P$791,9,FALSE),0)</f>
        <v>0</v>
      </c>
      <c r="Y21" s="171">
        <f>IFERROR(VLOOKUP($K21,Dic!$H$5:$P$791,9,FALSE),0)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IFERROR(VLOOKUP($K22,Metas!$D$4:$P$477,13,FALSE),0)</f>
        <v>38</v>
      </c>
      <c r="N22" s="171">
        <f>IFERROR(VLOOKUP($K22,Ene!$H$5:$P$791,9,FALSE),0)</f>
        <v>5</v>
      </c>
      <c r="O22" s="171">
        <f>IFERROR(VLOOKUP($K22,Feb!$H$5:$P$791,9,FALSE),0)</f>
        <v>5</v>
      </c>
      <c r="P22" s="171">
        <f>IFERROR(VLOOKUP($K22,Mar!$H$5:$P$791,9,FALSE),0)</f>
        <v>4</v>
      </c>
      <c r="Q22" s="171">
        <f>IFERROR(VLOOKUP($K22,Abr!$H$5:$P$791,9,FALSE),0)</f>
        <v>1</v>
      </c>
      <c r="R22" s="171">
        <f>IFERROR(VLOOKUP($K22,May!$H$5:$P$791,9,FALSE),0)</f>
        <v>0</v>
      </c>
      <c r="S22" s="171">
        <f>IFERROR(VLOOKUP($K22,Jun!$H$5:$P$791,9,FALSE),0)</f>
        <v>0</v>
      </c>
      <c r="T22" s="171">
        <f>IFERROR(VLOOKUP($K22,Jul!$H$5:$P$791,9,FALSE),0)</f>
        <v>0</v>
      </c>
      <c r="U22" s="171">
        <f>IFERROR(VLOOKUP($K22,Ago!$H$5:$P$791,9,FALSE),0)</f>
        <v>0</v>
      </c>
      <c r="V22" s="171">
        <f>IFERROR(VLOOKUP($K22,Set!$H$5:$P$791,9,FALSE),0)</f>
        <v>0</v>
      </c>
      <c r="W22" s="171">
        <f>IFERROR(VLOOKUP($K22,Oct!$H$5:$P$791,9,FALSE),0)</f>
        <v>0</v>
      </c>
      <c r="X22" s="171">
        <f>IFERROR(VLOOKUP($K22,Nov!$H$5:$P$791,9,FALSE),0)</f>
        <v>0</v>
      </c>
      <c r="Y22" s="171">
        <f>IFERROR(VLOOKUP($K22,Dic!$H$5:$P$791,9,FALSE),0)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IFERROR(VLOOKUP($K23,Metas!$D$4:$P$477,13,FALSE),0)</f>
        <v>552</v>
      </c>
      <c r="N23" s="171">
        <f>IFERROR(VLOOKUP($K23,Ene!$H$5:$P$791,9,FALSE),0)</f>
        <v>41</v>
      </c>
      <c r="O23" s="171">
        <f>IFERROR(VLOOKUP($K23,Feb!$H$5:$P$791,9,FALSE),0)</f>
        <v>48</v>
      </c>
      <c r="P23" s="171">
        <f>IFERROR(VLOOKUP($K23,Mar!$H$5:$P$791,9,FALSE),0)</f>
        <v>44</v>
      </c>
      <c r="Q23" s="171">
        <f>IFERROR(VLOOKUP($K23,Abr!$H$5:$P$791,9,FALSE),0)</f>
        <v>10</v>
      </c>
      <c r="R23" s="171">
        <f>IFERROR(VLOOKUP($K23,May!$H$5:$P$791,9,FALSE),0)</f>
        <v>0</v>
      </c>
      <c r="S23" s="171">
        <f>IFERROR(VLOOKUP($K23,Jun!$H$5:$P$791,9,FALSE),0)</f>
        <v>0</v>
      </c>
      <c r="T23" s="171">
        <f>IFERROR(VLOOKUP($K23,Jul!$H$5:$P$791,9,FALSE),0)</f>
        <v>0</v>
      </c>
      <c r="U23" s="171">
        <f>IFERROR(VLOOKUP($K23,Ago!$H$5:$P$791,9,FALSE),0)</f>
        <v>0</v>
      </c>
      <c r="V23" s="171">
        <f>IFERROR(VLOOKUP($K23,Set!$H$5:$P$791,9,FALSE),0)</f>
        <v>0</v>
      </c>
      <c r="W23" s="171">
        <f>IFERROR(VLOOKUP($K23,Oct!$H$5:$P$791,9,FALSE),0)</f>
        <v>0</v>
      </c>
      <c r="X23" s="171">
        <f>IFERROR(VLOOKUP($K23,Nov!$H$5:$P$791,9,FALSE),0)</f>
        <v>0</v>
      </c>
      <c r="Y23" s="171">
        <f>IFERROR(VLOOKUP($K23,Dic!$H$5:$P$791,9,FALSE),0)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IFERROR(VLOOKUP($K24,Metas!$D$4:$P$477,13,FALSE),0)</f>
        <v>453</v>
      </c>
      <c r="N24" s="171">
        <f>IFERROR(VLOOKUP($K24,Ene!$H$5:$P$791,9,FALSE),0)</f>
        <v>80</v>
      </c>
      <c r="O24" s="171">
        <f>IFERROR(VLOOKUP($K24,Feb!$H$5:$P$791,9,FALSE),0)</f>
        <v>76</v>
      </c>
      <c r="P24" s="171">
        <f>IFERROR(VLOOKUP($K24,Mar!$H$5:$P$791,9,FALSE),0)</f>
        <v>85</v>
      </c>
      <c r="Q24" s="171">
        <f>IFERROR(VLOOKUP($K24,Abr!$H$5:$P$791,9,FALSE),0)</f>
        <v>21</v>
      </c>
      <c r="R24" s="171">
        <f>IFERROR(VLOOKUP($K24,May!$H$5:$P$791,9,FALSE),0)</f>
        <v>0</v>
      </c>
      <c r="S24" s="171">
        <f>IFERROR(VLOOKUP($K24,Jun!$H$5:$P$791,9,FALSE),0)</f>
        <v>0</v>
      </c>
      <c r="T24" s="171">
        <f>IFERROR(VLOOKUP($K24,Jul!$H$5:$P$791,9,FALSE),0)</f>
        <v>0</v>
      </c>
      <c r="U24" s="171">
        <f>IFERROR(VLOOKUP($K24,Ago!$H$5:$P$791,9,FALSE),0)</f>
        <v>0</v>
      </c>
      <c r="V24" s="171">
        <f>IFERROR(VLOOKUP($K24,Set!$H$5:$P$791,9,FALSE),0)</f>
        <v>0</v>
      </c>
      <c r="W24" s="171">
        <f>IFERROR(VLOOKUP($K24,Oct!$H$5:$P$791,9,FALSE),0)</f>
        <v>0</v>
      </c>
      <c r="X24" s="171">
        <f>IFERROR(VLOOKUP($K24,Nov!$H$5:$P$791,9,FALSE),0)</f>
        <v>0</v>
      </c>
      <c r="Y24" s="171">
        <f>IFERROR(VLOOKUP($K24,Dic!$H$5:$P$791,9,FALSE),0)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IFERROR(VLOOKUP($K25,Metas!$D$4:$P$477,13,FALSE),0)</f>
        <v>1267</v>
      </c>
      <c r="N25" s="171">
        <f>IFERROR(VLOOKUP($K25,Ene!$H$5:$P$791,9,FALSE),0)</f>
        <v>72</v>
      </c>
      <c r="O25" s="171">
        <f>IFERROR(VLOOKUP($K25,Feb!$H$5:$P$791,9,FALSE),0)</f>
        <v>55</v>
      </c>
      <c r="P25" s="171">
        <f>IFERROR(VLOOKUP($K25,Mar!$H$5:$P$791,9,FALSE),0)</f>
        <v>82</v>
      </c>
      <c r="Q25" s="171">
        <f>IFERROR(VLOOKUP($K25,Abr!$H$5:$P$791,9,FALSE),0)</f>
        <v>7</v>
      </c>
      <c r="R25" s="171">
        <f>IFERROR(VLOOKUP($K25,May!$H$5:$P$791,9,FALSE),0)</f>
        <v>0</v>
      </c>
      <c r="S25" s="171">
        <f>IFERROR(VLOOKUP($K25,Jun!$H$5:$P$791,9,FALSE),0)</f>
        <v>0</v>
      </c>
      <c r="T25" s="171">
        <f>IFERROR(VLOOKUP($K25,Jul!$H$5:$P$791,9,FALSE),0)</f>
        <v>0</v>
      </c>
      <c r="U25" s="171">
        <f>IFERROR(VLOOKUP($K25,Ago!$H$5:$P$791,9,FALSE),0)</f>
        <v>0</v>
      </c>
      <c r="V25" s="171">
        <f>IFERROR(VLOOKUP($K25,Set!$H$5:$P$791,9,FALSE),0)</f>
        <v>0</v>
      </c>
      <c r="W25" s="171">
        <f>IFERROR(VLOOKUP($K25,Oct!$H$5:$P$791,9,FALSE),0)</f>
        <v>0</v>
      </c>
      <c r="X25" s="171">
        <f>IFERROR(VLOOKUP($K25,Nov!$H$5:$P$791,9,FALSE),0)</f>
        <v>0</v>
      </c>
      <c r="Y25" s="171">
        <f>IFERROR(VLOOKUP($K25,Dic!$H$5:$P$791,9,FALSE),0)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IFERROR(VLOOKUP($K26,Metas!$D$4:$P$477,13,FALSE),0)</f>
        <v>287</v>
      </c>
      <c r="N26" s="171">
        <f>IFERROR(VLOOKUP($K26,Ene!$H$5:$P$791,9,FALSE),0)</f>
        <v>33</v>
      </c>
      <c r="O26" s="171">
        <f>IFERROR(VLOOKUP($K26,Feb!$H$5:$P$791,9,FALSE),0)</f>
        <v>47</v>
      </c>
      <c r="P26" s="171">
        <f>IFERROR(VLOOKUP($K26,Mar!$H$5:$P$791,9,FALSE),0)</f>
        <v>59</v>
      </c>
      <c r="Q26" s="171">
        <f>IFERROR(VLOOKUP($K26,Abr!$H$5:$P$791,9,FALSE),0)</f>
        <v>6</v>
      </c>
      <c r="R26" s="171">
        <f>IFERROR(VLOOKUP($K26,May!$H$5:$P$791,9,FALSE),0)</f>
        <v>0</v>
      </c>
      <c r="S26" s="171">
        <f>IFERROR(VLOOKUP($K26,Jun!$H$5:$P$791,9,FALSE),0)</f>
        <v>0</v>
      </c>
      <c r="T26" s="171">
        <f>IFERROR(VLOOKUP($K26,Jul!$H$5:$P$791,9,FALSE),0)</f>
        <v>0</v>
      </c>
      <c r="U26" s="171">
        <f>IFERROR(VLOOKUP($K26,Ago!$H$5:$P$791,9,FALSE),0)</f>
        <v>0</v>
      </c>
      <c r="V26" s="171">
        <f>IFERROR(VLOOKUP($K26,Set!$H$5:$P$791,9,FALSE),0)</f>
        <v>0</v>
      </c>
      <c r="W26" s="171">
        <f>IFERROR(VLOOKUP($K26,Oct!$H$5:$P$791,9,FALSE),0)</f>
        <v>0</v>
      </c>
      <c r="X26" s="171">
        <f>IFERROR(VLOOKUP($K26,Nov!$H$5:$P$791,9,FALSE),0)</f>
        <v>0</v>
      </c>
      <c r="Y26" s="171">
        <f>IFERROR(VLOOKUP($K26,Dic!$H$5:$P$791,9,FALSE),0)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0.13824503311258279</v>
      </c>
      <c r="AO26" s="173">
        <f t="shared" ref="AO26:AY26" si="10">+AO34/$AJ$27</f>
        <v>0.14610927152317882</v>
      </c>
      <c r="AP26" s="173">
        <f t="shared" si="10"/>
        <v>0.16038907284768211</v>
      </c>
      <c r="AQ26" s="173">
        <f t="shared" si="10"/>
        <v>2.255794701986755E-2</v>
      </c>
      <c r="AR26" s="173">
        <f t="shared" si="10"/>
        <v>0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0.13954468802698144</v>
      </c>
      <c r="BI26" s="173">
        <f t="shared" ref="BI26:BS26" si="11">+IFERROR(BI35/$BD$27,0)</f>
        <v>0.14607925801011803</v>
      </c>
      <c r="BJ26" s="173">
        <f t="shared" si="11"/>
        <v>0.15893760539629004</v>
      </c>
      <c r="BK26" s="173">
        <f t="shared" si="11"/>
        <v>2.2765598650927487E-2</v>
      </c>
      <c r="BL26" s="173">
        <f t="shared" si="11"/>
        <v>0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IFERROR(VLOOKUP($K27,Metas!$D$4:$P$477,13,FALSE),0)</f>
        <v>497</v>
      </c>
      <c r="N27" s="171">
        <f>IFERROR(VLOOKUP($K27,Ene!$H$5:$P$791,9,FALSE),0)</f>
        <v>54</v>
      </c>
      <c r="O27" s="171">
        <f>IFERROR(VLOOKUP($K27,Feb!$H$5:$P$791,9,FALSE),0)</f>
        <v>59</v>
      </c>
      <c r="P27" s="171">
        <f>IFERROR(VLOOKUP($K27,Mar!$H$5:$P$791,9,FALSE),0)</f>
        <v>52</v>
      </c>
      <c r="Q27" s="171">
        <f>IFERROR(VLOOKUP($K27,Abr!$H$5:$P$791,9,FALSE),0)</f>
        <v>5</v>
      </c>
      <c r="R27" s="171">
        <f>IFERROR(VLOOKUP($K27,May!$H$5:$P$791,9,FALSE),0)</f>
        <v>0</v>
      </c>
      <c r="S27" s="171">
        <f>IFERROR(VLOOKUP($K27,Jun!$H$5:$P$791,9,FALSE),0)</f>
        <v>0</v>
      </c>
      <c r="T27" s="171">
        <f>IFERROR(VLOOKUP($K27,Jul!$H$5:$P$791,9,FALSE),0)</f>
        <v>0</v>
      </c>
      <c r="U27" s="171">
        <f>IFERROR(VLOOKUP($K27,Ago!$H$5:$P$791,9,FALSE),0)</f>
        <v>0</v>
      </c>
      <c r="V27" s="171">
        <f>IFERROR(VLOOKUP($K27,Set!$H$5:$P$791,9,FALSE),0)</f>
        <v>0</v>
      </c>
      <c r="W27" s="171">
        <f>IFERROR(VLOOKUP($K27,Oct!$H$5:$P$791,9,FALSE),0)</f>
        <v>0</v>
      </c>
      <c r="X27" s="171">
        <f>IFERROR(VLOOKUP($K27,Nov!$H$5:$P$791,9,FALSE),0)</f>
        <v>0</v>
      </c>
      <c r="Y27" s="171">
        <f>IFERROR(VLOOKUP($K27,Dic!$H$5:$P$791,9,FALSE),0)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4832</v>
      </c>
      <c r="AK27" s="188">
        <f>+IFERROR(AH27/AJ27,0)</f>
        <v>0</v>
      </c>
      <c r="AM27" s="185" t="s">
        <v>260</v>
      </c>
      <c r="AN27" s="173">
        <f>+AN35/$AJ$34</f>
        <v>0.1242544731610338</v>
      </c>
      <c r="AO27" s="173">
        <f t="shared" ref="AO27:AY27" si="12">+AO35/$AJ$34</f>
        <v>0.11332007952286283</v>
      </c>
      <c r="AP27" s="173">
        <f t="shared" si="12"/>
        <v>7.1570576540755465E-2</v>
      </c>
      <c r="AQ27" s="173">
        <f t="shared" si="12"/>
        <v>8.9463220675944331E-3</v>
      </c>
      <c r="AR27" s="173">
        <f t="shared" si="12"/>
        <v>0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4744</v>
      </c>
      <c r="BE27" s="188">
        <f>+IFERROR(BB27/BD27,0)</f>
        <v>0</v>
      </c>
      <c r="BG27" s="185" t="s">
        <v>260</v>
      </c>
      <c r="BH27" s="173">
        <f>IFERROR(BH36/$BD$34,0)</f>
        <v>0.122568093385214</v>
      </c>
      <c r="BI27" s="173">
        <f t="shared" ref="BI27:BS27" si="13">IFERROR(BI36/$BD$34,0)</f>
        <v>0.11357003891050584</v>
      </c>
      <c r="BJ27" s="173">
        <f t="shared" si="13"/>
        <v>7.4416342412451361E-2</v>
      </c>
      <c r="BK27" s="173">
        <f t="shared" si="13"/>
        <v>8.7548638132295721E-3</v>
      </c>
      <c r="BL27" s="173">
        <f t="shared" si="13"/>
        <v>0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IFERROR(VLOOKUP($K28,Metas!$D$4:$P$477,13,FALSE),0)</f>
        <v>62</v>
      </c>
      <c r="N28" s="171">
        <f>IFERROR(VLOOKUP($K28,Ene!$H$5:$P$791,9,FALSE),0)</f>
        <v>19</v>
      </c>
      <c r="O28" s="171">
        <f>IFERROR(VLOOKUP($K28,Feb!$H$5:$P$791,9,FALSE),0)</f>
        <v>8</v>
      </c>
      <c r="P28" s="171">
        <f>IFERROR(VLOOKUP($K28,Mar!$H$5:$P$791,9,FALSE),0)</f>
        <v>9</v>
      </c>
      <c r="Q28" s="171">
        <f>IFERROR(VLOOKUP($K28,Abr!$H$5:$P$791,9,FALSE),0)</f>
        <v>0</v>
      </c>
      <c r="R28" s="171">
        <f>IFERROR(VLOOKUP($K28,May!$H$5:$P$791,9,FALSE),0)</f>
        <v>0</v>
      </c>
      <c r="S28" s="171">
        <f>IFERROR(VLOOKUP($K28,Jun!$H$5:$P$791,9,FALSE),0)</f>
        <v>0</v>
      </c>
      <c r="T28" s="171">
        <f>IFERROR(VLOOKUP($K28,Jul!$H$5:$P$791,9,FALSE),0)</f>
        <v>0</v>
      </c>
      <c r="U28" s="171">
        <f>IFERROR(VLOOKUP($K28,Ago!$H$5:$P$791,9,FALSE),0)</f>
        <v>0</v>
      </c>
      <c r="V28" s="171">
        <f>IFERROR(VLOOKUP($K28,Set!$H$5:$P$791,9,FALSE),0)</f>
        <v>0</v>
      </c>
      <c r="W28" s="171">
        <f>IFERROR(VLOOKUP($K28,Oct!$H$5:$P$791,9,FALSE),0)</f>
        <v>0</v>
      </c>
      <c r="X28" s="171">
        <f>IFERROR(VLOOKUP($K28,Nov!$H$5:$P$791,9,FALSE),0)</f>
        <v>0</v>
      </c>
      <c r="Y28" s="171">
        <f>IFERROR(VLOOKUP($K28,Dic!$H$5:$P$791,9,FALSE),0)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847</v>
      </c>
      <c r="AK28" s="188">
        <f t="shared" ref="AK28:AK89" si="16">+IFERROR(AH28/AJ28,0)</f>
        <v>0</v>
      </c>
      <c r="AM28" s="185" t="s">
        <v>103</v>
      </c>
      <c r="AN28" s="173">
        <f>+AN36/$AJ$41</f>
        <v>0.13788925458425258</v>
      </c>
      <c r="AO28" s="173">
        <f t="shared" ref="AO28:AY28" si="17">+AO36/$AJ$41</f>
        <v>0.15710333104271398</v>
      </c>
      <c r="AP28" s="173">
        <f t="shared" si="17"/>
        <v>0.10021459486177919</v>
      </c>
      <c r="AQ28" s="173">
        <f t="shared" si="17"/>
        <v>4.5209591666968054E-3</v>
      </c>
      <c r="AR28" s="173">
        <f t="shared" si="17"/>
        <v>0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826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0.13788925458425258</v>
      </c>
      <c r="BI28" s="173">
        <f t="shared" ref="BI28:BS28" si="21">IFERROR(BI37/$BD$41,0)</f>
        <v>0.15710333104271398</v>
      </c>
      <c r="BJ28" s="173">
        <f t="shared" si="21"/>
        <v>0.10021459486177919</v>
      </c>
      <c r="BK28" s="173">
        <f t="shared" si="21"/>
        <v>4.5209591666968054E-3</v>
      </c>
      <c r="BL28" s="173">
        <f t="shared" si="21"/>
        <v>0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IFERROR(VLOOKUP($K29,Metas!$D$4:$P$477,13,FALSE),0)</f>
        <v>115</v>
      </c>
      <c r="N29" s="171">
        <f>IFERROR(VLOOKUP($K29,Ene!$H$5:$P$791,9,FALSE),0)</f>
        <v>26</v>
      </c>
      <c r="O29" s="171">
        <f>IFERROR(VLOOKUP($K29,Feb!$H$5:$P$791,9,FALSE),0)</f>
        <v>9</v>
      </c>
      <c r="P29" s="171">
        <f>IFERROR(VLOOKUP($K29,Mar!$H$5:$P$791,9,FALSE),0)</f>
        <v>33</v>
      </c>
      <c r="Q29" s="171">
        <f>IFERROR(VLOOKUP($K29,Abr!$H$5:$P$791,9,FALSE),0)</f>
        <v>6</v>
      </c>
      <c r="R29" s="171">
        <f>IFERROR(VLOOKUP($K29,May!$H$5:$P$791,9,FALSE),0)</f>
        <v>0</v>
      </c>
      <c r="S29" s="171">
        <f>IFERROR(VLOOKUP($K29,Jun!$H$5:$P$791,9,FALSE),0)</f>
        <v>0</v>
      </c>
      <c r="T29" s="171">
        <f>IFERROR(VLOOKUP($K29,Jul!$H$5:$P$791,9,FALSE),0)</f>
        <v>0</v>
      </c>
      <c r="U29" s="171">
        <f>IFERROR(VLOOKUP($K29,Ago!$H$5:$P$791,9,FALSE),0)</f>
        <v>0</v>
      </c>
      <c r="V29" s="171">
        <f>IFERROR(VLOOKUP($K29,Set!$H$5:$P$791,9,FALSE),0)</f>
        <v>0</v>
      </c>
      <c r="W29" s="171">
        <f>IFERROR(VLOOKUP($K29,Oct!$H$5:$P$791,9,FALSE),0)</f>
        <v>0</v>
      </c>
      <c r="X29" s="171">
        <f>IFERROR(VLOOKUP($K29,Nov!$H$5:$P$791,9,FALSE),0)</f>
        <v>0</v>
      </c>
      <c r="Y29" s="171">
        <f>IFERROR(VLOOKUP($K29,Dic!$H$5:$P$791,9,FALSE),0)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213</v>
      </c>
      <c r="AK29" s="188">
        <f t="shared" si="16"/>
        <v>0</v>
      </c>
      <c r="AM29" s="185" t="s">
        <v>1</v>
      </c>
      <c r="AN29" s="173">
        <f>+AN37/$AJ$52</f>
        <v>0.10253690444621232</v>
      </c>
      <c r="AO29" s="173">
        <f t="shared" ref="AO29:AY29" si="22">+AO37/$AJ$52</f>
        <v>9.2725183417307525E-2</v>
      </c>
      <c r="AP29" s="173">
        <f t="shared" si="22"/>
        <v>0.10244851056306904</v>
      </c>
      <c r="AQ29" s="173">
        <f t="shared" si="22"/>
        <v>1.3435870237779545E-2</v>
      </c>
      <c r="AR29" s="173">
        <f t="shared" si="22"/>
        <v>0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182</v>
      </c>
      <c r="BE29" s="188">
        <f t="shared" si="20"/>
        <v>0</v>
      </c>
      <c r="BG29" s="185" t="s">
        <v>257</v>
      </c>
      <c r="BH29" s="173">
        <f>IFERROR(BH38/$BD$46,0)</f>
        <v>0.11297212230215828</v>
      </c>
      <c r="BI29" s="173">
        <f t="shared" ref="BI29:BS29" si="23">IFERROR(BI38/$BD$46,0)</f>
        <v>0.10094424460431654</v>
      </c>
      <c r="BJ29" s="173">
        <f t="shared" si="23"/>
        <v>0.11679406474820143</v>
      </c>
      <c r="BK29" s="173">
        <f t="shared" si="23"/>
        <v>1.6861510791366906E-2</v>
      </c>
      <c r="BL29" s="173">
        <f t="shared" si="23"/>
        <v>0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IFERROR(VLOOKUP($K30,Metas!$D$4:$P$477,13,FALSE),0)</f>
        <v>339</v>
      </c>
      <c r="N30" s="171">
        <f>IFERROR(VLOOKUP($K30,Ene!$H$5:$P$791,9,FALSE),0)</f>
        <v>54</v>
      </c>
      <c r="O30" s="171">
        <f>IFERROR(VLOOKUP($K30,Feb!$H$5:$P$791,9,FALSE),0)</f>
        <v>32</v>
      </c>
      <c r="P30" s="171">
        <f>IFERROR(VLOOKUP($K30,Mar!$H$5:$P$791,9,FALSE),0)</f>
        <v>46</v>
      </c>
      <c r="Q30" s="171">
        <f>IFERROR(VLOOKUP($K30,Abr!$H$5:$P$791,9,FALSE),0)</f>
        <v>11</v>
      </c>
      <c r="R30" s="171">
        <f>IFERROR(VLOOKUP($K30,May!$H$5:$P$791,9,FALSE),0)</f>
        <v>0</v>
      </c>
      <c r="S30" s="171">
        <f>IFERROR(VLOOKUP($K30,Jun!$H$5:$P$791,9,FALSE),0)</f>
        <v>0</v>
      </c>
      <c r="T30" s="171">
        <f>IFERROR(VLOOKUP($K30,Jul!$H$5:$P$791,9,FALSE),0)</f>
        <v>0</v>
      </c>
      <c r="U30" s="171">
        <f>IFERROR(VLOOKUP($K30,Ago!$H$5:$P$791,9,FALSE),0)</f>
        <v>0</v>
      </c>
      <c r="V30" s="171">
        <f>IFERROR(VLOOKUP($K30,Set!$H$5:$P$791,9,FALSE),0)</f>
        <v>0</v>
      </c>
      <c r="W30" s="171">
        <f>IFERROR(VLOOKUP($K30,Oct!$H$5:$P$791,9,FALSE),0)</f>
        <v>0</v>
      </c>
      <c r="X30" s="171">
        <f>IFERROR(VLOOKUP($K30,Nov!$H$5:$P$791,9,FALSE),0)</f>
        <v>0</v>
      </c>
      <c r="Y30" s="171">
        <f>IFERROR(VLOOKUP($K30,Dic!$H$5:$P$791,9,FALSE),0)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617</v>
      </c>
      <c r="AK30" s="188">
        <f t="shared" si="16"/>
        <v>0</v>
      </c>
      <c r="AM30" s="185" t="s">
        <v>138</v>
      </c>
      <c r="AN30" s="173">
        <f>+AN38/$AJ$65</f>
        <v>6.6481994459833799E-2</v>
      </c>
      <c r="AO30" s="173">
        <f t="shared" ref="AO30:AY30" si="24">+AO38/$AJ$65</f>
        <v>8.3102493074792241E-2</v>
      </c>
      <c r="AP30" s="173">
        <f t="shared" si="24"/>
        <v>8.0332409972299165E-2</v>
      </c>
      <c r="AQ30" s="173">
        <f t="shared" si="24"/>
        <v>8.3102493074792248E-3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560</v>
      </c>
      <c r="BE30" s="188">
        <f t="shared" si="20"/>
        <v>0</v>
      </c>
      <c r="BG30" s="185" t="s">
        <v>258</v>
      </c>
      <c r="BH30" s="173">
        <f>IFERROR(BH39/$BD$51,0)</f>
        <v>6.3426404688038604E-2</v>
      </c>
      <c r="BI30" s="173">
        <f t="shared" ref="BI30:BS30" si="25">IFERROR(BI39/$BD$51,0)</f>
        <v>6.2736987245777323E-2</v>
      </c>
      <c r="BJ30" s="173">
        <f t="shared" si="25"/>
        <v>5.1361599448466043E-2</v>
      </c>
      <c r="BK30" s="173">
        <f t="shared" si="25"/>
        <v>2.0682523267838678E-3</v>
      </c>
      <c r="BL30" s="173">
        <f t="shared" si="25"/>
        <v>0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IFERROR(VLOOKUP($K31,Metas!$D$4:$P$477,13,FALSE),0)</f>
        <v>76</v>
      </c>
      <c r="N31" s="171">
        <f>IFERROR(VLOOKUP($K31,Ene!$H$5:$P$791,9,FALSE),0)</f>
        <v>13</v>
      </c>
      <c r="O31" s="171">
        <f>IFERROR(VLOOKUP($K31,Feb!$H$5:$P$791,9,FALSE),0)</f>
        <v>12</v>
      </c>
      <c r="P31" s="171">
        <f>IFERROR(VLOOKUP($K31,Mar!$H$5:$P$791,9,FALSE),0)</f>
        <v>13</v>
      </c>
      <c r="Q31" s="171">
        <f>IFERROR(VLOOKUP($K31,Abr!$H$5:$P$791,9,FALSE),0)</f>
        <v>1</v>
      </c>
      <c r="R31" s="171">
        <f>IFERROR(VLOOKUP($K31,May!$H$5:$P$791,9,FALSE),0)</f>
        <v>0</v>
      </c>
      <c r="S31" s="171">
        <f>IFERROR(VLOOKUP($K31,Jun!$H$5:$P$791,9,FALSE),0)</f>
        <v>0</v>
      </c>
      <c r="T31" s="171">
        <f>IFERROR(VLOOKUP($K31,Jul!$H$5:$P$791,9,FALSE),0)</f>
        <v>0</v>
      </c>
      <c r="U31" s="171">
        <f>IFERROR(VLOOKUP($K31,Ago!$H$5:$P$791,9,FALSE),0)</f>
        <v>0</v>
      </c>
      <c r="V31" s="171">
        <f>IFERROR(VLOOKUP($K31,Set!$H$5:$P$791,9,FALSE),0)</f>
        <v>0</v>
      </c>
      <c r="W31" s="171">
        <f>IFERROR(VLOOKUP($K31,Oct!$H$5:$P$791,9,FALSE),0)</f>
        <v>0</v>
      </c>
      <c r="X31" s="171">
        <f>IFERROR(VLOOKUP($K31,Nov!$H$5:$P$791,9,FALSE),0)</f>
        <v>0</v>
      </c>
      <c r="Y31" s="171">
        <f>IFERROR(VLOOKUP($K31,Dic!$H$5:$P$791,9,FALSE),0)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211</v>
      </c>
      <c r="AK31" s="188">
        <f t="shared" si="16"/>
        <v>0</v>
      </c>
      <c r="AM31" s="185" t="s">
        <v>313</v>
      </c>
      <c r="AN31" s="173">
        <f>+AN39/$AJ$47</f>
        <v>0.13333333333333333</v>
      </c>
      <c r="AO31" s="173">
        <f t="shared" ref="AO31:AY31" si="26">+AO39/$AJ$47</f>
        <v>0.10703363914373089</v>
      </c>
      <c r="AP31" s="173">
        <f t="shared" si="26"/>
        <v>0.10030581039755351</v>
      </c>
      <c r="AQ31" s="173">
        <f t="shared" si="26"/>
        <v>1.5290519877675841E-2</v>
      </c>
      <c r="AR31" s="173">
        <f t="shared" si="26"/>
        <v>0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211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IFERROR(VLOOKUP($K32,Metas!$D$4:$P$477,13,FALSE),0)</f>
        <v>246</v>
      </c>
      <c r="N32" s="171">
        <f>IFERROR(VLOOKUP($K32,Ene!$H$5:$P$791,9,FALSE),0)</f>
        <v>41</v>
      </c>
      <c r="O32" s="171">
        <f>IFERROR(VLOOKUP($K32,Feb!$H$5:$P$791,9,FALSE),0)</f>
        <v>45</v>
      </c>
      <c r="P32" s="171">
        <f>IFERROR(VLOOKUP($K32,Mar!$H$5:$P$791,9,FALSE),0)</f>
        <v>38</v>
      </c>
      <c r="Q32" s="171">
        <f>IFERROR(VLOOKUP($K32,Abr!$H$5:$P$791,9,FALSE),0)</f>
        <v>6</v>
      </c>
      <c r="R32" s="171">
        <f>IFERROR(VLOOKUP($K32,May!$H$5:$P$791,9,FALSE),0)</f>
        <v>0</v>
      </c>
      <c r="S32" s="171">
        <f>IFERROR(VLOOKUP($K32,Jun!$H$5:$P$791,9,FALSE),0)</f>
        <v>0</v>
      </c>
      <c r="T32" s="171">
        <f>IFERROR(VLOOKUP($K32,Jul!$H$5:$P$791,9,FALSE),0)</f>
        <v>0</v>
      </c>
      <c r="U32" s="171">
        <f>IFERROR(VLOOKUP($K32,Ago!$H$5:$P$791,9,FALSE),0)</f>
        <v>0</v>
      </c>
      <c r="V32" s="171">
        <f>IFERROR(VLOOKUP($K32,Set!$H$5:$P$791,9,FALSE),0)</f>
        <v>0</v>
      </c>
      <c r="W32" s="171">
        <f>IFERROR(VLOOKUP($K32,Oct!$H$5:$P$791,9,FALSE),0)</f>
        <v>0</v>
      </c>
      <c r="X32" s="171">
        <f>IFERROR(VLOOKUP($K32,Nov!$H$5:$P$791,9,FALSE),0)</f>
        <v>0</v>
      </c>
      <c r="Y32" s="171">
        <f>IFERROR(VLOOKUP($K32,Dic!$H$5:$P$791,9,FALSE),0)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203</v>
      </c>
      <c r="AK32" s="188">
        <f t="shared" si="16"/>
        <v>0</v>
      </c>
      <c r="AM32" s="185" t="s">
        <v>5</v>
      </c>
      <c r="AN32" s="173">
        <f>+AN40/$AJ$70</f>
        <v>0.16378662659654394</v>
      </c>
      <c r="AO32" s="173">
        <f t="shared" ref="AO32:AY32" si="28">+AO40/$AJ$70</f>
        <v>0.13974455296769348</v>
      </c>
      <c r="AP32" s="173">
        <f t="shared" si="28"/>
        <v>0.14725770097670923</v>
      </c>
      <c r="AQ32" s="173">
        <f t="shared" si="28"/>
        <v>1.5026296018031555E-2</v>
      </c>
      <c r="AR32" s="173">
        <f t="shared" si="28"/>
        <v>0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203</v>
      </c>
      <c r="BE32" s="188">
        <f t="shared" si="20"/>
        <v>0</v>
      </c>
      <c r="BG32" s="185" t="s">
        <v>143</v>
      </c>
      <c r="BH32" s="173">
        <f>IFERROR(BH41/$BD$59,0)</f>
        <v>0.13333333333333333</v>
      </c>
      <c r="BI32" s="173">
        <f t="shared" ref="BI32:BS32" si="29">IFERROR(BI41/$BD$59,0)</f>
        <v>0.10703363914373089</v>
      </c>
      <c r="BJ32" s="173">
        <f t="shared" si="29"/>
        <v>0.10030581039755351</v>
      </c>
      <c r="BK32" s="173">
        <f t="shared" si="29"/>
        <v>1.5290519877675841E-2</v>
      </c>
      <c r="BL32" s="173">
        <f t="shared" si="29"/>
        <v>0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IFERROR(VLOOKUP($K33,Metas!$D$4:$P$477,13,FALSE),0)</f>
        <v>41</v>
      </c>
      <c r="N33" s="171">
        <f>IFERROR(VLOOKUP($K33,Ene!$H$5:$P$791,9,FALSE),0)</f>
        <v>11</v>
      </c>
      <c r="O33" s="171">
        <f>IFERROR(VLOOKUP($K33,Feb!$H$5:$P$791,9,FALSE),0)</f>
        <v>14</v>
      </c>
      <c r="P33" s="171">
        <f>IFERROR(VLOOKUP($K33,Mar!$H$5:$P$791,9,FALSE),0)</f>
        <v>12</v>
      </c>
      <c r="Q33" s="171">
        <f>IFERROR(VLOOKUP($K33,Abr!$H$5:$P$791,9,FALSE),0)</f>
        <v>1</v>
      </c>
      <c r="R33" s="171">
        <f>IFERROR(VLOOKUP($K33,May!$H$5:$P$791,9,FALSE),0)</f>
        <v>0</v>
      </c>
      <c r="S33" s="171">
        <f>IFERROR(VLOOKUP($K33,Jun!$H$5:$P$791,9,FALSE),0)</f>
        <v>0</v>
      </c>
      <c r="T33" s="171">
        <f>IFERROR(VLOOKUP($K33,Jul!$H$5:$P$791,9,FALSE),0)</f>
        <v>0</v>
      </c>
      <c r="U33" s="171">
        <f>IFERROR(VLOOKUP($K33,Ago!$H$5:$P$791,9,FALSE),0)</f>
        <v>0</v>
      </c>
      <c r="V33" s="171">
        <f>IFERROR(VLOOKUP($K33,Set!$H$5:$P$791,9,FALSE),0)</f>
        <v>0</v>
      </c>
      <c r="W33" s="171">
        <f>IFERROR(VLOOKUP($K33,Oct!$H$5:$P$791,9,FALSE),0)</f>
        <v>0</v>
      </c>
      <c r="X33" s="171">
        <f>IFERROR(VLOOKUP($K33,Nov!$H$5:$P$791,9,FALSE),0)</f>
        <v>0</v>
      </c>
      <c r="Y33" s="171">
        <f>IFERROR(VLOOKUP($K33,Dic!$H$5:$P$791,9,FALSE),0)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2741</v>
      </c>
      <c r="AK33" s="188">
        <f t="shared" si="16"/>
        <v>0</v>
      </c>
      <c r="AM33" s="185" t="s">
        <v>31</v>
      </c>
      <c r="AN33" s="173">
        <f>+AN41/$AJ$82</f>
        <v>9.5258808177468471E-2</v>
      </c>
      <c r="AO33" s="173">
        <f t="shared" ref="AO33:AY33" si="30">+AO41/$AJ$82</f>
        <v>7.7424967377120485E-2</v>
      </c>
      <c r="AP33" s="173">
        <f t="shared" si="30"/>
        <v>0.10308829926054806</v>
      </c>
      <c r="AQ33" s="173">
        <f t="shared" si="30"/>
        <v>1.3484123531970421E-2</v>
      </c>
      <c r="AR33" s="173">
        <f t="shared" si="30"/>
        <v>0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2762</v>
      </c>
      <c r="BE33" s="188">
        <f t="shared" si="20"/>
        <v>0</v>
      </c>
      <c r="BG33" s="185" t="s">
        <v>5</v>
      </c>
      <c r="BH33" s="173">
        <f>IFERROR(BH42/$BD$64,0)</f>
        <v>0.17466887417218543</v>
      </c>
      <c r="BI33" s="173">
        <f t="shared" ref="BI33:BS33" si="31">IFERROR(BI42/$BD$64,0)</f>
        <v>0.15149006622516556</v>
      </c>
      <c r="BJ33" s="173">
        <f t="shared" si="31"/>
        <v>0.16225165562913907</v>
      </c>
      <c r="BK33" s="173">
        <f t="shared" si="31"/>
        <v>1.5728476821192054E-2</v>
      </c>
      <c r="BL33" s="173">
        <f t="shared" si="31"/>
        <v>0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IFERROR(VLOOKUP($K34,Metas!$D$4:$P$477,13,FALSE),0)</f>
        <v>0</v>
      </c>
      <c r="N34" s="171">
        <f>IFERROR(VLOOKUP($K34,Ene!$H$5:$P$791,9,FALSE),0)</f>
        <v>0</v>
      </c>
      <c r="O34" s="171">
        <f>IFERROR(VLOOKUP($K34,Feb!$H$5:$P$791,9,FALSE),0)</f>
        <v>0</v>
      </c>
      <c r="P34" s="171">
        <f>IFERROR(VLOOKUP($K34,Mar!$H$5:$P$791,9,FALSE),0)</f>
        <v>0</v>
      </c>
      <c r="Q34" s="171">
        <f>IFERROR(VLOOKUP($K34,Abr!$H$5:$P$791,9,FALSE),0)</f>
        <v>0</v>
      </c>
      <c r="R34" s="171">
        <f>IFERROR(VLOOKUP($K34,May!$H$5:$P$791,9,FALSE),0)</f>
        <v>0</v>
      </c>
      <c r="S34" s="171">
        <f>IFERROR(VLOOKUP($K34,Jun!$H$5:$P$791,9,FALSE),0)</f>
        <v>0</v>
      </c>
      <c r="T34" s="171">
        <f>IFERROR(VLOOKUP($K34,Jul!$H$5:$P$791,9,FALSE),0)</f>
        <v>0</v>
      </c>
      <c r="U34" s="171">
        <f>IFERROR(VLOOKUP($K34,Ago!$H$5:$P$791,9,FALSE),0)</f>
        <v>0</v>
      </c>
      <c r="V34" s="171">
        <f>IFERROR(VLOOKUP($K34,Set!$H$5:$P$791,9,FALSE),0)</f>
        <v>0</v>
      </c>
      <c r="W34" s="171">
        <f>IFERROR(VLOOKUP($K34,Oct!$H$5:$P$791,9,FALSE),0)</f>
        <v>0</v>
      </c>
      <c r="X34" s="171">
        <f>IFERROR(VLOOKUP($K34,Nov!$H$5:$P$791,9,FALSE),0)</f>
        <v>0</v>
      </c>
      <c r="Y34" s="171">
        <f>IFERROR(VLOOKUP($K34,Dic!$H$5:$P$791,9,FALSE),0)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4024</v>
      </c>
      <c r="AK34" s="188">
        <f t="shared" si="16"/>
        <v>0</v>
      </c>
      <c r="AM34" s="194" t="s">
        <v>234</v>
      </c>
      <c r="AN34" s="195">
        <f t="shared" ref="AN34:AY41" si="32">+SUMIFS(N:N,$D:$D,$AM34)</f>
        <v>668</v>
      </c>
      <c r="AO34" s="195">
        <f t="shared" si="32"/>
        <v>706</v>
      </c>
      <c r="AP34" s="195">
        <f t="shared" si="32"/>
        <v>775</v>
      </c>
      <c r="AQ34" s="195">
        <f t="shared" si="32"/>
        <v>109</v>
      </c>
      <c r="AR34" s="195">
        <f t="shared" si="32"/>
        <v>0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4112</v>
      </c>
      <c r="BE34" s="188">
        <f t="shared" si="20"/>
        <v>0</v>
      </c>
      <c r="BG34" s="185" t="s">
        <v>31</v>
      </c>
      <c r="BH34" s="173">
        <f>IFERROR(BH43/$BD$68,0)</f>
        <v>9.5258808177468471E-2</v>
      </c>
      <c r="BI34" s="173">
        <f t="shared" ref="BI34:BS34" si="33">IFERROR(BI43/$BD$68,0)</f>
        <v>7.7424967377120485E-2</v>
      </c>
      <c r="BJ34" s="173">
        <f t="shared" si="33"/>
        <v>0.10308829926054806</v>
      </c>
      <c r="BK34" s="173">
        <f t="shared" si="33"/>
        <v>1.3484123531970421E-2</v>
      </c>
      <c r="BL34" s="173">
        <f t="shared" si="33"/>
        <v>0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IFERROR(VLOOKUP($K35,Metas!$D$4:$P$477,13,FALSE),0)</f>
        <v>75</v>
      </c>
      <c r="N35" s="171">
        <f>IFERROR(VLOOKUP($K35,Ene!$H$5:$P$791,9,FALSE),0)</f>
        <v>9</v>
      </c>
      <c r="O35" s="171">
        <f>IFERROR(VLOOKUP($K35,Feb!$H$5:$P$791,9,FALSE),0)</f>
        <v>1</v>
      </c>
      <c r="P35" s="171">
        <f>IFERROR(VLOOKUP($K35,Mar!$H$5:$P$791,9,FALSE),0)</f>
        <v>0</v>
      </c>
      <c r="Q35" s="171">
        <f>IFERROR(VLOOKUP($K35,Abr!$H$5:$P$791,9,FALSE),0)</f>
        <v>0</v>
      </c>
      <c r="R35" s="171">
        <f>IFERROR(VLOOKUP($K35,May!$H$5:$P$791,9,FALSE),0)</f>
        <v>0</v>
      </c>
      <c r="S35" s="171">
        <f>IFERROR(VLOOKUP($K35,Jun!$H$5:$P$791,9,FALSE),0)</f>
        <v>0</v>
      </c>
      <c r="T35" s="171">
        <f>IFERROR(VLOOKUP($K35,Jul!$H$5:$P$791,9,FALSE),0)</f>
        <v>0</v>
      </c>
      <c r="U35" s="171">
        <f>IFERROR(VLOOKUP($K35,Ago!$H$5:$P$791,9,FALSE),0)</f>
        <v>0</v>
      </c>
      <c r="V35" s="171">
        <f>IFERROR(VLOOKUP($K35,Set!$H$5:$P$791,9,FALSE),0)</f>
        <v>0</v>
      </c>
      <c r="W35" s="171">
        <f>IFERROR(VLOOKUP($K35,Oct!$H$5:$P$791,9,FALSE),0)</f>
        <v>0</v>
      </c>
      <c r="X35" s="171">
        <f>IFERROR(VLOOKUP($K35,Nov!$H$5:$P$791,9,FALSE),0)</f>
        <v>0</v>
      </c>
      <c r="Y35" s="171">
        <f>IFERROR(VLOOKUP($K35,Dic!$H$5:$P$791,9,FALSE),0)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619</v>
      </c>
      <c r="AK35" s="188">
        <f t="shared" si="16"/>
        <v>0</v>
      </c>
      <c r="AM35" s="194" t="s">
        <v>260</v>
      </c>
      <c r="AN35" s="195">
        <f t="shared" si="32"/>
        <v>500</v>
      </c>
      <c r="AO35" s="195">
        <f t="shared" si="32"/>
        <v>456</v>
      </c>
      <c r="AP35" s="195">
        <f t="shared" si="32"/>
        <v>288</v>
      </c>
      <c r="AQ35" s="195">
        <f t="shared" si="32"/>
        <v>36</v>
      </c>
      <c r="AR35" s="195">
        <f t="shared" si="32"/>
        <v>0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554</v>
      </c>
      <c r="BE35" s="188">
        <f t="shared" si="20"/>
        <v>0</v>
      </c>
      <c r="BG35" s="196" t="s">
        <v>234</v>
      </c>
      <c r="BH35" s="195">
        <f t="shared" ref="BH35:BH43" si="38">+SUMIFS(N:N,$H:$H,$BG35)</f>
        <v>662</v>
      </c>
      <c r="BI35" s="195">
        <f t="shared" ref="BI35:BI43" si="39">+SUMIFS(O:O,$H:$H,$BG35)</f>
        <v>693</v>
      </c>
      <c r="BJ35" s="195">
        <f t="shared" ref="BJ35:BJ43" si="40">+SUMIFS(P:P,$H:$H,$BG35)</f>
        <v>754</v>
      </c>
      <c r="BK35" s="195">
        <f t="shared" ref="BK35:BK43" si="41">+SUMIFS(Q:Q,$H:$H,$BG35)</f>
        <v>108</v>
      </c>
      <c r="BL35" s="195">
        <f t="shared" ref="BL35:BL43" si="42">+SUMIFS(R:R,$H:$H,$BG35)</f>
        <v>0</v>
      </c>
      <c r="BM35" s="195">
        <f t="shared" ref="BM35:BM43" si="43">+SUMIFS(S:S,$H:$H,$BG35)</f>
        <v>0</v>
      </c>
      <c r="BN35" s="195">
        <f t="shared" ref="BN35:BN43" si="44">+SUMIFS(T:T,$H:$H,$BG35)</f>
        <v>0</v>
      </c>
      <c r="BO35" s="195">
        <f t="shared" ref="BO35:BO43" si="45">+SUMIFS(U:U,$H:$H,$BG35)</f>
        <v>0</v>
      </c>
      <c r="BP35" s="195">
        <f t="shared" ref="BP35:BP43" si="46">+SUMIFS(V:V,$H:$H,$BG35)</f>
        <v>0</v>
      </c>
      <c r="BQ35" s="195">
        <f t="shared" ref="BQ35:BQ43" si="47">+SUMIFS(W:W,$H:$H,$BG35)</f>
        <v>0</v>
      </c>
      <c r="BR35" s="195">
        <f t="shared" ref="BR35:BR43" si="48">+SUMIFS(X:X,$H:$H,$BG35)</f>
        <v>0</v>
      </c>
      <c r="BS35" s="195">
        <f t="shared" ref="BS35:BS43" si="49">+SUMIFS(Y:Y,$H:$H,$BG35)</f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IFERROR(VLOOKUP($K36,Metas!$D$4:$P$477,13,FALSE),0)</f>
        <v>12</v>
      </c>
      <c r="N36" s="171">
        <f>IFERROR(VLOOKUP($K36,Ene!$H$5:$P$791,9,FALSE),0)</f>
        <v>2</v>
      </c>
      <c r="O36" s="171">
        <f>IFERROR(VLOOKUP($K36,Feb!$H$5:$P$791,9,FALSE),0)</f>
        <v>3</v>
      </c>
      <c r="P36" s="171">
        <f>IFERROR(VLOOKUP($K36,Mar!$H$5:$P$791,9,FALSE),0)</f>
        <v>2</v>
      </c>
      <c r="Q36" s="171">
        <f>IFERROR(VLOOKUP($K36,Abr!$H$5:$P$791,9,FALSE),0)</f>
        <v>0</v>
      </c>
      <c r="R36" s="171">
        <f>IFERROR(VLOOKUP($K36,May!$H$5:$P$791,9,FALSE),0)</f>
        <v>0</v>
      </c>
      <c r="S36" s="171">
        <f>IFERROR(VLOOKUP($K36,Jun!$H$5:$P$791,9,FALSE),0)</f>
        <v>0</v>
      </c>
      <c r="T36" s="171">
        <f>IFERROR(VLOOKUP($K36,Jul!$H$5:$P$791,9,FALSE),0)</f>
        <v>0</v>
      </c>
      <c r="U36" s="171">
        <f>IFERROR(VLOOKUP($K36,Ago!$H$5:$P$791,9,FALSE),0)</f>
        <v>0</v>
      </c>
      <c r="V36" s="171">
        <f>IFERROR(VLOOKUP($K36,Set!$H$5:$P$791,9,FALSE),0)</f>
        <v>0</v>
      </c>
      <c r="W36" s="171">
        <f>IFERROR(VLOOKUP($K36,Oct!$H$5:$P$791,9,FALSE),0)</f>
        <v>0</v>
      </c>
      <c r="X36" s="171">
        <f>IFERROR(VLOOKUP($K36,Nov!$H$5:$P$791,9,FALSE),0)</f>
        <v>0</v>
      </c>
      <c r="Y36" s="171">
        <f>IFERROR(VLOOKUP($K36,Dic!$H$5:$P$791,9,FALSE),0)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1173</v>
      </c>
      <c r="AK36" s="188">
        <f t="shared" si="16"/>
        <v>0</v>
      </c>
      <c r="AM36" s="194" t="s">
        <v>103</v>
      </c>
      <c r="AN36" s="195">
        <f t="shared" si="32"/>
        <v>366</v>
      </c>
      <c r="AO36" s="195">
        <f t="shared" si="32"/>
        <v>417</v>
      </c>
      <c r="AP36" s="195">
        <f t="shared" si="32"/>
        <v>266</v>
      </c>
      <c r="AQ36" s="195">
        <f t="shared" si="32"/>
        <v>12</v>
      </c>
      <c r="AR36" s="195">
        <f t="shared" si="32"/>
        <v>0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1290</v>
      </c>
      <c r="BE36" s="188">
        <f t="shared" si="20"/>
        <v>0</v>
      </c>
      <c r="BG36" s="196" t="s">
        <v>260</v>
      </c>
      <c r="BH36" s="195">
        <f t="shared" si="38"/>
        <v>504</v>
      </c>
      <c r="BI36" s="195">
        <f t="shared" si="39"/>
        <v>467</v>
      </c>
      <c r="BJ36" s="195">
        <f t="shared" si="40"/>
        <v>306</v>
      </c>
      <c r="BK36" s="195">
        <f t="shared" si="41"/>
        <v>36</v>
      </c>
      <c r="BL36" s="195">
        <f t="shared" si="42"/>
        <v>0</v>
      </c>
      <c r="BM36" s="195">
        <f t="shared" si="43"/>
        <v>0</v>
      </c>
      <c r="BN36" s="195">
        <f t="shared" si="44"/>
        <v>0</v>
      </c>
      <c r="BO36" s="195">
        <f t="shared" si="45"/>
        <v>0</v>
      </c>
      <c r="BP36" s="195">
        <f t="shared" si="46"/>
        <v>0</v>
      </c>
      <c r="BQ36" s="195">
        <f t="shared" si="47"/>
        <v>0</v>
      </c>
      <c r="BR36" s="195">
        <f t="shared" si="48"/>
        <v>0</v>
      </c>
      <c r="BS36" s="195">
        <f t="shared" si="49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IFERROR(VLOOKUP($K37,Metas!$D$4:$P$477,13,FALSE),0)</f>
        <v>346</v>
      </c>
      <c r="N37" s="171">
        <f>IFERROR(VLOOKUP($K37,Ene!$H$5:$P$791,9,FALSE),0)</f>
        <v>19</v>
      </c>
      <c r="O37" s="171">
        <f>IFERROR(VLOOKUP($K37,Feb!$H$5:$P$791,9,FALSE),0)</f>
        <v>19</v>
      </c>
      <c r="P37" s="171">
        <f>IFERROR(VLOOKUP($K37,Mar!$H$5:$P$791,9,FALSE),0)</f>
        <v>17</v>
      </c>
      <c r="Q37" s="171">
        <f>IFERROR(VLOOKUP($K37,Abr!$H$5:$P$791,9,FALSE),0)</f>
        <v>0</v>
      </c>
      <c r="R37" s="171">
        <f>IFERROR(VLOOKUP($K37,May!$H$5:$P$791,9,FALSE),0)</f>
        <v>0</v>
      </c>
      <c r="S37" s="171">
        <f>IFERROR(VLOOKUP($K37,Jun!$H$5:$P$791,9,FALSE),0)</f>
        <v>0</v>
      </c>
      <c r="T37" s="171">
        <f>IFERROR(VLOOKUP($K37,Jul!$H$5:$P$791,9,FALSE),0)</f>
        <v>0</v>
      </c>
      <c r="U37" s="171">
        <f>IFERROR(VLOOKUP($K37,Ago!$H$5:$P$791,9,FALSE),0)</f>
        <v>0</v>
      </c>
      <c r="V37" s="171">
        <f>IFERROR(VLOOKUP($K37,Set!$H$5:$P$791,9,FALSE),0)</f>
        <v>0</v>
      </c>
      <c r="W37" s="171">
        <f>IFERROR(VLOOKUP($K37,Oct!$H$5:$P$791,9,FALSE),0)</f>
        <v>0</v>
      </c>
      <c r="X37" s="171">
        <f>IFERROR(VLOOKUP($K37,Nov!$H$5:$P$791,9,FALSE),0)</f>
        <v>0</v>
      </c>
      <c r="Y37" s="171">
        <f>IFERROR(VLOOKUP($K37,Dic!$H$5:$P$791,9,FALSE),0)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213</v>
      </c>
      <c r="AK37" s="188">
        <f t="shared" si="16"/>
        <v>0</v>
      </c>
      <c r="AM37" s="194" t="s">
        <v>1</v>
      </c>
      <c r="AN37" s="195">
        <f t="shared" si="32"/>
        <v>1160</v>
      </c>
      <c r="AO37" s="195">
        <f t="shared" si="32"/>
        <v>1049</v>
      </c>
      <c r="AP37" s="195">
        <f t="shared" si="32"/>
        <v>1159</v>
      </c>
      <c r="AQ37" s="195">
        <f t="shared" si="32"/>
        <v>152</v>
      </c>
      <c r="AR37" s="195">
        <f t="shared" si="32"/>
        <v>0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184</v>
      </c>
      <c r="BE37" s="188">
        <f t="shared" si="20"/>
        <v>0</v>
      </c>
      <c r="BG37" s="196" t="s">
        <v>103</v>
      </c>
      <c r="BH37" s="195">
        <f t="shared" si="38"/>
        <v>366</v>
      </c>
      <c r="BI37" s="195">
        <f t="shared" si="39"/>
        <v>417</v>
      </c>
      <c r="BJ37" s="195">
        <f t="shared" si="40"/>
        <v>266</v>
      </c>
      <c r="BK37" s="195">
        <f t="shared" si="41"/>
        <v>12</v>
      </c>
      <c r="BL37" s="195">
        <f t="shared" si="42"/>
        <v>0</v>
      </c>
      <c r="BM37" s="195">
        <f t="shared" si="43"/>
        <v>0</v>
      </c>
      <c r="BN37" s="195">
        <f t="shared" si="44"/>
        <v>0</v>
      </c>
      <c r="BO37" s="195">
        <f t="shared" si="45"/>
        <v>0</v>
      </c>
      <c r="BP37" s="195">
        <f t="shared" si="46"/>
        <v>0</v>
      </c>
      <c r="BQ37" s="195">
        <f t="shared" si="47"/>
        <v>0</v>
      </c>
      <c r="BR37" s="195">
        <f t="shared" si="48"/>
        <v>0</v>
      </c>
      <c r="BS37" s="195">
        <f t="shared" si="49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IFERROR(VLOOKUP($K38,Metas!$D$4:$P$477,13,FALSE),0)</f>
        <v>13</v>
      </c>
      <c r="N38" s="171">
        <f>IFERROR(VLOOKUP($K38,Ene!$H$5:$P$791,9,FALSE),0)</f>
        <v>0</v>
      </c>
      <c r="O38" s="171">
        <f>IFERROR(VLOOKUP($K38,Feb!$H$5:$P$791,9,FALSE),0)</f>
        <v>0</v>
      </c>
      <c r="P38" s="171">
        <f>IFERROR(VLOOKUP($K38,Mar!$H$5:$P$791,9,FALSE),0)</f>
        <v>0</v>
      </c>
      <c r="Q38" s="171">
        <f>IFERROR(VLOOKUP($K38,Abr!$H$5:$P$791,9,FALSE),0)</f>
        <v>0</v>
      </c>
      <c r="R38" s="171">
        <f>IFERROR(VLOOKUP($K38,May!$H$5:$P$791,9,FALSE),0)</f>
        <v>0</v>
      </c>
      <c r="S38" s="171">
        <f>IFERROR(VLOOKUP($K38,Jun!$H$5:$P$791,9,FALSE),0)</f>
        <v>0</v>
      </c>
      <c r="T38" s="171">
        <f>IFERROR(VLOOKUP($K38,Jul!$H$5:$P$791,9,FALSE),0)</f>
        <v>0</v>
      </c>
      <c r="U38" s="171">
        <f>IFERROR(VLOOKUP($K38,Ago!$H$5:$P$791,9,FALSE),0)</f>
        <v>0</v>
      </c>
      <c r="V38" s="171">
        <f>IFERROR(VLOOKUP($K38,Set!$H$5:$P$791,9,FALSE),0)</f>
        <v>0</v>
      </c>
      <c r="W38" s="171">
        <f>IFERROR(VLOOKUP($K38,Oct!$H$5:$P$791,9,FALSE),0)</f>
        <v>0</v>
      </c>
      <c r="X38" s="171">
        <f>IFERROR(VLOOKUP($K38,Nov!$H$5:$P$791,9,FALSE),0)</f>
        <v>0</v>
      </c>
      <c r="Y38" s="171">
        <f>IFERROR(VLOOKUP($K38,Dic!$H$5:$P$791,9,FALSE),0)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564</v>
      </c>
      <c r="AK38" s="188">
        <f t="shared" si="16"/>
        <v>0</v>
      </c>
      <c r="AM38" s="194" t="s">
        <v>138</v>
      </c>
      <c r="AN38" s="195">
        <f t="shared" si="32"/>
        <v>24</v>
      </c>
      <c r="AO38" s="195">
        <f t="shared" si="32"/>
        <v>30</v>
      </c>
      <c r="AP38" s="195">
        <f t="shared" si="32"/>
        <v>29</v>
      </c>
      <c r="AQ38" s="195">
        <f t="shared" si="32"/>
        <v>3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564</v>
      </c>
      <c r="BE38" s="188">
        <f t="shared" si="20"/>
        <v>0</v>
      </c>
      <c r="BG38" s="196" t="s">
        <v>257</v>
      </c>
      <c r="BH38" s="195">
        <f t="shared" si="38"/>
        <v>1005</v>
      </c>
      <c r="BI38" s="195">
        <f t="shared" si="39"/>
        <v>898</v>
      </c>
      <c r="BJ38" s="195">
        <f t="shared" si="40"/>
        <v>1039</v>
      </c>
      <c r="BK38" s="195">
        <f t="shared" si="41"/>
        <v>150</v>
      </c>
      <c r="BL38" s="195">
        <f t="shared" si="42"/>
        <v>0</v>
      </c>
      <c r="BM38" s="195">
        <f t="shared" si="43"/>
        <v>0</v>
      </c>
      <c r="BN38" s="195">
        <f t="shared" si="44"/>
        <v>0</v>
      </c>
      <c r="BO38" s="195">
        <f t="shared" si="45"/>
        <v>0</v>
      </c>
      <c r="BP38" s="195">
        <f t="shared" si="46"/>
        <v>0</v>
      </c>
      <c r="BQ38" s="195">
        <f t="shared" si="47"/>
        <v>0</v>
      </c>
      <c r="BR38" s="195">
        <f t="shared" si="48"/>
        <v>0</v>
      </c>
      <c r="BS38" s="195">
        <f t="shared" si="49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IFERROR(VLOOKUP($K39,Metas!$D$4:$P$477,13,FALSE),0)</f>
        <v>5</v>
      </c>
      <c r="N39" s="171">
        <f>IFERROR(VLOOKUP($K39,Ene!$H$5:$P$791,9,FALSE),0)</f>
        <v>0</v>
      </c>
      <c r="O39" s="171">
        <f>IFERROR(VLOOKUP($K39,Feb!$H$5:$P$791,9,FALSE),0)</f>
        <v>0</v>
      </c>
      <c r="P39" s="171">
        <f>IFERROR(VLOOKUP($K39,Mar!$H$5:$P$791,9,FALSE),0)</f>
        <v>0</v>
      </c>
      <c r="Q39" s="171">
        <f>IFERROR(VLOOKUP($K39,Abr!$H$5:$P$791,9,FALSE),0)</f>
        <v>0</v>
      </c>
      <c r="R39" s="171">
        <f>IFERROR(VLOOKUP($K39,May!$H$5:$P$791,9,FALSE),0)</f>
        <v>0</v>
      </c>
      <c r="S39" s="171">
        <f>IFERROR(VLOOKUP($K39,Jun!$H$5:$P$791,9,FALSE),0)</f>
        <v>0</v>
      </c>
      <c r="T39" s="171">
        <f>IFERROR(VLOOKUP($K39,Jul!$H$5:$P$791,9,FALSE),0)</f>
        <v>0</v>
      </c>
      <c r="U39" s="171">
        <f>IFERROR(VLOOKUP($K39,Ago!$H$5:$P$791,9,FALSE),0)</f>
        <v>0</v>
      </c>
      <c r="V39" s="171">
        <f>IFERROR(VLOOKUP($K39,Set!$H$5:$P$791,9,FALSE),0)</f>
        <v>0</v>
      </c>
      <c r="W39" s="171">
        <f>IFERROR(VLOOKUP($K39,Oct!$H$5:$P$791,9,FALSE),0)</f>
        <v>0</v>
      </c>
      <c r="X39" s="171">
        <f>IFERROR(VLOOKUP($K39,Nov!$H$5:$P$791,9,FALSE),0)</f>
        <v>0</v>
      </c>
      <c r="Y39" s="171">
        <f>IFERROR(VLOOKUP($K39,Dic!$H$5:$P$791,9,FALSE),0)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746</v>
      </c>
      <c r="AK39" s="188">
        <f t="shared" si="16"/>
        <v>0</v>
      </c>
      <c r="AM39" s="194" t="s">
        <v>313</v>
      </c>
      <c r="AN39" s="195">
        <f t="shared" si="32"/>
        <v>218</v>
      </c>
      <c r="AO39" s="195">
        <f t="shared" si="32"/>
        <v>175</v>
      </c>
      <c r="AP39" s="195">
        <f t="shared" si="32"/>
        <v>164</v>
      </c>
      <c r="AQ39" s="195">
        <f t="shared" si="32"/>
        <v>25</v>
      </c>
      <c r="AR39" s="195">
        <f t="shared" si="32"/>
        <v>0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746</v>
      </c>
      <c r="BE39" s="188">
        <f t="shared" si="20"/>
        <v>0</v>
      </c>
      <c r="BG39" s="196" t="s">
        <v>258</v>
      </c>
      <c r="BH39" s="195">
        <f t="shared" si="38"/>
        <v>184</v>
      </c>
      <c r="BI39" s="195">
        <f t="shared" si="39"/>
        <v>182</v>
      </c>
      <c r="BJ39" s="195">
        <f t="shared" si="40"/>
        <v>149</v>
      </c>
      <c r="BK39" s="195">
        <f t="shared" si="41"/>
        <v>6</v>
      </c>
      <c r="BL39" s="195">
        <f t="shared" si="42"/>
        <v>0</v>
      </c>
      <c r="BM39" s="195">
        <f t="shared" si="43"/>
        <v>0</v>
      </c>
      <c r="BN39" s="195">
        <f t="shared" si="44"/>
        <v>0</v>
      </c>
      <c r="BO39" s="195">
        <f t="shared" si="45"/>
        <v>0</v>
      </c>
      <c r="BP39" s="195">
        <f t="shared" si="46"/>
        <v>0</v>
      </c>
      <c r="BQ39" s="195">
        <f t="shared" si="47"/>
        <v>0</v>
      </c>
      <c r="BR39" s="195">
        <f t="shared" si="48"/>
        <v>0</v>
      </c>
      <c r="BS39" s="195">
        <f t="shared" si="49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IFERROR(VLOOKUP($K40,Metas!$D$4:$P$477,13,FALSE),0)</f>
        <v>29</v>
      </c>
      <c r="N40" s="171">
        <f>IFERROR(VLOOKUP($K40,Ene!$H$5:$P$791,9,FALSE),0)</f>
        <v>9</v>
      </c>
      <c r="O40" s="171">
        <f>IFERROR(VLOOKUP($K40,Feb!$H$5:$P$791,9,FALSE),0)</f>
        <v>6</v>
      </c>
      <c r="P40" s="171">
        <f>IFERROR(VLOOKUP($K40,Mar!$H$5:$P$791,9,FALSE),0)</f>
        <v>2</v>
      </c>
      <c r="Q40" s="171">
        <f>IFERROR(VLOOKUP($K40,Abr!$H$5:$P$791,9,FALSE),0)</f>
        <v>0</v>
      </c>
      <c r="R40" s="171">
        <f>IFERROR(VLOOKUP($K40,May!$H$5:$P$791,9,FALSE),0)</f>
        <v>0</v>
      </c>
      <c r="S40" s="171">
        <f>IFERROR(VLOOKUP($K40,Jun!$H$5:$P$791,9,FALSE),0)</f>
        <v>0</v>
      </c>
      <c r="T40" s="171">
        <f>IFERROR(VLOOKUP($K40,Jul!$H$5:$P$791,9,FALSE),0)</f>
        <v>0</v>
      </c>
      <c r="U40" s="171">
        <f>IFERROR(VLOOKUP($K40,Ago!$H$5:$P$791,9,FALSE),0)</f>
        <v>0</v>
      </c>
      <c r="V40" s="171">
        <f>IFERROR(VLOOKUP($K40,Set!$H$5:$P$791,9,FALSE),0)</f>
        <v>0</v>
      </c>
      <c r="W40" s="171">
        <f>IFERROR(VLOOKUP($K40,Oct!$H$5:$P$791,9,FALSE),0)</f>
        <v>0</v>
      </c>
      <c r="X40" s="171">
        <f>IFERROR(VLOOKUP($K40,Nov!$H$5:$P$791,9,FALSE),0)</f>
        <v>0</v>
      </c>
      <c r="Y40" s="171">
        <f>IFERROR(VLOOKUP($K40,Dic!$H$5:$P$791,9,FALSE),0)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709</v>
      </c>
      <c r="AK40" s="188">
        <f t="shared" si="16"/>
        <v>0</v>
      </c>
      <c r="AM40" s="194" t="s">
        <v>5</v>
      </c>
      <c r="AN40" s="195">
        <f t="shared" si="32"/>
        <v>218</v>
      </c>
      <c r="AO40" s="195">
        <f t="shared" si="32"/>
        <v>186</v>
      </c>
      <c r="AP40" s="195">
        <f t="shared" si="32"/>
        <v>196</v>
      </c>
      <c r="AQ40" s="195">
        <f t="shared" si="32"/>
        <v>20</v>
      </c>
      <c r="AR40" s="195">
        <f t="shared" si="32"/>
        <v>0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774</v>
      </c>
      <c r="BE40" s="188">
        <f t="shared" si="20"/>
        <v>0</v>
      </c>
      <c r="BG40" s="196" t="s">
        <v>274</v>
      </c>
      <c r="BH40" s="195">
        <f t="shared" si="38"/>
        <v>4</v>
      </c>
      <c r="BI40" s="195">
        <f t="shared" si="39"/>
        <v>4</v>
      </c>
      <c r="BJ40" s="195">
        <f t="shared" si="40"/>
        <v>3</v>
      </c>
      <c r="BK40" s="195">
        <f t="shared" si="41"/>
        <v>1</v>
      </c>
      <c r="BL40" s="195">
        <f t="shared" si="42"/>
        <v>0</v>
      </c>
      <c r="BM40" s="195">
        <f t="shared" si="43"/>
        <v>0</v>
      </c>
      <c r="BN40" s="195">
        <f t="shared" si="44"/>
        <v>0</v>
      </c>
      <c r="BO40" s="195">
        <f t="shared" si="45"/>
        <v>0</v>
      </c>
      <c r="BP40" s="195">
        <f t="shared" si="46"/>
        <v>0</v>
      </c>
      <c r="BQ40" s="195">
        <f t="shared" si="47"/>
        <v>0</v>
      </c>
      <c r="BR40" s="195">
        <f t="shared" si="48"/>
        <v>0</v>
      </c>
      <c r="BS40" s="195">
        <f t="shared" si="49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IFERROR(VLOOKUP($K41,Metas!$D$4:$P$477,13,FALSE),0)</f>
        <v>36</v>
      </c>
      <c r="N41" s="171">
        <f>IFERROR(VLOOKUP($K41,Ene!$H$5:$P$791,9,FALSE),0)</f>
        <v>4</v>
      </c>
      <c r="O41" s="171">
        <f>IFERROR(VLOOKUP($K41,Feb!$H$5:$P$791,9,FALSE),0)</f>
        <v>3</v>
      </c>
      <c r="P41" s="171">
        <f>IFERROR(VLOOKUP($K41,Mar!$H$5:$P$791,9,FALSE),0)</f>
        <v>2</v>
      </c>
      <c r="Q41" s="171">
        <f>IFERROR(VLOOKUP($K41,Abr!$H$5:$P$791,9,FALSE),0)</f>
        <v>0</v>
      </c>
      <c r="R41" s="171">
        <f>IFERROR(VLOOKUP($K41,May!$H$5:$P$791,9,FALSE),0)</f>
        <v>0</v>
      </c>
      <c r="S41" s="171">
        <f>IFERROR(VLOOKUP($K41,Jun!$H$5:$P$791,9,FALSE),0)</f>
        <v>0</v>
      </c>
      <c r="T41" s="171">
        <f>IFERROR(VLOOKUP($K41,Jul!$H$5:$P$791,9,FALSE),0)</f>
        <v>0</v>
      </c>
      <c r="U41" s="171">
        <f>IFERROR(VLOOKUP($K41,Ago!$H$5:$P$791,9,FALSE),0)</f>
        <v>0</v>
      </c>
      <c r="V41" s="171">
        <f>IFERROR(VLOOKUP($K41,Set!$H$5:$P$791,9,FALSE),0)</f>
        <v>0</v>
      </c>
      <c r="W41" s="171">
        <f>IFERROR(VLOOKUP($K41,Oct!$H$5:$P$791,9,FALSE),0)</f>
        <v>0</v>
      </c>
      <c r="X41" s="171">
        <f>IFERROR(VLOOKUP($K41,Nov!$H$5:$P$791,9,FALSE),0)</f>
        <v>0</v>
      </c>
      <c r="Y41" s="171">
        <f>IFERROR(VLOOKUP($K41,Dic!$H$5:$P$791,9,FALSE),0)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2654.3040000000005</v>
      </c>
      <c r="AK41" s="188">
        <f t="shared" si="16"/>
        <v>0</v>
      </c>
      <c r="AM41" s="194" t="s">
        <v>31</v>
      </c>
      <c r="AN41" s="195">
        <f t="shared" si="32"/>
        <v>219</v>
      </c>
      <c r="AO41" s="195">
        <f t="shared" si="32"/>
        <v>178</v>
      </c>
      <c r="AP41" s="195">
        <f t="shared" si="32"/>
        <v>237</v>
      </c>
      <c r="AQ41" s="195">
        <f t="shared" si="32"/>
        <v>31</v>
      </c>
      <c r="AR41" s="195">
        <f t="shared" si="32"/>
        <v>0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2654.3040000000005</v>
      </c>
      <c r="BE41" s="188">
        <f t="shared" si="20"/>
        <v>0</v>
      </c>
      <c r="BG41" s="196" t="s">
        <v>143</v>
      </c>
      <c r="BH41" s="195">
        <f t="shared" si="38"/>
        <v>218</v>
      </c>
      <c r="BI41" s="195">
        <f t="shared" si="39"/>
        <v>175</v>
      </c>
      <c r="BJ41" s="195">
        <f t="shared" si="40"/>
        <v>164</v>
      </c>
      <c r="BK41" s="195">
        <f t="shared" si="41"/>
        <v>25</v>
      </c>
      <c r="BL41" s="195">
        <f t="shared" si="42"/>
        <v>0</v>
      </c>
      <c r="BM41" s="195">
        <f t="shared" si="43"/>
        <v>0</v>
      </c>
      <c r="BN41" s="195">
        <f t="shared" si="44"/>
        <v>0</v>
      </c>
      <c r="BO41" s="195">
        <f t="shared" si="45"/>
        <v>0</v>
      </c>
      <c r="BP41" s="195">
        <f t="shared" si="46"/>
        <v>0</v>
      </c>
      <c r="BQ41" s="195">
        <f t="shared" si="47"/>
        <v>0</v>
      </c>
      <c r="BR41" s="195">
        <f t="shared" si="48"/>
        <v>0</v>
      </c>
      <c r="BS41" s="195">
        <f t="shared" si="49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IFERROR(VLOOKUP($K42,Metas!$D$4:$P$477,13,FALSE),0)</f>
        <v>8</v>
      </c>
      <c r="N42" s="171">
        <f>IFERROR(VLOOKUP($K42,Ene!$H$5:$P$791,9,FALSE),0)</f>
        <v>0</v>
      </c>
      <c r="O42" s="171">
        <f>IFERROR(VLOOKUP($K42,Feb!$H$5:$P$791,9,FALSE),0)</f>
        <v>1</v>
      </c>
      <c r="P42" s="171">
        <f>IFERROR(VLOOKUP($K42,Mar!$H$5:$P$791,9,FALSE),0)</f>
        <v>0</v>
      </c>
      <c r="Q42" s="171">
        <f>IFERROR(VLOOKUP($K42,Abr!$H$5:$P$791,9,FALSE),0)</f>
        <v>0</v>
      </c>
      <c r="R42" s="171">
        <f>IFERROR(VLOOKUP($K42,May!$H$5:$P$791,9,FALSE),0)</f>
        <v>0</v>
      </c>
      <c r="S42" s="171">
        <f>IFERROR(VLOOKUP($K42,Jun!$H$5:$P$791,9,FALSE),0)</f>
        <v>0</v>
      </c>
      <c r="T42" s="171">
        <f>IFERROR(VLOOKUP($K42,Jul!$H$5:$P$791,9,FALSE),0)</f>
        <v>0</v>
      </c>
      <c r="U42" s="171">
        <f>IFERROR(VLOOKUP($K42,Ago!$H$5:$P$791,9,FALSE),0)</f>
        <v>0</v>
      </c>
      <c r="V42" s="171">
        <f>IFERROR(VLOOKUP($K42,Set!$H$5:$P$791,9,FALSE),0)</f>
        <v>0</v>
      </c>
      <c r="W42" s="171">
        <f>IFERROR(VLOOKUP($K42,Oct!$H$5:$P$791,9,FALSE),0)</f>
        <v>0</v>
      </c>
      <c r="X42" s="171">
        <f>IFERROR(VLOOKUP($K42,Nov!$H$5:$P$791,9,FALSE),0)</f>
        <v>0</v>
      </c>
      <c r="Y42" s="171">
        <f>IFERROR(VLOOKUP($K42,Dic!$H$5:$P$791,9,FALSE),0)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947.43500000000017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300.66000000000003</v>
      </c>
      <c r="BE42" s="188">
        <f t="shared" si="20"/>
        <v>0</v>
      </c>
      <c r="BG42" s="196" t="s">
        <v>5</v>
      </c>
      <c r="BH42" s="195">
        <f t="shared" si="38"/>
        <v>211</v>
      </c>
      <c r="BI42" s="195">
        <f t="shared" si="39"/>
        <v>183</v>
      </c>
      <c r="BJ42" s="195">
        <f t="shared" si="40"/>
        <v>196</v>
      </c>
      <c r="BK42" s="195">
        <f t="shared" si="41"/>
        <v>19</v>
      </c>
      <c r="BL42" s="195">
        <f t="shared" si="42"/>
        <v>0</v>
      </c>
      <c r="BM42" s="195">
        <f t="shared" si="43"/>
        <v>0</v>
      </c>
      <c r="BN42" s="195">
        <f t="shared" si="44"/>
        <v>0</v>
      </c>
      <c r="BO42" s="195">
        <f t="shared" si="45"/>
        <v>0</v>
      </c>
      <c r="BP42" s="195">
        <f t="shared" si="46"/>
        <v>0</v>
      </c>
      <c r="BQ42" s="195">
        <f t="shared" si="47"/>
        <v>0</v>
      </c>
      <c r="BR42" s="195">
        <f t="shared" si="48"/>
        <v>0</v>
      </c>
      <c r="BS42" s="195">
        <f t="shared" si="49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IFERROR(VLOOKUP($K43,Metas!$D$4:$P$477,13,FALSE),0)</f>
        <v>9</v>
      </c>
      <c r="N43" s="171">
        <f>IFERROR(VLOOKUP($K43,Ene!$H$5:$P$791,9,FALSE),0)</f>
        <v>0</v>
      </c>
      <c r="O43" s="171">
        <f>IFERROR(VLOOKUP($K43,Feb!$H$5:$P$791,9,FALSE),0)</f>
        <v>0</v>
      </c>
      <c r="P43" s="171">
        <f>IFERROR(VLOOKUP($K43,Mar!$H$5:$P$791,9,FALSE),0)</f>
        <v>2</v>
      </c>
      <c r="Q43" s="171">
        <f>IFERROR(VLOOKUP($K43,Abr!$H$5:$P$791,9,FALSE),0)</f>
        <v>0</v>
      </c>
      <c r="R43" s="171">
        <f>IFERROR(VLOOKUP($K43,May!$H$5:$P$791,9,FALSE),0)</f>
        <v>0</v>
      </c>
      <c r="S43" s="171">
        <f>IFERROR(VLOOKUP($K43,Jun!$H$5:$P$791,9,FALSE),0)</f>
        <v>0</v>
      </c>
      <c r="T43" s="171">
        <f>IFERROR(VLOOKUP($K43,Jul!$H$5:$P$791,9,FALSE),0)</f>
        <v>0</v>
      </c>
      <c r="U43" s="171">
        <f>IFERROR(VLOOKUP($K43,Ago!$H$5:$P$791,9,FALSE),0)</f>
        <v>0</v>
      </c>
      <c r="V43" s="171">
        <f>IFERROR(VLOOKUP($K43,Set!$H$5:$P$791,9,FALSE),0)</f>
        <v>0</v>
      </c>
      <c r="W43" s="171">
        <f>IFERROR(VLOOKUP($K43,Oct!$H$5:$P$791,9,FALSE),0)</f>
        <v>0</v>
      </c>
      <c r="X43" s="171">
        <f>IFERROR(VLOOKUP($K43,Nov!$H$5:$P$791,9,FALSE),0)</f>
        <v>0</v>
      </c>
      <c r="Y43" s="171">
        <f>IFERROR(VLOOKUP($K43,Dic!$H$5:$P$791,9,FALSE),0)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283.57399999999996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706.40400000000011</v>
      </c>
      <c r="BE43" s="188">
        <f t="shared" si="20"/>
        <v>0</v>
      </c>
      <c r="BG43" s="196" t="s">
        <v>31</v>
      </c>
      <c r="BH43" s="195">
        <f t="shared" si="38"/>
        <v>219</v>
      </c>
      <c r="BI43" s="195">
        <f t="shared" si="39"/>
        <v>178</v>
      </c>
      <c r="BJ43" s="195">
        <f t="shared" si="40"/>
        <v>237</v>
      </c>
      <c r="BK43" s="195">
        <f t="shared" si="41"/>
        <v>31</v>
      </c>
      <c r="BL43" s="195">
        <f t="shared" si="42"/>
        <v>0</v>
      </c>
      <c r="BM43" s="195">
        <f t="shared" si="43"/>
        <v>0</v>
      </c>
      <c r="BN43" s="195">
        <f t="shared" si="44"/>
        <v>0</v>
      </c>
      <c r="BO43" s="195">
        <f t="shared" si="45"/>
        <v>0</v>
      </c>
      <c r="BP43" s="195">
        <f t="shared" si="46"/>
        <v>0</v>
      </c>
      <c r="BQ43" s="195">
        <f t="shared" si="47"/>
        <v>0</v>
      </c>
      <c r="BR43" s="195">
        <f t="shared" si="48"/>
        <v>0</v>
      </c>
      <c r="BS43" s="195">
        <f t="shared" si="49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IFERROR(VLOOKUP($K44,Metas!$D$4:$P$477,13,FALSE),0)</f>
        <v>14</v>
      </c>
      <c r="N44" s="171">
        <f>IFERROR(VLOOKUP($K44,Ene!$H$5:$P$791,9,FALSE),0)</f>
        <v>0</v>
      </c>
      <c r="O44" s="171">
        <f>IFERROR(VLOOKUP($K44,Feb!$H$5:$P$791,9,FALSE),0)</f>
        <v>0</v>
      </c>
      <c r="P44" s="171">
        <f>IFERROR(VLOOKUP($K44,Mar!$H$5:$P$791,9,FALSE),0)</f>
        <v>0</v>
      </c>
      <c r="Q44" s="171">
        <f>IFERROR(VLOOKUP($K44,Abr!$H$5:$P$791,9,FALSE),0)</f>
        <v>0</v>
      </c>
      <c r="R44" s="171">
        <f>IFERROR(VLOOKUP($K44,May!$H$5:$P$791,9,FALSE),0)</f>
        <v>0</v>
      </c>
      <c r="S44" s="171">
        <f>IFERROR(VLOOKUP($K44,Jun!$H$5:$P$791,9,FALSE),0)</f>
        <v>0</v>
      </c>
      <c r="T44" s="171">
        <f>IFERROR(VLOOKUP($K44,Jul!$H$5:$P$791,9,FALSE),0)</f>
        <v>0</v>
      </c>
      <c r="U44" s="171">
        <f>IFERROR(VLOOKUP($K44,Ago!$H$5:$P$791,9,FALSE),0)</f>
        <v>0</v>
      </c>
      <c r="V44" s="171">
        <f>IFERROR(VLOOKUP($K44,Set!$H$5:$P$791,9,FALSE),0)</f>
        <v>0</v>
      </c>
      <c r="W44" s="171">
        <f>IFERROR(VLOOKUP($K44,Oct!$H$5:$P$791,9,FALSE),0)</f>
        <v>0</v>
      </c>
      <c r="X44" s="171">
        <f>IFERROR(VLOOKUP($K44,Nov!$H$5:$P$791,9,FALSE),0)</f>
        <v>0</v>
      </c>
      <c r="Y44" s="171">
        <f>IFERROR(VLOOKUP($K44,Dic!$H$5:$P$791,9,FALSE),0)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295.13200000000001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1223.0170000000003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IFERROR(VLOOKUP($K45,Metas!$D$4:$P$477,13,FALSE),0)</f>
        <v>15</v>
      </c>
      <c r="N45" s="171">
        <f>IFERROR(VLOOKUP($K45,Ene!$H$5:$P$791,9,FALSE),0)</f>
        <v>1</v>
      </c>
      <c r="O45" s="171">
        <f>IFERROR(VLOOKUP($K45,Feb!$H$5:$P$791,9,FALSE),0)</f>
        <v>0</v>
      </c>
      <c r="P45" s="171">
        <f>IFERROR(VLOOKUP($K45,Mar!$H$5:$P$791,9,FALSE),0)</f>
        <v>1</v>
      </c>
      <c r="Q45" s="171">
        <f>IFERROR(VLOOKUP($K45,Abr!$H$5:$P$791,9,FALSE),0)</f>
        <v>0</v>
      </c>
      <c r="R45" s="171">
        <f>IFERROR(VLOOKUP($K45,May!$H$5:$P$791,9,FALSE),0)</f>
        <v>0</v>
      </c>
      <c r="S45" s="171">
        <f>IFERROR(VLOOKUP($K45,Jun!$H$5:$P$791,9,FALSE),0)</f>
        <v>0</v>
      </c>
      <c r="T45" s="171">
        <f>IFERROR(VLOOKUP($K45,Jul!$H$5:$P$791,9,FALSE),0)</f>
        <v>0</v>
      </c>
      <c r="U45" s="171">
        <f>IFERROR(VLOOKUP($K45,Ago!$H$5:$P$791,9,FALSE),0)</f>
        <v>0</v>
      </c>
      <c r="V45" s="171">
        <f>IFERROR(VLOOKUP($K45,Set!$H$5:$P$791,9,FALSE),0)</f>
        <v>0</v>
      </c>
      <c r="W45" s="171">
        <f>IFERROR(VLOOKUP($K45,Oct!$H$5:$P$791,9,FALSE),0)</f>
        <v>0</v>
      </c>
      <c r="X45" s="171">
        <f>IFERROR(VLOOKUP($K45,Nov!$H$5:$P$791,9,FALSE),0)</f>
        <v>0</v>
      </c>
      <c r="Y45" s="171">
        <f>IFERROR(VLOOKUP($K45,Dic!$H$5:$P$791,9,FALSE),0)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424.22299999999996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424.22299999999996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IFERROR(VLOOKUP($K46,Metas!$D$4:$P$477,13,FALSE),0)</f>
        <v>7</v>
      </c>
      <c r="N46" s="171">
        <f>IFERROR(VLOOKUP($K46,Ene!$H$5:$P$791,9,FALSE),0)</f>
        <v>1</v>
      </c>
      <c r="O46" s="171">
        <f>IFERROR(VLOOKUP($K46,Feb!$H$5:$P$791,9,FALSE),0)</f>
        <v>0</v>
      </c>
      <c r="P46" s="171">
        <f>IFERROR(VLOOKUP($K46,Mar!$H$5:$P$791,9,FALSE),0)</f>
        <v>1</v>
      </c>
      <c r="Q46" s="171">
        <f>IFERROR(VLOOKUP($K46,Abr!$H$5:$P$791,9,FALSE),0)</f>
        <v>0</v>
      </c>
      <c r="R46" s="171">
        <f>IFERROR(VLOOKUP($K46,May!$H$5:$P$791,9,FALSE),0)</f>
        <v>0</v>
      </c>
      <c r="S46" s="171">
        <f>IFERROR(VLOOKUP($K46,Jun!$H$5:$P$791,9,FALSE),0)</f>
        <v>0</v>
      </c>
      <c r="T46" s="171">
        <f>IFERROR(VLOOKUP($K46,Jul!$H$5:$P$791,9,FALSE),0)</f>
        <v>0</v>
      </c>
      <c r="U46" s="171">
        <f>IFERROR(VLOOKUP($K46,Ago!$H$5:$P$791,9,FALSE),0)</f>
        <v>0</v>
      </c>
      <c r="V46" s="171">
        <f>IFERROR(VLOOKUP($K46,Set!$H$5:$P$791,9,FALSE),0)</f>
        <v>0</v>
      </c>
      <c r="W46" s="171">
        <f>IFERROR(VLOOKUP($K46,Oct!$H$5:$P$791,9,FALSE),0)</f>
        <v>0</v>
      </c>
      <c r="X46" s="171">
        <f>IFERROR(VLOOKUP($K46,Nov!$H$5:$P$791,9,FALSE),0)</f>
        <v>0</v>
      </c>
      <c r="Y46" s="171">
        <f>IFERROR(VLOOKUP($K46,Dic!$H$5:$P$791,9,FALSE),0)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703.94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8896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IFERROR(VLOOKUP($K47,Metas!$D$4:$P$477,13,FALSE),0)</f>
        <v>10</v>
      </c>
      <c r="N47" s="171">
        <f>IFERROR(VLOOKUP($K47,Ene!$H$5:$P$791,9,FALSE),0)</f>
        <v>0</v>
      </c>
      <c r="O47" s="171">
        <f>IFERROR(VLOOKUP($K47,Feb!$H$5:$P$791,9,FALSE),0)</f>
        <v>0</v>
      </c>
      <c r="P47" s="171">
        <f>IFERROR(VLOOKUP($K47,Mar!$H$5:$P$791,9,FALSE),0)</f>
        <v>2</v>
      </c>
      <c r="Q47" s="171">
        <f>IFERROR(VLOOKUP($K47,Abr!$H$5:$P$791,9,FALSE),0)</f>
        <v>0</v>
      </c>
      <c r="R47" s="171">
        <f>IFERROR(VLOOKUP($K47,May!$H$5:$P$791,9,FALSE),0)</f>
        <v>0</v>
      </c>
      <c r="S47" s="171">
        <f>IFERROR(VLOOKUP($K47,Jun!$H$5:$P$791,9,FALSE),0)</f>
        <v>0</v>
      </c>
      <c r="T47" s="171">
        <f>IFERROR(VLOOKUP($K47,Jul!$H$5:$P$791,9,FALSE),0)</f>
        <v>0</v>
      </c>
      <c r="U47" s="171">
        <f>IFERROR(VLOOKUP($K47,Ago!$H$5:$P$791,9,FALSE),0)</f>
        <v>0</v>
      </c>
      <c r="V47" s="171">
        <f>IFERROR(VLOOKUP($K47,Set!$H$5:$P$791,9,FALSE),0)</f>
        <v>0</v>
      </c>
      <c r="W47" s="171">
        <f>IFERROR(VLOOKUP($K47,Oct!$H$5:$P$791,9,FALSE),0)</f>
        <v>0</v>
      </c>
      <c r="X47" s="171">
        <f>IFERROR(VLOOKUP($K47,Nov!$H$5:$P$791,9,FALSE),0)</f>
        <v>0</v>
      </c>
      <c r="Y47" s="171">
        <f>IFERROR(VLOOKUP($K47,Dic!$H$5:$P$791,9,FALSE),0)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1635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1555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IFERROR(VLOOKUP($K48,Metas!$D$4:$P$477,13,FALSE),0)</f>
        <v>14</v>
      </c>
      <c r="N48" s="171">
        <f>IFERROR(VLOOKUP($K48,Ene!$H$5:$P$791,9,FALSE),0)</f>
        <v>1</v>
      </c>
      <c r="O48" s="171">
        <f>IFERROR(VLOOKUP($K48,Feb!$H$5:$P$791,9,FALSE),0)</f>
        <v>2</v>
      </c>
      <c r="P48" s="171">
        <f>IFERROR(VLOOKUP($K48,Mar!$H$5:$P$791,9,FALSE),0)</f>
        <v>3</v>
      </c>
      <c r="Q48" s="171">
        <f>IFERROR(VLOOKUP($K48,Abr!$H$5:$P$791,9,FALSE),0)</f>
        <v>0</v>
      </c>
      <c r="R48" s="171">
        <f>IFERROR(VLOOKUP($K48,May!$H$5:$P$791,9,FALSE),0)</f>
        <v>0</v>
      </c>
      <c r="S48" s="171">
        <f>IFERROR(VLOOKUP($K48,Jun!$H$5:$P$791,9,FALSE),0)</f>
        <v>0</v>
      </c>
      <c r="T48" s="171">
        <f>IFERROR(VLOOKUP($K48,Jul!$H$5:$P$791,9,FALSE),0)</f>
        <v>0</v>
      </c>
      <c r="U48" s="171">
        <f>IFERROR(VLOOKUP($K48,Ago!$H$5:$P$791,9,FALSE),0)</f>
        <v>0</v>
      </c>
      <c r="V48" s="171">
        <f>IFERROR(VLOOKUP($K48,Set!$H$5:$P$791,9,FALSE),0)</f>
        <v>0</v>
      </c>
      <c r="W48" s="171">
        <f>IFERROR(VLOOKUP($K48,Oct!$H$5:$P$791,9,FALSE),0)</f>
        <v>0</v>
      </c>
      <c r="X48" s="171">
        <f>IFERROR(VLOOKUP($K48,Nov!$H$5:$P$791,9,FALSE),0)</f>
        <v>0</v>
      </c>
      <c r="Y48" s="171">
        <f>IFERROR(VLOOKUP($K48,Dic!$H$5:$P$791,9,FALSE),0)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525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1614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IFERROR(VLOOKUP($K49,Metas!$D$4:$P$477,13,FALSE),0)</f>
        <v>6</v>
      </c>
      <c r="N49" s="171">
        <f>IFERROR(VLOOKUP($K49,Ene!$H$5:$P$791,9,FALSE),0)</f>
        <v>2</v>
      </c>
      <c r="O49" s="171">
        <f>IFERROR(VLOOKUP($K49,Feb!$H$5:$P$791,9,FALSE),0)</f>
        <v>0</v>
      </c>
      <c r="P49" s="171">
        <f>IFERROR(VLOOKUP($K49,Mar!$H$5:$P$791,9,FALSE),0)</f>
        <v>1</v>
      </c>
      <c r="Q49" s="171">
        <f>IFERROR(VLOOKUP($K49,Abr!$H$5:$P$791,9,FALSE),0)</f>
        <v>0</v>
      </c>
      <c r="R49" s="171">
        <f>IFERROR(VLOOKUP($K49,May!$H$5:$P$791,9,FALSE),0)</f>
        <v>0</v>
      </c>
      <c r="S49" s="171">
        <f>IFERROR(VLOOKUP($K49,Jun!$H$5:$P$791,9,FALSE),0)</f>
        <v>0</v>
      </c>
      <c r="T49" s="171">
        <f>IFERROR(VLOOKUP($K49,Jul!$H$5:$P$791,9,FALSE),0)</f>
        <v>0</v>
      </c>
      <c r="U49" s="171">
        <f>IFERROR(VLOOKUP($K49,Ago!$H$5:$P$791,9,FALSE),0)</f>
        <v>0</v>
      </c>
      <c r="V49" s="171">
        <f>IFERROR(VLOOKUP($K49,Set!$H$5:$P$791,9,FALSE),0)</f>
        <v>0</v>
      </c>
      <c r="W49" s="171">
        <f>IFERROR(VLOOKUP($K49,Oct!$H$5:$P$791,9,FALSE),0)</f>
        <v>0</v>
      </c>
      <c r="X49" s="171">
        <f>IFERROR(VLOOKUP($K49,Nov!$H$5:$P$791,9,FALSE),0)</f>
        <v>0</v>
      </c>
      <c r="Y49" s="171">
        <f>IFERROR(VLOOKUP($K49,Dic!$H$5:$P$791,9,FALSE),0)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574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3553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IFERROR(VLOOKUP($K50,Metas!$D$4:$P$477,13,FALSE),0)</f>
        <v>252</v>
      </c>
      <c r="N50" s="171">
        <f>IFERROR(VLOOKUP($K50,Ene!$H$5:$P$791,9,FALSE),0)</f>
        <v>24</v>
      </c>
      <c r="O50" s="171">
        <f>IFERROR(VLOOKUP($K50,Feb!$H$5:$P$791,9,FALSE),0)</f>
        <v>19</v>
      </c>
      <c r="P50" s="171">
        <f>IFERROR(VLOOKUP($K50,Mar!$H$5:$P$791,9,FALSE),0)</f>
        <v>19</v>
      </c>
      <c r="Q50" s="171">
        <f>IFERROR(VLOOKUP($K50,Abr!$H$5:$P$791,9,FALSE),0)</f>
        <v>1</v>
      </c>
      <c r="R50" s="171">
        <f>IFERROR(VLOOKUP($K50,May!$H$5:$P$791,9,FALSE),0)</f>
        <v>0</v>
      </c>
      <c r="S50" s="171">
        <f>IFERROR(VLOOKUP($K50,Jun!$H$5:$P$791,9,FALSE),0)</f>
        <v>0</v>
      </c>
      <c r="T50" s="171">
        <f>IFERROR(VLOOKUP($K50,Jul!$H$5:$P$791,9,FALSE),0)</f>
        <v>0</v>
      </c>
      <c r="U50" s="171">
        <f>IFERROR(VLOOKUP($K50,Ago!$H$5:$P$791,9,FALSE),0)</f>
        <v>0</v>
      </c>
      <c r="V50" s="171">
        <f>IFERROR(VLOOKUP($K50,Set!$H$5:$P$791,9,FALSE),0)</f>
        <v>0</v>
      </c>
      <c r="W50" s="171">
        <f>IFERROR(VLOOKUP($K50,Oct!$H$5:$P$791,9,FALSE),0)</f>
        <v>0</v>
      </c>
      <c r="X50" s="171">
        <f>IFERROR(VLOOKUP($K50,Nov!$H$5:$P$791,9,FALSE),0)</f>
        <v>0</v>
      </c>
      <c r="Y50" s="171">
        <f>IFERROR(VLOOKUP($K50,Dic!$H$5:$P$791,9,FALSE),0)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293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2174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IFERROR(VLOOKUP($K51,Metas!$D$4:$P$477,13,FALSE),0)</f>
        <v>12</v>
      </c>
      <c r="N51" s="171">
        <f>IFERROR(VLOOKUP($K51,Ene!$H$5:$P$791,9,FALSE),0)</f>
        <v>0</v>
      </c>
      <c r="O51" s="171">
        <f>IFERROR(VLOOKUP($K51,Feb!$H$5:$P$791,9,FALSE),0)</f>
        <v>0</v>
      </c>
      <c r="P51" s="171">
        <f>IFERROR(VLOOKUP($K51,Mar!$H$5:$P$791,9,FALSE),0)</f>
        <v>0</v>
      </c>
      <c r="Q51" s="171">
        <f>IFERROR(VLOOKUP($K51,Abr!$H$5:$P$791,9,FALSE),0)</f>
        <v>0</v>
      </c>
      <c r="R51" s="171">
        <f>IFERROR(VLOOKUP($K51,May!$H$5:$P$791,9,FALSE),0)</f>
        <v>0</v>
      </c>
      <c r="S51" s="171">
        <f>IFERROR(VLOOKUP($K51,Jun!$H$5:$P$791,9,FALSE),0)</f>
        <v>0</v>
      </c>
      <c r="T51" s="171">
        <f>IFERROR(VLOOKUP($K51,Jul!$H$5:$P$791,9,FALSE),0)</f>
        <v>0</v>
      </c>
      <c r="U51" s="171">
        <f>IFERROR(VLOOKUP($K51,Ago!$H$5:$P$791,9,FALSE),0)</f>
        <v>0</v>
      </c>
      <c r="V51" s="171">
        <f>IFERROR(VLOOKUP($K51,Set!$H$5:$P$791,9,FALSE),0)</f>
        <v>0</v>
      </c>
      <c r="W51" s="171">
        <f>IFERROR(VLOOKUP($K51,Oct!$H$5:$P$791,9,FALSE),0)</f>
        <v>0</v>
      </c>
      <c r="X51" s="171">
        <f>IFERROR(VLOOKUP($K51,Nov!$H$5:$P$791,9,FALSE),0)</f>
        <v>0</v>
      </c>
      <c r="Y51" s="171">
        <f>IFERROR(VLOOKUP($K51,Dic!$H$5:$P$791,9,FALSE),0)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243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2901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IFERROR(VLOOKUP($K52,Metas!$D$4:$P$477,13,FALSE),0)</f>
        <v>104</v>
      </c>
      <c r="N52" s="171">
        <f>IFERROR(VLOOKUP($K52,Ene!$H$5:$P$791,9,FALSE),0)</f>
        <v>7</v>
      </c>
      <c r="O52" s="171">
        <f>IFERROR(VLOOKUP($K52,Feb!$H$5:$P$791,9,FALSE),0)</f>
        <v>3</v>
      </c>
      <c r="P52" s="171">
        <f>IFERROR(VLOOKUP($K52,Mar!$H$5:$P$791,9,FALSE),0)</f>
        <v>0</v>
      </c>
      <c r="Q52" s="171">
        <f>IFERROR(VLOOKUP($K52,Abr!$H$5:$P$791,9,FALSE),0)</f>
        <v>1</v>
      </c>
      <c r="R52" s="171">
        <f>IFERROR(VLOOKUP($K52,May!$H$5:$P$791,9,FALSE),0)</f>
        <v>0</v>
      </c>
      <c r="S52" s="171">
        <f>IFERROR(VLOOKUP($K52,Jun!$H$5:$P$791,9,FALSE),0)</f>
        <v>0</v>
      </c>
      <c r="T52" s="171">
        <f>IFERROR(VLOOKUP($K52,Jul!$H$5:$P$791,9,FALSE),0)</f>
        <v>0</v>
      </c>
      <c r="U52" s="171">
        <f>IFERROR(VLOOKUP($K52,Ago!$H$5:$P$791,9,FALSE),0)</f>
        <v>0</v>
      </c>
      <c r="V52" s="171">
        <f>IFERROR(VLOOKUP($K52,Set!$H$5:$P$791,9,FALSE),0)</f>
        <v>0</v>
      </c>
      <c r="W52" s="171">
        <f>IFERROR(VLOOKUP($K52,Oct!$H$5:$P$791,9,FALSE),0)</f>
        <v>0</v>
      </c>
      <c r="X52" s="171">
        <f>IFERROR(VLOOKUP($K52,Nov!$H$5:$P$791,9,FALSE),0)</f>
        <v>0</v>
      </c>
      <c r="Y52" s="171">
        <f>IFERROR(VLOOKUP($K52,Dic!$H$5:$P$791,9,FALSE),0)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11313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123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IFERROR(VLOOKUP($K53,Metas!$D$4:$P$477,13,FALSE),0)</f>
        <v>164</v>
      </c>
      <c r="N53" s="171">
        <f>IFERROR(VLOOKUP($K53,Ene!$H$5:$P$791,9,FALSE),0)</f>
        <v>16</v>
      </c>
      <c r="O53" s="171">
        <f>IFERROR(VLOOKUP($K53,Feb!$H$5:$P$791,9,FALSE),0)</f>
        <v>14</v>
      </c>
      <c r="P53" s="171">
        <f>IFERROR(VLOOKUP($K53,Mar!$H$5:$P$791,9,FALSE),0)</f>
        <v>8</v>
      </c>
      <c r="Q53" s="171">
        <f>IFERROR(VLOOKUP($K53,Abr!$H$5:$P$791,9,FALSE),0)</f>
        <v>0</v>
      </c>
      <c r="R53" s="171">
        <f>IFERROR(VLOOKUP($K53,May!$H$5:$P$791,9,FALSE),0)</f>
        <v>0</v>
      </c>
      <c r="S53" s="171">
        <f>IFERROR(VLOOKUP($K53,Jun!$H$5:$P$791,9,FALSE),0)</f>
        <v>0</v>
      </c>
      <c r="T53" s="171">
        <f>IFERROR(VLOOKUP($K53,Jul!$H$5:$P$791,9,FALSE),0)</f>
        <v>0</v>
      </c>
      <c r="U53" s="171">
        <f>IFERROR(VLOOKUP($K53,Ago!$H$5:$P$791,9,FALSE),0)</f>
        <v>0</v>
      </c>
      <c r="V53" s="171">
        <f>IFERROR(VLOOKUP($K53,Set!$H$5:$P$791,9,FALSE),0)</f>
        <v>0</v>
      </c>
      <c r="W53" s="171">
        <f>IFERROR(VLOOKUP($K53,Oct!$H$5:$P$791,9,FALSE),0)</f>
        <v>0</v>
      </c>
      <c r="X53" s="171">
        <f>IFERROR(VLOOKUP($K53,Nov!$H$5:$P$791,9,FALSE),0)</f>
        <v>0</v>
      </c>
      <c r="Y53" s="171">
        <f>IFERROR(VLOOKUP($K53,Dic!$H$5:$P$791,9,FALSE),0)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50">+SUMIFS($AF:$AF,$E:$E,AI53)</f>
        <v>0</v>
      </c>
      <c r="AI53" s="190" t="s">
        <v>2</v>
      </c>
      <c r="AJ53" s="191">
        <f t="shared" ref="AJ53:AJ64" si="51">+SUMIFS($M:$M,$E:$E,AI53)</f>
        <v>218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927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IFERROR(VLOOKUP($K54,Metas!$D$4:$P$477,13,FALSE),0)</f>
        <v>24</v>
      </c>
      <c r="N54" s="171">
        <f>IFERROR(VLOOKUP($K54,Ene!$H$5:$P$791,9,FALSE),0)</f>
        <v>1</v>
      </c>
      <c r="O54" s="171">
        <f>IFERROR(VLOOKUP($K54,Feb!$H$5:$P$791,9,FALSE),0)</f>
        <v>0</v>
      </c>
      <c r="P54" s="171">
        <f>IFERROR(VLOOKUP($K54,Mar!$H$5:$P$791,9,FALSE),0)</f>
        <v>0</v>
      </c>
      <c r="Q54" s="171">
        <f>IFERROR(VLOOKUP($K54,Abr!$H$5:$P$791,9,FALSE),0)</f>
        <v>0</v>
      </c>
      <c r="R54" s="171">
        <f>IFERROR(VLOOKUP($K54,May!$H$5:$P$791,9,FALSE),0)</f>
        <v>0</v>
      </c>
      <c r="S54" s="171">
        <f>IFERROR(VLOOKUP($K54,Jun!$H$5:$P$791,9,FALSE),0)</f>
        <v>0</v>
      </c>
      <c r="T54" s="171">
        <f>IFERROR(VLOOKUP($K54,Jul!$H$5:$P$791,9,FALSE),0)</f>
        <v>0</v>
      </c>
      <c r="U54" s="171">
        <f>IFERROR(VLOOKUP($K54,Ago!$H$5:$P$791,9,FALSE),0)</f>
        <v>0</v>
      </c>
      <c r="V54" s="171">
        <f>IFERROR(VLOOKUP($K54,Set!$H$5:$P$791,9,FALSE),0)</f>
        <v>0</v>
      </c>
      <c r="W54" s="171">
        <f>IFERROR(VLOOKUP($K54,Oct!$H$5:$P$791,9,FALSE),0)</f>
        <v>0</v>
      </c>
      <c r="X54" s="171">
        <f>IFERROR(VLOOKUP($K54,Nov!$H$5:$P$791,9,FALSE),0)</f>
        <v>0</v>
      </c>
      <c r="Y54" s="171">
        <f>IFERROR(VLOOKUP($K54,Dic!$H$5:$P$791,9,FALSE),0)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50"/>
        <v>0</v>
      </c>
      <c r="AI54" s="190" t="s">
        <v>17</v>
      </c>
      <c r="AJ54" s="191">
        <f t="shared" si="51"/>
        <v>1535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371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IFERROR(VLOOKUP($K55,Metas!$D$4:$P$477,13,FALSE),0)</f>
        <v>19</v>
      </c>
      <c r="N55" s="171">
        <f>IFERROR(VLOOKUP($K55,Ene!$H$5:$P$791,9,FALSE),0)</f>
        <v>0</v>
      </c>
      <c r="O55" s="171">
        <f>IFERROR(VLOOKUP($K55,Feb!$H$5:$P$791,9,FALSE),0)</f>
        <v>0</v>
      </c>
      <c r="P55" s="171">
        <f>IFERROR(VLOOKUP($K55,Mar!$H$5:$P$791,9,FALSE),0)</f>
        <v>0</v>
      </c>
      <c r="Q55" s="171">
        <f>IFERROR(VLOOKUP($K55,Abr!$H$5:$P$791,9,FALSE),0)</f>
        <v>0</v>
      </c>
      <c r="R55" s="171">
        <f>IFERROR(VLOOKUP($K55,May!$H$5:$P$791,9,FALSE),0)</f>
        <v>0</v>
      </c>
      <c r="S55" s="171">
        <f>IFERROR(VLOOKUP($K55,Jun!$H$5:$P$791,9,FALSE),0)</f>
        <v>0</v>
      </c>
      <c r="T55" s="171">
        <f>IFERROR(VLOOKUP($K55,Jul!$H$5:$P$791,9,FALSE),0)</f>
        <v>0</v>
      </c>
      <c r="U55" s="171">
        <f>IFERROR(VLOOKUP($K55,Ago!$H$5:$P$791,9,FALSE),0)</f>
        <v>0</v>
      </c>
      <c r="V55" s="171">
        <f>IFERROR(VLOOKUP($K55,Set!$H$5:$P$791,9,FALSE),0)</f>
        <v>0</v>
      </c>
      <c r="W55" s="171">
        <f>IFERROR(VLOOKUP($K55,Oct!$H$5:$P$791,9,FALSE),0)</f>
        <v>0</v>
      </c>
      <c r="X55" s="171">
        <f>IFERROR(VLOOKUP($K55,Nov!$H$5:$P$791,9,FALSE),0)</f>
        <v>0</v>
      </c>
      <c r="Y55" s="171">
        <f>IFERROR(VLOOKUP($K55,Dic!$H$5:$P$791,9,FALSE),0)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50"/>
        <v>0</v>
      </c>
      <c r="AI55" s="190" t="s">
        <v>36</v>
      </c>
      <c r="AJ55" s="191">
        <f t="shared" si="51"/>
        <v>500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985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IFERROR(VLOOKUP($K56,Metas!$D$4:$P$477,13,FALSE),0)</f>
        <v>18</v>
      </c>
      <c r="N56" s="171">
        <f>IFERROR(VLOOKUP($K56,Ene!$H$5:$P$791,9,FALSE),0)</f>
        <v>1</v>
      </c>
      <c r="O56" s="171">
        <f>IFERROR(VLOOKUP($K56,Feb!$H$5:$P$791,9,FALSE),0)</f>
        <v>2</v>
      </c>
      <c r="P56" s="171">
        <f>IFERROR(VLOOKUP($K56,Mar!$H$5:$P$791,9,FALSE),0)</f>
        <v>0</v>
      </c>
      <c r="Q56" s="171">
        <f>IFERROR(VLOOKUP($K56,Abr!$H$5:$P$791,9,FALSE),0)</f>
        <v>0</v>
      </c>
      <c r="R56" s="171">
        <f>IFERROR(VLOOKUP($K56,May!$H$5:$P$791,9,FALSE),0)</f>
        <v>0</v>
      </c>
      <c r="S56" s="171">
        <f>IFERROR(VLOOKUP($K56,Jun!$H$5:$P$791,9,FALSE),0)</f>
        <v>0</v>
      </c>
      <c r="T56" s="171">
        <f>IFERROR(VLOOKUP($K56,Jul!$H$5:$P$791,9,FALSE),0)</f>
        <v>0</v>
      </c>
      <c r="U56" s="171">
        <f>IFERROR(VLOOKUP($K56,Ago!$H$5:$P$791,9,FALSE),0)</f>
        <v>0</v>
      </c>
      <c r="V56" s="171">
        <f>IFERROR(VLOOKUP($K56,Set!$H$5:$P$791,9,FALSE),0)</f>
        <v>0</v>
      </c>
      <c r="W56" s="171">
        <f>IFERROR(VLOOKUP($K56,Oct!$H$5:$P$791,9,FALSE),0)</f>
        <v>0</v>
      </c>
      <c r="X56" s="171">
        <f>IFERROR(VLOOKUP($K56,Nov!$H$5:$P$791,9,FALSE),0)</f>
        <v>0</v>
      </c>
      <c r="Y56" s="171">
        <f>IFERROR(VLOOKUP($K56,Dic!$H$5:$P$791,9,FALSE),0)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50"/>
        <v>0</v>
      </c>
      <c r="AI56" s="190" t="s">
        <v>47</v>
      </c>
      <c r="AJ56" s="191">
        <f t="shared" si="51"/>
        <v>287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495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IFERROR(VLOOKUP($K57,Metas!$D$4:$P$477,13,FALSE),0)</f>
        <v>17</v>
      </c>
      <c r="N57" s="171">
        <f>IFERROR(VLOOKUP($K57,Ene!$H$5:$P$791,9,FALSE),0)</f>
        <v>0</v>
      </c>
      <c r="O57" s="171">
        <f>IFERROR(VLOOKUP($K57,Feb!$H$5:$P$791,9,FALSE),0)</f>
        <v>0</v>
      </c>
      <c r="P57" s="171">
        <f>IFERROR(VLOOKUP($K57,Mar!$H$5:$P$791,9,FALSE),0)</f>
        <v>0</v>
      </c>
      <c r="Q57" s="171">
        <f>IFERROR(VLOOKUP($K57,Abr!$H$5:$P$791,9,FALSE),0)</f>
        <v>0</v>
      </c>
      <c r="R57" s="171">
        <f>IFERROR(VLOOKUP($K57,May!$H$5:$P$791,9,FALSE),0)</f>
        <v>0</v>
      </c>
      <c r="S57" s="171">
        <f>IFERROR(VLOOKUP($K57,Jun!$H$5:$P$791,9,FALSE),0)</f>
        <v>0</v>
      </c>
      <c r="T57" s="171">
        <f>IFERROR(VLOOKUP($K57,Jul!$H$5:$P$791,9,FALSE),0)</f>
        <v>0</v>
      </c>
      <c r="U57" s="171">
        <f>IFERROR(VLOOKUP($K57,Ago!$H$5:$P$791,9,FALSE),0)</f>
        <v>0</v>
      </c>
      <c r="V57" s="171">
        <f>IFERROR(VLOOKUP($K57,Set!$H$5:$P$791,9,FALSE),0)</f>
        <v>0</v>
      </c>
      <c r="W57" s="171">
        <f>IFERROR(VLOOKUP($K57,Oct!$H$5:$P$791,9,FALSE),0)</f>
        <v>0</v>
      </c>
      <c r="X57" s="171">
        <f>IFERROR(VLOOKUP($K57,Nov!$H$5:$P$791,9,FALSE),0)</f>
        <v>0</v>
      </c>
      <c r="Y57" s="171">
        <f>IFERROR(VLOOKUP($K57,Dic!$H$5:$P$791,9,FALSE),0)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50"/>
        <v>0</v>
      </c>
      <c r="AI57" s="190" t="s">
        <v>53</v>
      </c>
      <c r="AJ57" s="191">
        <f t="shared" si="51"/>
        <v>2326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IFERROR(VLOOKUP($K58,Metas!$D$4:$P$477,13,FALSE),0)</f>
        <v>34</v>
      </c>
      <c r="N58" s="171">
        <f>IFERROR(VLOOKUP($K58,Ene!$H$5:$P$791,9,FALSE),0)</f>
        <v>0</v>
      </c>
      <c r="O58" s="171">
        <f>IFERROR(VLOOKUP($K58,Feb!$H$5:$P$791,9,FALSE),0)</f>
        <v>0</v>
      </c>
      <c r="P58" s="171">
        <f>IFERROR(VLOOKUP($K58,Mar!$H$5:$P$791,9,FALSE),0)</f>
        <v>0</v>
      </c>
      <c r="Q58" s="171">
        <f>IFERROR(VLOOKUP($K58,Abr!$H$5:$P$791,9,FALSE),0)</f>
        <v>0</v>
      </c>
      <c r="R58" s="171">
        <f>IFERROR(VLOOKUP($K58,May!$H$5:$P$791,9,FALSE),0)</f>
        <v>0</v>
      </c>
      <c r="S58" s="171">
        <f>IFERROR(VLOOKUP($K58,Jun!$H$5:$P$791,9,FALSE),0)</f>
        <v>0</v>
      </c>
      <c r="T58" s="171">
        <f>IFERROR(VLOOKUP($K58,Jul!$H$5:$P$791,9,FALSE),0)</f>
        <v>0</v>
      </c>
      <c r="U58" s="171">
        <f>IFERROR(VLOOKUP($K58,Ago!$H$5:$P$791,9,FALSE),0)</f>
        <v>0</v>
      </c>
      <c r="V58" s="171">
        <f>IFERROR(VLOOKUP($K58,Set!$H$5:$P$791,9,FALSE),0)</f>
        <v>0</v>
      </c>
      <c r="W58" s="171">
        <f>IFERROR(VLOOKUP($K58,Oct!$H$5:$P$791,9,FALSE),0)</f>
        <v>0</v>
      </c>
      <c r="X58" s="171">
        <f>IFERROR(VLOOKUP($K58,Nov!$H$5:$P$791,9,FALSE),0)</f>
        <v>0</v>
      </c>
      <c r="Y58" s="171">
        <f>IFERROR(VLOOKUP($K58,Dic!$H$5:$P$791,9,FALSE),0)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50"/>
        <v>0</v>
      </c>
      <c r="AI58" s="190" t="s">
        <v>63</v>
      </c>
      <c r="AJ58" s="191">
        <f t="shared" si="51"/>
        <v>154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IFERROR(VLOOKUP($K59,Metas!$D$4:$P$477,13,FALSE),0)</f>
        <v>8</v>
      </c>
      <c r="N59" s="171">
        <f>IFERROR(VLOOKUP($K59,Ene!$H$5:$P$791,9,FALSE),0)</f>
        <v>9</v>
      </c>
      <c r="O59" s="171">
        <f>IFERROR(VLOOKUP($K59,Feb!$H$5:$P$791,9,FALSE),0)</f>
        <v>7</v>
      </c>
      <c r="P59" s="171">
        <f>IFERROR(VLOOKUP($K59,Mar!$H$5:$P$791,9,FALSE),0)</f>
        <v>3</v>
      </c>
      <c r="Q59" s="171">
        <f>IFERROR(VLOOKUP($K59,Abr!$H$5:$P$791,9,FALSE),0)</f>
        <v>1</v>
      </c>
      <c r="R59" s="171">
        <f>IFERROR(VLOOKUP($K59,May!$H$5:$P$791,9,FALSE),0)</f>
        <v>0</v>
      </c>
      <c r="S59" s="171">
        <f>IFERROR(VLOOKUP($K59,Jun!$H$5:$P$791,9,FALSE),0)</f>
        <v>0</v>
      </c>
      <c r="T59" s="171">
        <f>IFERROR(VLOOKUP($K59,Jul!$H$5:$P$791,9,FALSE),0)</f>
        <v>0</v>
      </c>
      <c r="U59" s="171">
        <f>IFERROR(VLOOKUP($K59,Ago!$H$5:$P$791,9,FALSE),0)</f>
        <v>0</v>
      </c>
      <c r="V59" s="171">
        <f>IFERROR(VLOOKUP($K59,Set!$H$5:$P$791,9,FALSE),0)</f>
        <v>0</v>
      </c>
      <c r="W59" s="171">
        <f>IFERROR(VLOOKUP($K59,Oct!$H$5:$P$791,9,FALSE),0)</f>
        <v>0</v>
      </c>
      <c r="X59" s="171">
        <f>IFERROR(VLOOKUP($K59,Nov!$H$5:$P$791,9,FALSE),0)</f>
        <v>0</v>
      </c>
      <c r="Y59" s="171">
        <f>IFERROR(VLOOKUP($K59,Dic!$H$5:$P$791,9,FALSE),0)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50"/>
        <v>0</v>
      </c>
      <c r="AI59" s="190" t="s">
        <v>83</v>
      </c>
      <c r="AJ59" s="191">
        <f t="shared" si="51"/>
        <v>486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1635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IFERROR(VLOOKUP($K60,Metas!$D$4:$P$477,13,FALSE),0)</f>
        <v>2</v>
      </c>
      <c r="N60" s="171">
        <f>IFERROR(VLOOKUP($K60,Ene!$H$5:$P$791,9,FALSE),0)</f>
        <v>0</v>
      </c>
      <c r="O60" s="171">
        <f>IFERROR(VLOOKUP($K60,Feb!$H$5:$P$791,9,FALSE),0)</f>
        <v>0</v>
      </c>
      <c r="P60" s="171">
        <f>IFERROR(VLOOKUP($K60,Mar!$H$5:$P$791,9,FALSE),0)</f>
        <v>1</v>
      </c>
      <c r="Q60" s="171">
        <f>IFERROR(VLOOKUP($K60,Abr!$H$5:$P$791,9,FALSE),0)</f>
        <v>0</v>
      </c>
      <c r="R60" s="171">
        <f>IFERROR(VLOOKUP($K60,May!$H$5:$P$791,9,FALSE),0)</f>
        <v>0</v>
      </c>
      <c r="S60" s="171">
        <f>IFERROR(VLOOKUP($K60,Jun!$H$5:$P$791,9,FALSE),0)</f>
        <v>0</v>
      </c>
      <c r="T60" s="171">
        <f>IFERROR(VLOOKUP($K60,Jul!$H$5:$P$791,9,FALSE),0)</f>
        <v>0</v>
      </c>
      <c r="U60" s="171">
        <f>IFERROR(VLOOKUP($K60,Ago!$H$5:$P$791,9,FALSE),0)</f>
        <v>0</v>
      </c>
      <c r="V60" s="171">
        <f>IFERROR(VLOOKUP($K60,Set!$H$5:$P$791,9,FALSE),0)</f>
        <v>0</v>
      </c>
      <c r="W60" s="171">
        <f>IFERROR(VLOOKUP($K60,Oct!$H$5:$P$791,9,FALSE),0)</f>
        <v>0</v>
      </c>
      <c r="X60" s="171">
        <f>IFERROR(VLOOKUP($K60,Nov!$H$5:$P$791,9,FALSE),0)</f>
        <v>0</v>
      </c>
      <c r="Y60" s="171">
        <f>IFERROR(VLOOKUP($K60,Dic!$H$5:$P$791,9,FALSE),0)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50"/>
        <v>0</v>
      </c>
      <c r="AI60" s="190" t="s">
        <v>98</v>
      </c>
      <c r="AJ60" s="191">
        <f t="shared" si="51"/>
        <v>650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447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IFERROR(VLOOKUP($K61,Metas!$D$4:$P$477,13,FALSE),0)</f>
        <v>69</v>
      </c>
      <c r="N61" s="171">
        <f>IFERROR(VLOOKUP($K61,Ene!$H$5:$P$791,9,FALSE),0)</f>
        <v>0</v>
      </c>
      <c r="O61" s="171">
        <f>IFERROR(VLOOKUP($K61,Feb!$H$5:$P$791,9,FALSE),0)</f>
        <v>0</v>
      </c>
      <c r="P61" s="171">
        <f>IFERROR(VLOOKUP($K61,Mar!$H$5:$P$791,9,FALSE),0)</f>
        <v>0</v>
      </c>
      <c r="Q61" s="171">
        <f>IFERROR(VLOOKUP($K61,Abr!$H$5:$P$791,9,FALSE),0)</f>
        <v>0</v>
      </c>
      <c r="R61" s="171">
        <f>IFERROR(VLOOKUP($K61,May!$H$5:$P$791,9,FALSE),0)</f>
        <v>0</v>
      </c>
      <c r="S61" s="171">
        <f>IFERROR(VLOOKUP($K61,Jun!$H$5:$P$791,9,FALSE),0)</f>
        <v>0</v>
      </c>
      <c r="T61" s="171">
        <f>IFERROR(VLOOKUP($K61,Jul!$H$5:$P$791,9,FALSE),0)</f>
        <v>0</v>
      </c>
      <c r="U61" s="171">
        <f>IFERROR(VLOOKUP($K61,Ago!$H$5:$P$791,9,FALSE),0)</f>
        <v>0</v>
      </c>
      <c r="V61" s="171">
        <f>IFERROR(VLOOKUP($K61,Set!$H$5:$P$791,9,FALSE),0)</f>
        <v>0</v>
      </c>
      <c r="W61" s="171">
        <f>IFERROR(VLOOKUP($K61,Oct!$H$5:$P$791,9,FALSE),0)</f>
        <v>0</v>
      </c>
      <c r="X61" s="171">
        <f>IFERROR(VLOOKUP($K61,Nov!$H$5:$P$791,9,FALSE),0)</f>
        <v>0</v>
      </c>
      <c r="Y61" s="171">
        <f>IFERROR(VLOOKUP($K61,Dic!$H$5:$P$791,9,FALSE),0)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50"/>
        <v>0</v>
      </c>
      <c r="AI61" s="190" t="s">
        <v>130</v>
      </c>
      <c r="AJ61" s="191">
        <f t="shared" si="51"/>
        <v>1259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370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IFERROR(VLOOKUP($K62,Metas!$D$4:$P$477,13,FALSE),0)</f>
        <v>75</v>
      </c>
      <c r="N62" s="171">
        <f>IFERROR(VLOOKUP($K62,Ene!$H$5:$P$791,9,FALSE),0)</f>
        <v>0</v>
      </c>
      <c r="O62" s="171">
        <f>IFERROR(VLOOKUP($K62,Feb!$H$5:$P$791,9,FALSE),0)</f>
        <v>1</v>
      </c>
      <c r="P62" s="171">
        <f>IFERROR(VLOOKUP($K62,Mar!$H$5:$P$791,9,FALSE),0)</f>
        <v>2</v>
      </c>
      <c r="Q62" s="171">
        <f>IFERROR(VLOOKUP($K62,Abr!$H$5:$P$791,9,FALSE),0)</f>
        <v>0</v>
      </c>
      <c r="R62" s="171">
        <f>IFERROR(VLOOKUP($K62,May!$H$5:$P$791,9,FALSE),0)</f>
        <v>0</v>
      </c>
      <c r="S62" s="171">
        <f>IFERROR(VLOOKUP($K62,Jun!$H$5:$P$791,9,FALSE),0)</f>
        <v>0</v>
      </c>
      <c r="T62" s="171">
        <f>IFERROR(VLOOKUP($K62,Jul!$H$5:$P$791,9,FALSE),0)</f>
        <v>0</v>
      </c>
      <c r="U62" s="171">
        <f>IFERROR(VLOOKUP($K62,Ago!$H$5:$P$791,9,FALSE),0)</f>
        <v>0</v>
      </c>
      <c r="V62" s="171">
        <f>IFERROR(VLOOKUP($K62,Set!$H$5:$P$791,9,FALSE),0)</f>
        <v>0</v>
      </c>
      <c r="W62" s="171">
        <f>IFERROR(VLOOKUP($K62,Oct!$H$5:$P$791,9,FALSE),0)</f>
        <v>0</v>
      </c>
      <c r="X62" s="171">
        <f>IFERROR(VLOOKUP($K62,Nov!$H$5:$P$791,9,FALSE),0)</f>
        <v>0</v>
      </c>
      <c r="Y62" s="171">
        <f>IFERROR(VLOOKUP($K62,Dic!$H$5:$P$791,9,FALSE),0)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50"/>
        <v>0</v>
      </c>
      <c r="AI62" s="190" t="s">
        <v>138</v>
      </c>
      <c r="AJ62" s="191">
        <f t="shared" si="51"/>
        <v>165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525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IFERROR(VLOOKUP($K63,Metas!$D$4:$P$477,13,FALSE),0)</f>
        <v>278</v>
      </c>
      <c r="N63" s="171">
        <f>IFERROR(VLOOKUP($K63,Ene!$H$5:$P$791,9,FALSE),0)</f>
        <v>11</v>
      </c>
      <c r="O63" s="171">
        <f>IFERROR(VLOOKUP($K63,Feb!$H$5:$P$791,9,FALSE),0)</f>
        <v>16</v>
      </c>
      <c r="P63" s="171">
        <f>IFERROR(VLOOKUP($K63,Mar!$H$5:$P$791,9,FALSE),0)</f>
        <v>12</v>
      </c>
      <c r="Q63" s="171">
        <f>IFERROR(VLOOKUP($K63,Abr!$H$5:$P$791,9,FALSE),0)</f>
        <v>0</v>
      </c>
      <c r="R63" s="171">
        <f>IFERROR(VLOOKUP($K63,May!$H$5:$P$791,9,FALSE),0)</f>
        <v>0</v>
      </c>
      <c r="S63" s="171">
        <f>IFERROR(VLOOKUP($K63,Jun!$H$5:$P$791,9,FALSE),0)</f>
        <v>0</v>
      </c>
      <c r="T63" s="171">
        <f>IFERROR(VLOOKUP($K63,Jul!$H$5:$P$791,9,FALSE),0)</f>
        <v>0</v>
      </c>
      <c r="U63" s="171">
        <f>IFERROR(VLOOKUP($K63,Ago!$H$5:$P$791,9,FALSE),0)</f>
        <v>0</v>
      </c>
      <c r="V63" s="171">
        <f>IFERROR(VLOOKUP($K63,Set!$H$5:$P$791,9,FALSE),0)</f>
        <v>0</v>
      </c>
      <c r="W63" s="171">
        <f>IFERROR(VLOOKUP($K63,Oct!$H$5:$P$791,9,FALSE),0)</f>
        <v>0</v>
      </c>
      <c r="X63" s="171">
        <f>IFERROR(VLOOKUP($K63,Nov!$H$5:$P$791,9,FALSE),0)</f>
        <v>0</v>
      </c>
      <c r="Y63" s="171">
        <f>IFERROR(VLOOKUP($K63,Dic!$H$5:$P$791,9,FALSE),0)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50"/>
        <v>0</v>
      </c>
      <c r="AI63" s="190" t="s">
        <v>154</v>
      </c>
      <c r="AJ63" s="191">
        <f t="shared" si="51"/>
        <v>3553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293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IFERROR(VLOOKUP($K64,Metas!$D$4:$P$477,13,FALSE),0)</f>
        <v>55</v>
      </c>
      <c r="N64" s="171">
        <f>IFERROR(VLOOKUP($K64,Ene!$H$5:$P$791,9,FALSE),0)</f>
        <v>0</v>
      </c>
      <c r="O64" s="171">
        <f>IFERROR(VLOOKUP($K64,Feb!$H$5:$P$791,9,FALSE),0)</f>
        <v>4</v>
      </c>
      <c r="P64" s="171">
        <f>IFERROR(VLOOKUP($K64,Mar!$H$5:$P$791,9,FALSE),0)</f>
        <v>4</v>
      </c>
      <c r="Q64" s="171">
        <f>IFERROR(VLOOKUP($K64,Abr!$H$5:$P$791,9,FALSE),0)</f>
        <v>0</v>
      </c>
      <c r="R64" s="171">
        <f>IFERROR(VLOOKUP($K64,May!$H$5:$P$791,9,FALSE),0)</f>
        <v>0</v>
      </c>
      <c r="S64" s="171">
        <f>IFERROR(VLOOKUP($K64,Jun!$H$5:$P$791,9,FALSE),0)</f>
        <v>0</v>
      </c>
      <c r="T64" s="171">
        <f>IFERROR(VLOOKUP($K64,Jul!$H$5:$P$791,9,FALSE),0)</f>
        <v>0</v>
      </c>
      <c r="U64" s="171">
        <f>IFERROR(VLOOKUP($K64,Ago!$H$5:$P$791,9,FALSE),0)</f>
        <v>0</v>
      </c>
      <c r="V64" s="171">
        <f>IFERROR(VLOOKUP($K64,Set!$H$5:$P$791,9,FALSE),0)</f>
        <v>0</v>
      </c>
      <c r="W64" s="171">
        <f>IFERROR(VLOOKUP($K64,Oct!$H$5:$P$791,9,FALSE),0)</f>
        <v>0</v>
      </c>
      <c r="X64" s="171">
        <f>IFERROR(VLOOKUP($K64,Nov!$H$5:$P$791,9,FALSE),0)</f>
        <v>0</v>
      </c>
      <c r="Y64" s="171">
        <f>IFERROR(VLOOKUP($K64,Dic!$H$5:$P$791,9,FALSE),0)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50"/>
        <v>0</v>
      </c>
      <c r="AI64" s="190" t="s">
        <v>192</v>
      </c>
      <c r="AJ64" s="191">
        <f t="shared" si="51"/>
        <v>335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1208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IFERROR(VLOOKUP($K65,Metas!$D$4:$P$477,13,FALSE),0)</f>
        <v>272</v>
      </c>
      <c r="N65" s="171">
        <f>IFERROR(VLOOKUP($K65,Ene!$H$5:$P$791,9,FALSE),0)</f>
        <v>20</v>
      </c>
      <c r="O65" s="171">
        <f>IFERROR(VLOOKUP($K65,Feb!$H$5:$P$791,9,FALSE),0)</f>
        <v>24</v>
      </c>
      <c r="P65" s="171">
        <f>IFERROR(VLOOKUP($K65,Mar!$H$5:$P$791,9,FALSE),0)</f>
        <v>18</v>
      </c>
      <c r="Q65" s="171">
        <f>IFERROR(VLOOKUP($K65,Abr!$H$5:$P$791,9,FALSE),0)</f>
        <v>1</v>
      </c>
      <c r="R65" s="171">
        <f>IFERROR(VLOOKUP($K65,May!$H$5:$P$791,9,FALSE),0)</f>
        <v>0</v>
      </c>
      <c r="S65" s="171">
        <f>IFERROR(VLOOKUP($K65,Jun!$H$5:$P$791,9,FALSE),0)</f>
        <v>0</v>
      </c>
      <c r="T65" s="171">
        <f>IFERROR(VLOOKUP($K65,Jul!$H$5:$P$791,9,FALSE),0)</f>
        <v>0</v>
      </c>
      <c r="U65" s="171">
        <f>IFERROR(VLOOKUP($K65,Ago!$H$5:$P$791,9,FALSE),0)</f>
        <v>0</v>
      </c>
      <c r="V65" s="171">
        <f>IFERROR(VLOOKUP($K65,Set!$H$5:$P$791,9,FALSE),0)</f>
        <v>0</v>
      </c>
      <c r="W65" s="171">
        <f>IFERROR(VLOOKUP($K65,Oct!$H$5:$P$791,9,FALSE),0)</f>
        <v>0</v>
      </c>
      <c r="X65" s="171">
        <f>IFERROR(VLOOKUP($K65,Nov!$H$5:$P$791,9,FALSE),0)</f>
        <v>0</v>
      </c>
      <c r="Y65" s="171">
        <f>IFERROR(VLOOKUP($K65,Dic!$H$5:$P$791,9,FALSE),0)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361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308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IFERROR(VLOOKUP($K66,Metas!$D$4:$P$477,13,FALSE),0)</f>
        <v>20</v>
      </c>
      <c r="N66" s="171">
        <f>IFERROR(VLOOKUP($K66,Ene!$H$5:$P$791,9,FALSE),0)</f>
        <v>0</v>
      </c>
      <c r="O66" s="171">
        <f>IFERROR(VLOOKUP($K66,Feb!$H$5:$P$791,9,FALSE),0)</f>
        <v>0</v>
      </c>
      <c r="P66" s="171">
        <f>IFERROR(VLOOKUP($K66,Mar!$H$5:$P$791,9,FALSE),0)</f>
        <v>0</v>
      </c>
      <c r="Q66" s="171">
        <f>IFERROR(VLOOKUP($K66,Abr!$H$5:$P$791,9,FALSE),0)</f>
        <v>0</v>
      </c>
      <c r="R66" s="171">
        <f>IFERROR(VLOOKUP($K66,May!$H$5:$P$791,9,FALSE),0)</f>
        <v>0</v>
      </c>
      <c r="S66" s="171">
        <f>IFERROR(VLOOKUP($K66,Jun!$H$5:$P$791,9,FALSE),0)</f>
        <v>0</v>
      </c>
      <c r="T66" s="171">
        <f>IFERROR(VLOOKUP($K66,Jul!$H$5:$P$791,9,FALSE),0)</f>
        <v>0</v>
      </c>
      <c r="U66" s="171">
        <f>IFERROR(VLOOKUP($K66,Ago!$H$5:$P$791,9,FALSE),0)</f>
        <v>0</v>
      </c>
      <c r="V66" s="171">
        <f>IFERROR(VLOOKUP($K66,Set!$H$5:$P$791,9,FALSE),0)</f>
        <v>0</v>
      </c>
      <c r="W66" s="171">
        <f>IFERROR(VLOOKUP($K66,Oct!$H$5:$P$791,9,FALSE),0)</f>
        <v>0</v>
      </c>
      <c r="X66" s="171">
        <f>IFERROR(VLOOKUP($K66,Nov!$H$5:$P$791,9,FALSE),0)</f>
        <v>0</v>
      </c>
      <c r="Y66" s="171">
        <f>IFERROR(VLOOKUP($K66,Dic!$H$5:$P$791,9,FALSE),0)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165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759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IFERROR(VLOOKUP($K67,Metas!$D$4:$P$477,13,FALSE),0)</f>
        <v>34</v>
      </c>
      <c r="N67" s="171">
        <f>IFERROR(VLOOKUP($K67,Ene!$H$5:$P$791,9,FALSE),0)</f>
        <v>2</v>
      </c>
      <c r="O67" s="171">
        <f>IFERROR(VLOOKUP($K67,Feb!$H$5:$P$791,9,FALSE),0)</f>
        <v>0</v>
      </c>
      <c r="P67" s="171">
        <f>IFERROR(VLOOKUP($K67,Mar!$H$5:$P$791,9,FALSE),0)</f>
        <v>0</v>
      </c>
      <c r="Q67" s="171">
        <f>IFERROR(VLOOKUP($K67,Abr!$H$5:$P$791,9,FALSE),0)</f>
        <v>0</v>
      </c>
      <c r="R67" s="171">
        <f>IFERROR(VLOOKUP($K67,May!$H$5:$P$791,9,FALSE),0)</f>
        <v>0</v>
      </c>
      <c r="S67" s="171">
        <f>IFERROR(VLOOKUP($K67,Jun!$H$5:$P$791,9,FALSE),0)</f>
        <v>0</v>
      </c>
      <c r="T67" s="171">
        <f>IFERROR(VLOOKUP($K67,Jul!$H$5:$P$791,9,FALSE),0)</f>
        <v>0</v>
      </c>
      <c r="U67" s="171">
        <f>IFERROR(VLOOKUP($K67,Ago!$H$5:$P$791,9,FALSE),0)</f>
        <v>0</v>
      </c>
      <c r="V67" s="171">
        <f>IFERROR(VLOOKUP($K67,Set!$H$5:$P$791,9,FALSE),0)</f>
        <v>0</v>
      </c>
      <c r="W67" s="171">
        <f>IFERROR(VLOOKUP($K67,Oct!$H$5:$P$791,9,FALSE),0)</f>
        <v>0</v>
      </c>
      <c r="X67" s="171">
        <f>IFERROR(VLOOKUP($K67,Nov!$H$5:$P$791,9,FALSE),0)</f>
        <v>0</v>
      </c>
      <c r="Y67" s="171">
        <f>IFERROR(VLOOKUP($K67,Dic!$H$5:$P$791,9,FALSE),0)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IFERROR(VLOOKUP($K68,Metas!$D$4:$P$477,13,FALSE),0)</f>
        <v>48</v>
      </c>
      <c r="N68" s="171">
        <f>IFERROR(VLOOKUP($K68,Ene!$H$5:$P$791,9,FALSE),0)</f>
        <v>7</v>
      </c>
      <c r="O68" s="171">
        <f>IFERROR(VLOOKUP($K68,Feb!$H$5:$P$791,9,FALSE),0)</f>
        <v>6</v>
      </c>
      <c r="P68" s="171">
        <f>IFERROR(VLOOKUP($K68,Mar!$H$5:$P$791,9,FALSE),0)</f>
        <v>8</v>
      </c>
      <c r="Q68" s="171">
        <f>IFERROR(VLOOKUP($K68,Abr!$H$5:$P$791,9,FALSE),0)</f>
        <v>0</v>
      </c>
      <c r="R68" s="171">
        <f>IFERROR(VLOOKUP($K68,May!$H$5:$P$791,9,FALSE),0)</f>
        <v>0</v>
      </c>
      <c r="S68" s="171">
        <f>IFERROR(VLOOKUP($K68,Jun!$H$5:$P$791,9,FALSE),0)</f>
        <v>0</v>
      </c>
      <c r="T68" s="171">
        <f>IFERROR(VLOOKUP($K68,Jul!$H$5:$P$791,9,FALSE),0)</f>
        <v>0</v>
      </c>
      <c r="U68" s="171">
        <f>IFERROR(VLOOKUP($K68,Ago!$H$5:$P$791,9,FALSE),0)</f>
        <v>0</v>
      </c>
      <c r="V68" s="171">
        <f>IFERROR(VLOOKUP($K68,Set!$H$5:$P$791,9,FALSE),0)</f>
        <v>0</v>
      </c>
      <c r="W68" s="171">
        <f>IFERROR(VLOOKUP($K68,Oct!$H$5:$P$791,9,FALSE),0)</f>
        <v>0</v>
      </c>
      <c r="X68" s="171">
        <f>IFERROR(VLOOKUP($K68,Nov!$H$5:$P$791,9,FALSE),0)</f>
        <v>0</v>
      </c>
      <c r="Y68" s="171">
        <f>IFERROR(VLOOKUP($K68,Dic!$H$5:$P$791,9,FALSE),0)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132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2299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IFERROR(VLOOKUP($K69,Metas!$D$4:$P$477,13,FALSE),0)</f>
        <v>98</v>
      </c>
      <c r="N69" s="171">
        <f>IFERROR(VLOOKUP($K69,Ene!$H$5:$P$791,9,FALSE),0)</f>
        <v>4</v>
      </c>
      <c r="O69" s="171">
        <f>IFERROR(VLOOKUP($K69,Feb!$H$5:$P$791,9,FALSE),0)</f>
        <v>13</v>
      </c>
      <c r="P69" s="171">
        <f>IFERROR(VLOOKUP($K69,Mar!$H$5:$P$791,9,FALSE),0)</f>
        <v>16</v>
      </c>
      <c r="Q69" s="171">
        <f>IFERROR(VLOOKUP($K69,Abr!$H$5:$P$791,9,FALSE),0)</f>
        <v>0</v>
      </c>
      <c r="R69" s="171">
        <f>IFERROR(VLOOKUP($K69,May!$H$5:$P$791,9,FALSE),0)</f>
        <v>0</v>
      </c>
      <c r="S69" s="171">
        <f>IFERROR(VLOOKUP($K69,Jun!$H$5:$P$791,9,FALSE),0)</f>
        <v>0</v>
      </c>
      <c r="T69" s="171">
        <f>IFERROR(VLOOKUP($K69,Jul!$H$5:$P$791,9,FALSE),0)</f>
        <v>0</v>
      </c>
      <c r="U69" s="171">
        <f>IFERROR(VLOOKUP($K69,Ago!$H$5:$P$791,9,FALSE),0)</f>
        <v>0</v>
      </c>
      <c r="V69" s="171">
        <f>IFERROR(VLOOKUP($K69,Set!$H$5:$P$791,9,FALSE),0)</f>
        <v>0</v>
      </c>
      <c r="W69" s="171">
        <f>IFERROR(VLOOKUP($K69,Oct!$H$5:$P$791,9,FALSE),0)</f>
        <v>0</v>
      </c>
      <c r="X69" s="171">
        <f>IFERROR(VLOOKUP($K69,Nov!$H$5:$P$791,9,FALSE),0)</f>
        <v>0</v>
      </c>
      <c r="Y69" s="171">
        <f>IFERROR(VLOOKUP($K69,Dic!$H$5:$P$791,9,FALSE),0)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54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1622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IFERROR(VLOOKUP($K70,Metas!$D$4:$P$477,13,FALSE),0)</f>
        <v>118</v>
      </c>
      <c r="N70" s="171">
        <f>IFERROR(VLOOKUP($K70,Ene!$H$5:$P$791,9,FALSE),0)</f>
        <v>8</v>
      </c>
      <c r="O70" s="171">
        <f>IFERROR(VLOOKUP($K70,Feb!$H$5:$P$791,9,FALSE),0)</f>
        <v>4</v>
      </c>
      <c r="P70" s="171">
        <f>IFERROR(VLOOKUP($K70,Mar!$H$5:$P$791,9,FALSE),0)</f>
        <v>5</v>
      </c>
      <c r="Q70" s="171">
        <f>IFERROR(VLOOKUP($K70,Abr!$H$5:$P$791,9,FALSE),0)</f>
        <v>0</v>
      </c>
      <c r="R70" s="171">
        <f>IFERROR(VLOOKUP($K70,May!$H$5:$P$791,9,FALSE),0)</f>
        <v>0</v>
      </c>
      <c r="S70" s="171">
        <f>IFERROR(VLOOKUP($K70,Jun!$H$5:$P$791,9,FALSE),0)</f>
        <v>0</v>
      </c>
      <c r="T70" s="171">
        <f>IFERROR(VLOOKUP($K70,Jul!$H$5:$P$791,9,FALSE),0)</f>
        <v>0</v>
      </c>
      <c r="U70" s="171">
        <f>IFERROR(VLOOKUP($K70,Ago!$H$5:$P$791,9,FALSE),0)</f>
        <v>0</v>
      </c>
      <c r="V70" s="171">
        <f>IFERROR(VLOOKUP($K70,Set!$H$5:$P$791,9,FALSE),0)</f>
        <v>0</v>
      </c>
      <c r="W70" s="171">
        <f>IFERROR(VLOOKUP($K70,Oct!$H$5:$P$791,9,FALSE),0)</f>
        <v>0</v>
      </c>
      <c r="X70" s="171">
        <f>IFERROR(VLOOKUP($K70,Nov!$H$5:$P$791,9,FALSE),0)</f>
        <v>0</v>
      </c>
      <c r="Y70" s="171">
        <f>IFERROR(VLOOKUP($K70,Dic!$H$5:$P$791,9,FALSE),0)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1331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IFERROR(VLOOKUP($K71,Metas!$D$4:$P$477,13,FALSE),0)</f>
        <v>60</v>
      </c>
      <c r="N71" s="171">
        <f>IFERROR(VLOOKUP($K71,Ene!$H$5:$P$791,9,FALSE),0)</f>
        <v>3</v>
      </c>
      <c r="O71" s="171">
        <f>IFERROR(VLOOKUP($K71,Feb!$H$5:$P$791,9,FALSE),0)</f>
        <v>2</v>
      </c>
      <c r="P71" s="171">
        <f>IFERROR(VLOOKUP($K71,Mar!$H$5:$P$791,9,FALSE),0)</f>
        <v>0</v>
      </c>
      <c r="Q71" s="171">
        <f>IFERROR(VLOOKUP($K71,Abr!$H$5:$P$791,9,FALSE),0)</f>
        <v>0</v>
      </c>
      <c r="R71" s="171">
        <f>IFERROR(VLOOKUP($K71,May!$H$5:$P$791,9,FALSE),0)</f>
        <v>0</v>
      </c>
      <c r="S71" s="171">
        <f>IFERROR(VLOOKUP($K71,Jun!$H$5:$P$791,9,FALSE),0)</f>
        <v>0</v>
      </c>
      <c r="T71" s="171">
        <f>IFERROR(VLOOKUP($K71,Jul!$H$5:$P$791,9,FALSE),0)</f>
        <v>0</v>
      </c>
      <c r="U71" s="171">
        <f>IFERROR(VLOOKUP($K71,Ago!$H$5:$P$791,9,FALSE),0)</f>
        <v>0</v>
      </c>
      <c r="V71" s="171">
        <f>IFERROR(VLOOKUP($K71,Set!$H$5:$P$791,9,FALSE),0)</f>
        <v>0</v>
      </c>
      <c r="W71" s="171">
        <f>IFERROR(VLOOKUP($K71,Oct!$H$5:$P$791,9,FALSE),0)</f>
        <v>0</v>
      </c>
      <c r="X71" s="171">
        <f>IFERROR(VLOOKUP($K71,Nov!$H$5:$P$791,9,FALSE),0)</f>
        <v>0</v>
      </c>
      <c r="Y71" s="171">
        <f>IFERROR(VLOOKUP($K71,Dic!$H$5:$P$791,9,FALSE),0)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52">+SUMIFS($AF:$AF,$E:$E,AI71)</f>
        <v>0</v>
      </c>
      <c r="AI71" s="190" t="s">
        <v>6</v>
      </c>
      <c r="AJ71" s="191">
        <f t="shared" ref="AJ71:AJ81" si="53">+SUMIFS($M:$M,$E:$E,AI71)</f>
        <v>21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352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IFERROR(VLOOKUP($K72,Metas!$D$4:$P$477,13,FALSE),0)</f>
        <v>41</v>
      </c>
      <c r="N72" s="171">
        <f>IFERROR(VLOOKUP($K72,Ene!$H$5:$P$791,9,FALSE),0)</f>
        <v>1</v>
      </c>
      <c r="O72" s="171">
        <f>IFERROR(VLOOKUP($K72,Feb!$H$5:$P$791,9,FALSE),0)</f>
        <v>0</v>
      </c>
      <c r="P72" s="171">
        <f>IFERROR(VLOOKUP($K72,Mar!$H$5:$P$791,9,FALSE),0)</f>
        <v>0</v>
      </c>
      <c r="Q72" s="171">
        <f>IFERROR(VLOOKUP($K72,Abr!$H$5:$P$791,9,FALSE),0)</f>
        <v>0</v>
      </c>
      <c r="R72" s="171">
        <f>IFERROR(VLOOKUP($K72,May!$H$5:$P$791,9,FALSE),0)</f>
        <v>0</v>
      </c>
      <c r="S72" s="171">
        <f>IFERROR(VLOOKUP($K72,Jun!$H$5:$P$791,9,FALSE),0)</f>
        <v>0</v>
      </c>
      <c r="T72" s="171">
        <f>IFERROR(VLOOKUP($K72,Jul!$H$5:$P$791,9,FALSE),0)</f>
        <v>0</v>
      </c>
      <c r="U72" s="171">
        <f>IFERROR(VLOOKUP($K72,Ago!$H$5:$P$791,9,FALSE),0)</f>
        <v>0</v>
      </c>
      <c r="V72" s="171">
        <f>IFERROR(VLOOKUP($K72,Set!$H$5:$P$791,9,FALSE),0)</f>
        <v>0</v>
      </c>
      <c r="W72" s="171">
        <f>IFERROR(VLOOKUP($K72,Oct!$H$5:$P$791,9,FALSE),0)</f>
        <v>0</v>
      </c>
      <c r="X72" s="171">
        <f>IFERROR(VLOOKUP($K72,Nov!$H$5:$P$791,9,FALSE),0)</f>
        <v>0</v>
      </c>
      <c r="Y72" s="171">
        <f>IFERROR(VLOOKUP($K72,Dic!$H$5:$P$791,9,FALSE),0)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52"/>
        <v>0</v>
      </c>
      <c r="AI72" s="190" t="s">
        <v>29</v>
      </c>
      <c r="AJ72" s="191">
        <f t="shared" si="53"/>
        <v>28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28449.304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IFERROR(VLOOKUP($K73,Metas!$D$4:$P$477,13,FALSE),0)</f>
        <v>18</v>
      </c>
      <c r="N73" s="171">
        <f>IFERROR(VLOOKUP($K73,Ene!$H$5:$P$791,9,FALSE),0)</f>
        <v>2</v>
      </c>
      <c r="O73" s="171">
        <f>IFERROR(VLOOKUP($K73,Feb!$H$5:$P$791,9,FALSE),0)</f>
        <v>0</v>
      </c>
      <c r="P73" s="171">
        <f>IFERROR(VLOOKUP($K73,Mar!$H$5:$P$791,9,FALSE),0)</f>
        <v>0</v>
      </c>
      <c r="Q73" s="171">
        <f>IFERROR(VLOOKUP($K73,Abr!$H$5:$P$791,9,FALSE),0)</f>
        <v>0</v>
      </c>
      <c r="R73" s="171">
        <f>IFERROR(VLOOKUP($K73,May!$H$5:$P$791,9,FALSE),0)</f>
        <v>0</v>
      </c>
      <c r="S73" s="171">
        <f>IFERROR(VLOOKUP($K73,Jun!$H$5:$P$791,9,FALSE),0)</f>
        <v>0</v>
      </c>
      <c r="T73" s="171">
        <f>IFERROR(VLOOKUP($K73,Jul!$H$5:$P$791,9,FALSE),0)</f>
        <v>0</v>
      </c>
      <c r="U73" s="171">
        <f>IFERROR(VLOOKUP($K73,Ago!$H$5:$P$791,9,FALSE),0)</f>
        <v>0</v>
      </c>
      <c r="V73" s="171">
        <f>IFERROR(VLOOKUP($K73,Set!$H$5:$P$791,9,FALSE),0)</f>
        <v>0</v>
      </c>
      <c r="W73" s="171">
        <f>IFERROR(VLOOKUP($K73,Oct!$H$5:$P$791,9,FALSE),0)</f>
        <v>0</v>
      </c>
      <c r="X73" s="171">
        <f>IFERROR(VLOOKUP($K73,Nov!$H$5:$P$791,9,FALSE),0)</f>
        <v>0</v>
      </c>
      <c r="Y73" s="171">
        <f>IFERROR(VLOOKUP($K73,Dic!$H$5:$P$791,9,FALSE),0)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52"/>
        <v>0</v>
      </c>
      <c r="AI73" s="190" t="s">
        <v>33</v>
      </c>
      <c r="AJ73" s="191">
        <f t="shared" si="53"/>
        <v>103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IFERROR(VLOOKUP($K74,Metas!$D$4:$P$477,13,FALSE),0)</f>
        <v>13</v>
      </c>
      <c r="N74" s="171">
        <f>IFERROR(VLOOKUP($K74,Ene!$H$5:$P$791,9,FALSE),0)</f>
        <v>1</v>
      </c>
      <c r="O74" s="171">
        <f>IFERROR(VLOOKUP($K74,Feb!$H$5:$P$791,9,FALSE),0)</f>
        <v>0</v>
      </c>
      <c r="P74" s="171">
        <f>IFERROR(VLOOKUP($K74,Mar!$H$5:$P$791,9,FALSE),0)</f>
        <v>0</v>
      </c>
      <c r="Q74" s="171">
        <f>IFERROR(VLOOKUP($K74,Abr!$H$5:$P$791,9,FALSE),0)</f>
        <v>0</v>
      </c>
      <c r="R74" s="171">
        <f>IFERROR(VLOOKUP($K74,May!$H$5:$P$791,9,FALSE),0)</f>
        <v>0</v>
      </c>
      <c r="S74" s="171">
        <f>IFERROR(VLOOKUP($K74,Jun!$H$5:$P$791,9,FALSE),0)</f>
        <v>0</v>
      </c>
      <c r="T74" s="171">
        <f>IFERROR(VLOOKUP($K74,Jul!$H$5:$P$791,9,FALSE),0)</f>
        <v>0</v>
      </c>
      <c r="U74" s="171">
        <f>IFERROR(VLOOKUP($K74,Ago!$H$5:$P$791,9,FALSE),0)</f>
        <v>0</v>
      </c>
      <c r="V74" s="171">
        <f>IFERROR(VLOOKUP($K74,Set!$H$5:$P$791,9,FALSE),0)</f>
        <v>0</v>
      </c>
      <c r="W74" s="171">
        <f>IFERROR(VLOOKUP($K74,Oct!$H$5:$P$791,9,FALSE),0)</f>
        <v>0</v>
      </c>
      <c r="X74" s="171">
        <f>IFERROR(VLOOKUP($K74,Nov!$H$5:$P$791,9,FALSE),0)</f>
        <v>0</v>
      </c>
      <c r="Y74" s="171">
        <f>IFERROR(VLOOKUP($K74,Dic!$H$5:$P$791,9,FALSE),0)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52"/>
        <v>0</v>
      </c>
      <c r="AI74" s="190" t="s">
        <v>60</v>
      </c>
      <c r="AJ74" s="191">
        <f t="shared" si="53"/>
        <v>127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IFERROR(VLOOKUP($K75,Metas!$D$4:$P$477,13,FALSE),0)</f>
        <v>147</v>
      </c>
      <c r="N75" s="171">
        <f>IFERROR(VLOOKUP($K75,Ene!$H$5:$P$791,9,FALSE),0)</f>
        <v>11</v>
      </c>
      <c r="O75" s="171">
        <f>IFERROR(VLOOKUP($K75,Feb!$H$5:$P$791,9,FALSE),0)</f>
        <v>13</v>
      </c>
      <c r="P75" s="171">
        <f>IFERROR(VLOOKUP($K75,Mar!$H$5:$P$791,9,FALSE),0)</f>
        <v>11</v>
      </c>
      <c r="Q75" s="171">
        <f>IFERROR(VLOOKUP($K75,Abr!$H$5:$P$791,9,FALSE),0)</f>
        <v>3</v>
      </c>
      <c r="R75" s="171">
        <f>IFERROR(VLOOKUP($K75,May!$H$5:$P$791,9,FALSE),0)</f>
        <v>0</v>
      </c>
      <c r="S75" s="171">
        <f>IFERROR(VLOOKUP($K75,Jun!$H$5:$P$791,9,FALSE),0)</f>
        <v>0</v>
      </c>
      <c r="T75" s="171">
        <f>IFERROR(VLOOKUP($K75,Jul!$H$5:$P$791,9,FALSE),0)</f>
        <v>0</v>
      </c>
      <c r="U75" s="171">
        <f>IFERROR(VLOOKUP($K75,Ago!$H$5:$P$791,9,FALSE),0)</f>
        <v>0</v>
      </c>
      <c r="V75" s="171">
        <f>IFERROR(VLOOKUP($K75,Set!$H$5:$P$791,9,FALSE),0)</f>
        <v>0</v>
      </c>
      <c r="W75" s="171">
        <f>IFERROR(VLOOKUP($K75,Oct!$H$5:$P$791,9,FALSE),0)</f>
        <v>0</v>
      </c>
      <c r="X75" s="171">
        <f>IFERROR(VLOOKUP($K75,Nov!$H$5:$P$791,9,FALSE),0)</f>
        <v>0</v>
      </c>
      <c r="Y75" s="171">
        <f>IFERROR(VLOOKUP($K75,Dic!$H$5:$P$791,9,FALSE),0)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52"/>
        <v>0</v>
      </c>
      <c r="AI75" s="190" t="s">
        <v>76</v>
      </c>
      <c r="AJ75" s="191">
        <f t="shared" si="53"/>
        <v>99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IFERROR(VLOOKUP($K76,Metas!$D$4:$P$477,13,FALSE),0)</f>
        <v>16</v>
      </c>
      <c r="N76" s="171">
        <f>IFERROR(VLOOKUP($K76,Ene!$H$5:$P$791,9,FALSE),0)</f>
        <v>1</v>
      </c>
      <c r="O76" s="171">
        <f>IFERROR(VLOOKUP($K76,Feb!$H$5:$P$791,9,FALSE),0)</f>
        <v>3</v>
      </c>
      <c r="P76" s="171">
        <f>IFERROR(VLOOKUP($K76,Mar!$H$5:$P$791,9,FALSE),0)</f>
        <v>0</v>
      </c>
      <c r="Q76" s="171">
        <f>IFERROR(VLOOKUP($K76,Abr!$H$5:$P$791,9,FALSE),0)</f>
        <v>0</v>
      </c>
      <c r="R76" s="171">
        <f>IFERROR(VLOOKUP($K76,May!$H$5:$P$791,9,FALSE),0)</f>
        <v>0</v>
      </c>
      <c r="S76" s="171">
        <f>IFERROR(VLOOKUP($K76,Jun!$H$5:$P$791,9,FALSE),0)</f>
        <v>0</v>
      </c>
      <c r="T76" s="171">
        <f>IFERROR(VLOOKUP($K76,Jul!$H$5:$P$791,9,FALSE),0)</f>
        <v>0</v>
      </c>
      <c r="U76" s="171">
        <f>IFERROR(VLOOKUP($K76,Ago!$H$5:$P$791,9,FALSE),0)</f>
        <v>0</v>
      </c>
      <c r="V76" s="171">
        <f>IFERROR(VLOOKUP($K76,Set!$H$5:$P$791,9,FALSE),0)</f>
        <v>0</v>
      </c>
      <c r="W76" s="171">
        <f>IFERROR(VLOOKUP($K76,Oct!$H$5:$P$791,9,FALSE),0)</f>
        <v>0</v>
      </c>
      <c r="X76" s="171">
        <f>IFERROR(VLOOKUP($K76,Nov!$H$5:$P$791,9,FALSE),0)</f>
        <v>0</v>
      </c>
      <c r="Y76" s="171">
        <f>IFERROR(VLOOKUP($K76,Dic!$H$5:$P$791,9,FALSE),0)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52"/>
        <v>0</v>
      </c>
      <c r="AI76" s="190" t="s">
        <v>128</v>
      </c>
      <c r="AJ76" s="191">
        <f t="shared" si="53"/>
        <v>235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IFERROR(VLOOKUP($K77,Metas!$D$4:$P$477,13,FALSE),0)</f>
        <v>19</v>
      </c>
      <c r="N77" s="171">
        <f>IFERROR(VLOOKUP($K77,Ene!$H$5:$P$791,9,FALSE),0)</f>
        <v>4</v>
      </c>
      <c r="O77" s="171">
        <f>IFERROR(VLOOKUP($K77,Feb!$H$5:$P$791,9,FALSE),0)</f>
        <v>2</v>
      </c>
      <c r="P77" s="171">
        <f>IFERROR(VLOOKUP($K77,Mar!$H$5:$P$791,9,FALSE),0)</f>
        <v>4</v>
      </c>
      <c r="Q77" s="171">
        <f>IFERROR(VLOOKUP($K77,Abr!$H$5:$P$791,9,FALSE),0)</f>
        <v>0</v>
      </c>
      <c r="R77" s="171">
        <f>IFERROR(VLOOKUP($K77,May!$H$5:$P$791,9,FALSE),0)</f>
        <v>0</v>
      </c>
      <c r="S77" s="171">
        <f>IFERROR(VLOOKUP($K77,Jun!$H$5:$P$791,9,FALSE),0)</f>
        <v>0</v>
      </c>
      <c r="T77" s="171">
        <f>IFERROR(VLOOKUP($K77,Jul!$H$5:$P$791,9,FALSE),0)</f>
        <v>0</v>
      </c>
      <c r="U77" s="171">
        <f>IFERROR(VLOOKUP($K77,Ago!$H$5:$P$791,9,FALSE),0)</f>
        <v>0</v>
      </c>
      <c r="V77" s="171">
        <f>IFERROR(VLOOKUP($K77,Set!$H$5:$P$791,9,FALSE),0)</f>
        <v>0</v>
      </c>
      <c r="W77" s="171">
        <f>IFERROR(VLOOKUP($K77,Oct!$H$5:$P$791,9,FALSE),0)</f>
        <v>0</v>
      </c>
      <c r="X77" s="171">
        <f>IFERROR(VLOOKUP($K77,Nov!$H$5:$P$791,9,FALSE),0)</f>
        <v>0</v>
      </c>
      <c r="Y77" s="171">
        <f>IFERROR(VLOOKUP($K77,Dic!$H$5:$P$791,9,FALSE),0)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52"/>
        <v>0</v>
      </c>
      <c r="AI77" s="190" t="s">
        <v>5</v>
      </c>
      <c r="AJ77" s="191">
        <f t="shared" si="53"/>
        <v>454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IFERROR(VLOOKUP($K78,Metas!$D$4:$P$477,13,FALSE),0)</f>
        <v>15</v>
      </c>
      <c r="N78" s="171">
        <f>IFERROR(VLOOKUP($K78,Ene!$H$5:$P$791,9,FALSE),0)</f>
        <v>1</v>
      </c>
      <c r="O78" s="171">
        <f>IFERROR(VLOOKUP($K78,Feb!$H$5:$P$791,9,FALSE),0)</f>
        <v>4</v>
      </c>
      <c r="P78" s="171">
        <f>IFERROR(VLOOKUP($K78,Mar!$H$5:$P$791,9,FALSE),0)</f>
        <v>0</v>
      </c>
      <c r="Q78" s="171">
        <f>IFERROR(VLOOKUP($K78,Abr!$H$5:$P$791,9,FALSE),0)</f>
        <v>0</v>
      </c>
      <c r="R78" s="171">
        <f>IFERROR(VLOOKUP($K78,May!$H$5:$P$791,9,FALSE),0)</f>
        <v>0</v>
      </c>
      <c r="S78" s="171">
        <f>IFERROR(VLOOKUP($K78,Jun!$H$5:$P$791,9,FALSE),0)</f>
        <v>0</v>
      </c>
      <c r="T78" s="171">
        <f>IFERROR(VLOOKUP($K78,Jul!$H$5:$P$791,9,FALSE),0)</f>
        <v>0</v>
      </c>
      <c r="U78" s="171">
        <f>IFERROR(VLOOKUP($K78,Ago!$H$5:$P$791,9,FALSE),0)</f>
        <v>0</v>
      </c>
      <c r="V78" s="171">
        <f>IFERROR(VLOOKUP($K78,Set!$H$5:$P$791,9,FALSE),0)</f>
        <v>0</v>
      </c>
      <c r="W78" s="171">
        <f>IFERROR(VLOOKUP($K78,Oct!$H$5:$P$791,9,FALSE),0)</f>
        <v>0</v>
      </c>
      <c r="X78" s="171">
        <f>IFERROR(VLOOKUP($K78,Nov!$H$5:$P$791,9,FALSE),0)</f>
        <v>0</v>
      </c>
      <c r="Y78" s="171">
        <f>IFERROR(VLOOKUP($K78,Dic!$H$5:$P$791,9,FALSE),0)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52"/>
        <v>0</v>
      </c>
      <c r="AI78" s="190" t="s">
        <v>170</v>
      </c>
      <c r="AJ78" s="191">
        <f t="shared" si="53"/>
        <v>96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IFERROR(VLOOKUP($K79,Metas!$D$4:$P$477,13,FALSE),0)</f>
        <v>4</v>
      </c>
      <c r="N79" s="171">
        <f>IFERROR(VLOOKUP($K79,Ene!$H$5:$P$791,9,FALSE),0)</f>
        <v>0</v>
      </c>
      <c r="O79" s="171">
        <f>IFERROR(VLOOKUP($K79,Feb!$H$5:$P$791,9,FALSE),0)</f>
        <v>0</v>
      </c>
      <c r="P79" s="171">
        <f>IFERROR(VLOOKUP($K79,Mar!$H$5:$P$791,9,FALSE),0)</f>
        <v>0</v>
      </c>
      <c r="Q79" s="171">
        <f>IFERROR(VLOOKUP($K79,Abr!$H$5:$P$791,9,FALSE),0)</f>
        <v>0</v>
      </c>
      <c r="R79" s="171">
        <f>IFERROR(VLOOKUP($K79,May!$H$5:$P$791,9,FALSE),0)</f>
        <v>0</v>
      </c>
      <c r="S79" s="171">
        <f>IFERROR(VLOOKUP($K79,Jun!$H$5:$P$791,9,FALSE),0)</f>
        <v>0</v>
      </c>
      <c r="T79" s="171">
        <f>IFERROR(VLOOKUP($K79,Jul!$H$5:$P$791,9,FALSE),0)</f>
        <v>0</v>
      </c>
      <c r="U79" s="171">
        <f>IFERROR(VLOOKUP($K79,Ago!$H$5:$P$791,9,FALSE),0)</f>
        <v>0</v>
      </c>
      <c r="V79" s="171">
        <f>IFERROR(VLOOKUP($K79,Set!$H$5:$P$791,9,FALSE),0)</f>
        <v>0</v>
      </c>
      <c r="W79" s="171">
        <f>IFERROR(VLOOKUP($K79,Oct!$H$5:$P$791,9,FALSE),0)</f>
        <v>0</v>
      </c>
      <c r="X79" s="171">
        <f>IFERROR(VLOOKUP($K79,Nov!$H$5:$P$791,9,FALSE),0)</f>
        <v>0</v>
      </c>
      <c r="Y79" s="171">
        <f>IFERROR(VLOOKUP($K79,Dic!$H$5:$P$791,9,FALSE),0)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52"/>
        <v>0</v>
      </c>
      <c r="AI79" s="190" t="s">
        <v>178</v>
      </c>
      <c r="AJ79" s="191">
        <f t="shared" si="53"/>
        <v>31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IFERROR(VLOOKUP($K80,Metas!$D$4:$P$477,13,FALSE),0)</f>
        <v>4</v>
      </c>
      <c r="N80" s="171">
        <f>IFERROR(VLOOKUP($K80,Ene!$H$5:$P$791,9,FALSE),0)</f>
        <v>0</v>
      </c>
      <c r="O80" s="171">
        <f>IFERROR(VLOOKUP($K80,Feb!$H$5:$P$791,9,FALSE),0)</f>
        <v>0</v>
      </c>
      <c r="P80" s="171">
        <f>IFERROR(VLOOKUP($K80,Mar!$H$5:$P$791,9,FALSE),0)</f>
        <v>0</v>
      </c>
      <c r="Q80" s="171">
        <f>IFERROR(VLOOKUP($K80,Abr!$H$5:$P$791,9,FALSE),0)</f>
        <v>0</v>
      </c>
      <c r="R80" s="171">
        <f>IFERROR(VLOOKUP($K80,May!$H$5:$P$791,9,FALSE),0)</f>
        <v>0</v>
      </c>
      <c r="S80" s="171">
        <f>IFERROR(VLOOKUP($K80,Jun!$H$5:$P$791,9,FALSE),0)</f>
        <v>0</v>
      </c>
      <c r="T80" s="171">
        <f>IFERROR(VLOOKUP($K80,Jul!$H$5:$P$791,9,FALSE),0)</f>
        <v>0</v>
      </c>
      <c r="U80" s="171">
        <f>IFERROR(VLOOKUP($K80,Ago!$H$5:$P$791,9,FALSE),0)</f>
        <v>0</v>
      </c>
      <c r="V80" s="171">
        <f>IFERROR(VLOOKUP($K80,Set!$H$5:$P$791,9,FALSE),0)</f>
        <v>0</v>
      </c>
      <c r="W80" s="171">
        <f>IFERROR(VLOOKUP($K80,Oct!$H$5:$P$791,9,FALSE),0)</f>
        <v>0</v>
      </c>
      <c r="X80" s="171">
        <f>IFERROR(VLOOKUP($K80,Nov!$H$5:$P$791,9,FALSE),0)</f>
        <v>0</v>
      </c>
      <c r="Y80" s="171">
        <f>IFERROR(VLOOKUP($K80,Dic!$H$5:$P$791,9,FALSE),0)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52"/>
        <v>0</v>
      </c>
      <c r="AI80" s="190" t="s">
        <v>180</v>
      </c>
      <c r="AJ80" s="191">
        <f t="shared" si="53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IFERROR(VLOOKUP($K81,Metas!$D$4:$P$477,13,FALSE),0)</f>
        <v>1</v>
      </c>
      <c r="N81" s="171">
        <f>IFERROR(VLOOKUP($K81,Ene!$H$5:$P$791,9,FALSE),0)</f>
        <v>0</v>
      </c>
      <c r="O81" s="171">
        <f>IFERROR(VLOOKUP($K81,Feb!$H$5:$P$791,9,FALSE),0)</f>
        <v>0</v>
      </c>
      <c r="P81" s="171">
        <f>IFERROR(VLOOKUP($K81,Mar!$H$5:$P$791,9,FALSE),0)</f>
        <v>0</v>
      </c>
      <c r="Q81" s="171">
        <f>IFERROR(VLOOKUP($K81,Abr!$H$5:$P$791,9,FALSE),0)</f>
        <v>0</v>
      </c>
      <c r="R81" s="171">
        <f>IFERROR(VLOOKUP($K81,May!$H$5:$P$791,9,FALSE),0)</f>
        <v>0</v>
      </c>
      <c r="S81" s="171">
        <f>IFERROR(VLOOKUP($K81,Jun!$H$5:$P$791,9,FALSE),0)</f>
        <v>0</v>
      </c>
      <c r="T81" s="171">
        <f>IFERROR(VLOOKUP($K81,Jul!$H$5:$P$791,9,FALSE),0)</f>
        <v>0</v>
      </c>
      <c r="U81" s="171">
        <f>IFERROR(VLOOKUP($K81,Ago!$H$5:$P$791,9,FALSE),0)</f>
        <v>0</v>
      </c>
      <c r="V81" s="171">
        <f>IFERROR(VLOOKUP($K81,Set!$H$5:$P$791,9,FALSE),0)</f>
        <v>0</v>
      </c>
      <c r="W81" s="171">
        <f>IFERROR(VLOOKUP($K81,Oct!$H$5:$P$791,9,FALSE),0)</f>
        <v>0</v>
      </c>
      <c r="X81" s="171">
        <f>IFERROR(VLOOKUP($K81,Nov!$H$5:$P$791,9,FALSE),0)</f>
        <v>0</v>
      </c>
      <c r="Y81" s="171">
        <f>IFERROR(VLOOKUP($K81,Dic!$H$5:$P$791,9,FALSE),0)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52"/>
        <v>0</v>
      </c>
      <c r="AI81" s="190" t="s">
        <v>213</v>
      </c>
      <c r="AJ81" s="191">
        <f t="shared" si="53"/>
        <v>123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IFERROR(VLOOKUP($K82,Metas!$D$4:$P$477,13,FALSE),0)</f>
        <v>3</v>
      </c>
      <c r="N82" s="171">
        <f>IFERROR(VLOOKUP($K82,Ene!$H$5:$P$791,9,FALSE),0)</f>
        <v>0</v>
      </c>
      <c r="O82" s="171">
        <f>IFERROR(VLOOKUP($K82,Feb!$H$5:$P$791,9,FALSE),0)</f>
        <v>0</v>
      </c>
      <c r="P82" s="171">
        <f>IFERROR(VLOOKUP($K82,Mar!$H$5:$P$791,9,FALSE),0)</f>
        <v>0</v>
      </c>
      <c r="Q82" s="171">
        <f>IFERROR(VLOOKUP($K82,Abr!$H$5:$P$791,9,FALSE),0)</f>
        <v>0</v>
      </c>
      <c r="R82" s="171">
        <f>IFERROR(VLOOKUP($K82,May!$H$5:$P$791,9,FALSE),0)</f>
        <v>0</v>
      </c>
      <c r="S82" s="171">
        <f>IFERROR(VLOOKUP($K82,Jun!$H$5:$P$791,9,FALSE),0)</f>
        <v>0</v>
      </c>
      <c r="T82" s="171">
        <f>IFERROR(VLOOKUP($K82,Jul!$H$5:$P$791,9,FALSE),0)</f>
        <v>0</v>
      </c>
      <c r="U82" s="171">
        <f>IFERROR(VLOOKUP($K82,Ago!$H$5:$P$791,9,FALSE),0)</f>
        <v>0</v>
      </c>
      <c r="V82" s="171">
        <f>IFERROR(VLOOKUP($K82,Set!$H$5:$P$791,9,FALSE),0)</f>
        <v>0</v>
      </c>
      <c r="W82" s="171">
        <f>IFERROR(VLOOKUP($K82,Oct!$H$5:$P$791,9,FALSE),0)</f>
        <v>0</v>
      </c>
      <c r="X82" s="171">
        <f>IFERROR(VLOOKUP($K82,Nov!$H$5:$P$791,9,FALSE),0)</f>
        <v>0</v>
      </c>
      <c r="Y82" s="171">
        <f>IFERROR(VLOOKUP($K82,Dic!$H$5:$P$791,9,FALSE),0)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2299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IFERROR(VLOOKUP($K83,Metas!$D$4:$P$477,13,FALSE),0)</f>
        <v>6</v>
      </c>
      <c r="N83" s="171">
        <f>IFERROR(VLOOKUP($K83,Ene!$H$5:$P$791,9,FALSE),0)</f>
        <v>0</v>
      </c>
      <c r="O83" s="171">
        <f>IFERROR(VLOOKUP($K83,Feb!$H$5:$P$791,9,FALSE),0)</f>
        <v>0</v>
      </c>
      <c r="P83" s="171">
        <f>IFERROR(VLOOKUP($K83,Mar!$H$5:$P$791,9,FALSE),0)</f>
        <v>0</v>
      </c>
      <c r="Q83" s="171">
        <f>IFERROR(VLOOKUP($K83,Abr!$H$5:$P$791,9,FALSE),0)</f>
        <v>0</v>
      </c>
      <c r="R83" s="171">
        <f>IFERROR(VLOOKUP($K83,May!$H$5:$P$791,9,FALSE),0)</f>
        <v>0</v>
      </c>
      <c r="S83" s="171">
        <f>IFERROR(VLOOKUP($K83,Jun!$H$5:$P$791,9,FALSE),0)</f>
        <v>0</v>
      </c>
      <c r="T83" s="171">
        <f>IFERROR(VLOOKUP($K83,Jul!$H$5:$P$791,9,FALSE),0)</f>
        <v>0</v>
      </c>
      <c r="U83" s="171">
        <f>IFERROR(VLOOKUP($K83,Ago!$H$5:$P$791,9,FALSE),0)</f>
        <v>0</v>
      </c>
      <c r="V83" s="171">
        <f>IFERROR(VLOOKUP($K83,Set!$H$5:$P$791,9,FALSE),0)</f>
        <v>0</v>
      </c>
      <c r="W83" s="171">
        <f>IFERROR(VLOOKUP($K83,Oct!$H$5:$P$791,9,FALSE),0)</f>
        <v>0</v>
      </c>
      <c r="X83" s="171">
        <f>IFERROR(VLOOKUP($K83,Nov!$H$5:$P$791,9,FALSE),0)</f>
        <v>0</v>
      </c>
      <c r="Y83" s="171">
        <f>IFERROR(VLOOKUP($K83,Dic!$H$5:$P$791,9,FALSE),0)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54">+SUMIFS($AF:$AF,$E:$E,AI83)</f>
        <v>0</v>
      </c>
      <c r="AI83" s="190" t="s">
        <v>32</v>
      </c>
      <c r="AJ83" s="191">
        <f t="shared" ref="AJ83:AJ88" si="55">+SUMIFS($M:$M,$E:$E,AI83)</f>
        <v>998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IFERROR(VLOOKUP($K84,Metas!$D$4:$P$477,13,FALSE),0)</f>
        <v>14</v>
      </c>
      <c r="N84" s="171">
        <f>IFERROR(VLOOKUP($K84,Ene!$H$5:$P$791,9,FALSE),0)</f>
        <v>0</v>
      </c>
      <c r="O84" s="171">
        <f>IFERROR(VLOOKUP($K84,Feb!$H$5:$P$791,9,FALSE),0)</f>
        <v>0</v>
      </c>
      <c r="P84" s="171">
        <f>IFERROR(VLOOKUP($K84,Mar!$H$5:$P$791,9,FALSE),0)</f>
        <v>0</v>
      </c>
      <c r="Q84" s="171">
        <f>IFERROR(VLOOKUP($K84,Abr!$H$5:$P$791,9,FALSE),0)</f>
        <v>0</v>
      </c>
      <c r="R84" s="171">
        <f>IFERROR(VLOOKUP($K84,May!$H$5:$P$791,9,FALSE),0)</f>
        <v>0</v>
      </c>
      <c r="S84" s="171">
        <f>IFERROR(VLOOKUP($K84,Jun!$H$5:$P$791,9,FALSE),0)</f>
        <v>0</v>
      </c>
      <c r="T84" s="171">
        <f>IFERROR(VLOOKUP($K84,Jul!$H$5:$P$791,9,FALSE),0)</f>
        <v>0</v>
      </c>
      <c r="U84" s="171">
        <f>IFERROR(VLOOKUP($K84,Ago!$H$5:$P$791,9,FALSE),0)</f>
        <v>0</v>
      </c>
      <c r="V84" s="171">
        <f>IFERROR(VLOOKUP($K84,Set!$H$5:$P$791,9,FALSE),0)</f>
        <v>0</v>
      </c>
      <c r="W84" s="171">
        <f>IFERROR(VLOOKUP($K84,Oct!$H$5:$P$791,9,FALSE),0)</f>
        <v>0</v>
      </c>
      <c r="X84" s="171">
        <f>IFERROR(VLOOKUP($K84,Nov!$H$5:$P$791,9,FALSE),0)</f>
        <v>0</v>
      </c>
      <c r="Y84" s="171">
        <f>IFERROR(VLOOKUP($K84,Dic!$H$5:$P$791,9,FALSE),0)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54"/>
        <v>0</v>
      </c>
      <c r="AI84" s="190" t="s">
        <v>46</v>
      </c>
      <c r="AJ84" s="191">
        <f t="shared" si="55"/>
        <v>45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IFERROR(VLOOKUP($K85,Metas!$D$4:$P$477,13,FALSE),0)</f>
        <v>27</v>
      </c>
      <c r="N85" s="171">
        <f>IFERROR(VLOOKUP($K85,Ene!$H$5:$P$791,9,FALSE),0)</f>
        <v>1</v>
      </c>
      <c r="O85" s="171">
        <f>IFERROR(VLOOKUP($K85,Feb!$H$5:$P$791,9,FALSE),0)</f>
        <v>5</v>
      </c>
      <c r="P85" s="171">
        <f>IFERROR(VLOOKUP($K85,Mar!$H$5:$P$791,9,FALSE),0)</f>
        <v>0</v>
      </c>
      <c r="Q85" s="171">
        <f>IFERROR(VLOOKUP($K85,Abr!$H$5:$P$791,9,FALSE),0)</f>
        <v>0</v>
      </c>
      <c r="R85" s="171">
        <f>IFERROR(VLOOKUP($K85,May!$H$5:$P$791,9,FALSE),0)</f>
        <v>0</v>
      </c>
      <c r="S85" s="171">
        <f>IFERROR(VLOOKUP($K85,Jun!$H$5:$P$791,9,FALSE),0)</f>
        <v>0</v>
      </c>
      <c r="T85" s="171">
        <f>IFERROR(VLOOKUP($K85,Jul!$H$5:$P$791,9,FALSE),0)</f>
        <v>0</v>
      </c>
      <c r="U85" s="171">
        <f>IFERROR(VLOOKUP($K85,Ago!$H$5:$P$791,9,FALSE),0)</f>
        <v>0</v>
      </c>
      <c r="V85" s="171">
        <f>IFERROR(VLOOKUP($K85,Set!$H$5:$P$791,9,FALSE),0)</f>
        <v>0</v>
      </c>
      <c r="W85" s="171">
        <f>IFERROR(VLOOKUP($K85,Oct!$H$5:$P$791,9,FALSE),0)</f>
        <v>0</v>
      </c>
      <c r="X85" s="171">
        <f>IFERROR(VLOOKUP($K85,Nov!$H$5:$P$791,9,FALSE),0)</f>
        <v>0</v>
      </c>
      <c r="Y85" s="171">
        <f>IFERROR(VLOOKUP($K85,Dic!$H$5:$P$791,9,FALSE),0)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54"/>
        <v>0</v>
      </c>
      <c r="AI85" s="190" t="s">
        <v>109</v>
      </c>
      <c r="AJ85" s="191">
        <f t="shared" si="55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IFERROR(VLOOKUP($K86,Metas!$D$4:$P$477,13,FALSE),0)</f>
        <v>34</v>
      </c>
      <c r="N86" s="171">
        <f>IFERROR(VLOOKUP($K86,Ene!$H$5:$P$791,9,FALSE),0)</f>
        <v>6</v>
      </c>
      <c r="O86" s="171">
        <f>IFERROR(VLOOKUP($K86,Feb!$H$5:$P$791,9,FALSE),0)</f>
        <v>3</v>
      </c>
      <c r="P86" s="171">
        <f>IFERROR(VLOOKUP($K86,Mar!$H$5:$P$791,9,FALSE),0)</f>
        <v>13</v>
      </c>
      <c r="Q86" s="171">
        <f>IFERROR(VLOOKUP($K86,Abr!$H$5:$P$791,9,FALSE),0)</f>
        <v>0</v>
      </c>
      <c r="R86" s="171">
        <f>IFERROR(VLOOKUP($K86,May!$H$5:$P$791,9,FALSE),0)</f>
        <v>0</v>
      </c>
      <c r="S86" s="171">
        <f>IFERROR(VLOOKUP($K86,Jun!$H$5:$P$791,9,FALSE),0)</f>
        <v>0</v>
      </c>
      <c r="T86" s="171">
        <f>IFERROR(VLOOKUP($K86,Jul!$H$5:$P$791,9,FALSE),0)</f>
        <v>0</v>
      </c>
      <c r="U86" s="171">
        <f>IFERROR(VLOOKUP($K86,Ago!$H$5:$P$791,9,FALSE),0)</f>
        <v>0</v>
      </c>
      <c r="V86" s="171">
        <f>IFERROR(VLOOKUP($K86,Set!$H$5:$P$791,9,FALSE),0)</f>
        <v>0</v>
      </c>
      <c r="W86" s="171">
        <f>IFERROR(VLOOKUP($K86,Oct!$H$5:$P$791,9,FALSE),0)</f>
        <v>0</v>
      </c>
      <c r="X86" s="171">
        <f>IFERROR(VLOOKUP($K86,Nov!$H$5:$P$791,9,FALSE),0)</f>
        <v>0</v>
      </c>
      <c r="Y86" s="171">
        <f>IFERROR(VLOOKUP($K86,Dic!$H$5:$P$791,9,FALSE),0)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54"/>
        <v>0</v>
      </c>
      <c r="AI86" s="190" t="s">
        <v>112</v>
      </c>
      <c r="AJ86" s="191">
        <f t="shared" si="55"/>
        <v>168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IFERROR(VLOOKUP($K87,Metas!$D$4:$P$477,13,FALSE),0)</f>
        <v>3</v>
      </c>
      <c r="N87" s="171">
        <f>IFERROR(VLOOKUP($K87,Ene!$H$5:$P$791,9,FALSE),0)</f>
        <v>0</v>
      </c>
      <c r="O87" s="171">
        <f>IFERROR(VLOOKUP($K87,Feb!$H$5:$P$791,9,FALSE),0)</f>
        <v>0</v>
      </c>
      <c r="P87" s="171">
        <f>IFERROR(VLOOKUP($K87,Mar!$H$5:$P$791,9,FALSE),0)</f>
        <v>0</v>
      </c>
      <c r="Q87" s="171">
        <f>IFERROR(VLOOKUP($K87,Abr!$H$5:$P$791,9,FALSE),0)</f>
        <v>0</v>
      </c>
      <c r="R87" s="171">
        <f>IFERROR(VLOOKUP($K87,May!$H$5:$P$791,9,FALSE),0)</f>
        <v>0</v>
      </c>
      <c r="S87" s="171">
        <f>IFERROR(VLOOKUP($K87,Jun!$H$5:$P$791,9,FALSE),0)</f>
        <v>0</v>
      </c>
      <c r="T87" s="171">
        <f>IFERROR(VLOOKUP($K87,Jul!$H$5:$P$791,9,FALSE),0)</f>
        <v>0</v>
      </c>
      <c r="U87" s="171">
        <f>IFERROR(VLOOKUP($K87,Ago!$H$5:$P$791,9,FALSE),0)</f>
        <v>0</v>
      </c>
      <c r="V87" s="171">
        <f>IFERROR(VLOOKUP($K87,Set!$H$5:$P$791,9,FALSE),0)</f>
        <v>0</v>
      </c>
      <c r="W87" s="171">
        <f>IFERROR(VLOOKUP($K87,Oct!$H$5:$P$791,9,FALSE),0)</f>
        <v>0</v>
      </c>
      <c r="X87" s="171">
        <f>IFERROR(VLOOKUP($K87,Nov!$H$5:$P$791,9,FALSE),0)</f>
        <v>0</v>
      </c>
      <c r="Y87" s="171">
        <f>IFERROR(VLOOKUP($K87,Dic!$H$5:$P$791,9,FALSE),0)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54"/>
        <v>0</v>
      </c>
      <c r="AI87" s="190" t="s">
        <v>173</v>
      </c>
      <c r="AJ87" s="191">
        <f t="shared" si="55"/>
        <v>352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IFERROR(VLOOKUP($K88,Metas!$D$4:$P$477,13,FALSE),0)</f>
        <v>35</v>
      </c>
      <c r="N88" s="171">
        <f>IFERROR(VLOOKUP($K88,Ene!$H$5:$P$791,9,FALSE),0)</f>
        <v>0</v>
      </c>
      <c r="O88" s="171">
        <f>IFERROR(VLOOKUP($K88,Feb!$H$5:$P$791,9,FALSE),0)</f>
        <v>0</v>
      </c>
      <c r="P88" s="171">
        <f>IFERROR(VLOOKUP($K88,Mar!$H$5:$P$791,9,FALSE),0)</f>
        <v>1</v>
      </c>
      <c r="Q88" s="171">
        <f>IFERROR(VLOOKUP($K88,Abr!$H$5:$P$791,9,FALSE),0)</f>
        <v>0</v>
      </c>
      <c r="R88" s="171">
        <f>IFERROR(VLOOKUP($K88,May!$H$5:$P$791,9,FALSE),0)</f>
        <v>0</v>
      </c>
      <c r="S88" s="171">
        <f>IFERROR(VLOOKUP($K88,Jun!$H$5:$P$791,9,FALSE),0)</f>
        <v>0</v>
      </c>
      <c r="T88" s="171">
        <f>IFERROR(VLOOKUP($K88,Jul!$H$5:$P$791,9,FALSE),0)</f>
        <v>0</v>
      </c>
      <c r="U88" s="171">
        <f>IFERROR(VLOOKUP($K88,Ago!$H$5:$P$791,9,FALSE),0)</f>
        <v>0</v>
      </c>
      <c r="V88" s="171">
        <f>IFERROR(VLOOKUP($K88,Set!$H$5:$P$791,9,FALSE),0)</f>
        <v>0</v>
      </c>
      <c r="W88" s="171">
        <f>IFERROR(VLOOKUP($K88,Oct!$H$5:$P$791,9,FALSE),0)</f>
        <v>0</v>
      </c>
      <c r="X88" s="171">
        <f>IFERROR(VLOOKUP($K88,Nov!$H$5:$P$791,9,FALSE),0)</f>
        <v>0</v>
      </c>
      <c r="Y88" s="171">
        <f>IFERROR(VLOOKUP($K88,Dic!$H$5:$P$791,9,FALSE),0)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54"/>
        <v>0</v>
      </c>
      <c r="AI88" s="190" t="s">
        <v>55</v>
      </c>
      <c r="AJ88" s="191">
        <f t="shared" si="55"/>
        <v>411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IFERROR(VLOOKUP($K89,Metas!$D$4:$P$477,13,FALSE),0)</f>
        <v>633.22</v>
      </c>
      <c r="N89" s="171">
        <f>IFERROR(VLOOKUP($K89,Ene!$H$5:$P$791,9,FALSE),0)</f>
        <v>116</v>
      </c>
      <c r="O89" s="171">
        <f>IFERROR(VLOOKUP($K89,Feb!$H$5:$P$791,9,FALSE),0)</f>
        <v>104</v>
      </c>
      <c r="P89" s="171">
        <f>IFERROR(VLOOKUP($K89,Mar!$H$5:$P$791,9,FALSE),0)</f>
        <v>86</v>
      </c>
      <c r="Q89" s="171">
        <f>IFERROR(VLOOKUP($K89,Abr!$H$5:$P$791,9,FALSE),0)</f>
        <v>10</v>
      </c>
      <c r="R89" s="171">
        <f>IFERROR(VLOOKUP($K89,May!$H$5:$P$791,9,FALSE),0)</f>
        <v>0</v>
      </c>
      <c r="S89" s="171">
        <f>IFERROR(VLOOKUP($K89,Jun!$H$5:$P$791,9,FALSE),0)</f>
        <v>0</v>
      </c>
      <c r="T89" s="171">
        <f>IFERROR(VLOOKUP($K89,Jul!$H$5:$P$791,9,FALSE),0)</f>
        <v>0</v>
      </c>
      <c r="U89" s="171">
        <f>IFERROR(VLOOKUP($K89,Ago!$H$5:$P$791,9,FALSE),0)</f>
        <v>0</v>
      </c>
      <c r="V89" s="171">
        <f>IFERROR(VLOOKUP($K89,Set!$H$5:$P$791,9,FALSE),0)</f>
        <v>0</v>
      </c>
      <c r="W89" s="171">
        <f>IFERROR(VLOOKUP($K89,Oct!$H$5:$P$791,9,FALSE),0)</f>
        <v>0</v>
      </c>
      <c r="X89" s="171">
        <f>IFERROR(VLOOKUP($K89,Nov!$H$5:$P$791,9,FALSE),0)</f>
        <v>0</v>
      </c>
      <c r="Y89" s="171">
        <f>IFERROR(VLOOKUP($K89,Dic!$H$5:$P$791,9,FALSE),0)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28449.304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IFERROR(VLOOKUP($K90,Metas!$D$4:$P$477,13,FALSE),0)</f>
        <v>16.946999999999999</v>
      </c>
      <c r="N90" s="171">
        <f>IFERROR(VLOOKUP($K90,Ene!$H$5:$P$791,9,FALSE),0)</f>
        <v>3</v>
      </c>
      <c r="O90" s="171">
        <f>IFERROR(VLOOKUP($K90,Feb!$H$5:$P$791,9,FALSE),0)</f>
        <v>7</v>
      </c>
      <c r="P90" s="171">
        <f>IFERROR(VLOOKUP($K90,Mar!$H$5:$P$791,9,FALSE),0)</f>
        <v>2</v>
      </c>
      <c r="Q90" s="171">
        <f>IFERROR(VLOOKUP($K90,Abr!$H$5:$P$791,9,FALSE),0)</f>
        <v>0</v>
      </c>
      <c r="R90" s="171">
        <f>IFERROR(VLOOKUP($K90,May!$H$5:$P$791,9,FALSE),0)</f>
        <v>0</v>
      </c>
      <c r="S90" s="171">
        <f>IFERROR(VLOOKUP($K90,Jun!$H$5:$P$791,9,FALSE),0)</f>
        <v>0</v>
      </c>
      <c r="T90" s="171">
        <f>IFERROR(VLOOKUP($K90,Jul!$H$5:$P$791,9,FALSE),0)</f>
        <v>0</v>
      </c>
      <c r="U90" s="171">
        <f>IFERROR(VLOOKUP($K90,Ago!$H$5:$P$791,9,FALSE),0)</f>
        <v>0</v>
      </c>
      <c r="V90" s="171">
        <f>IFERROR(VLOOKUP($K90,Set!$H$5:$P$791,9,FALSE),0)</f>
        <v>0</v>
      </c>
      <c r="W90" s="171">
        <f>IFERROR(VLOOKUP($K90,Oct!$H$5:$P$791,9,FALSE),0)</f>
        <v>0</v>
      </c>
      <c r="X90" s="171">
        <f>IFERROR(VLOOKUP($K90,Nov!$H$5:$P$791,9,FALSE),0)</f>
        <v>0</v>
      </c>
      <c r="Y90" s="171">
        <f>IFERROR(VLOOKUP($K90,Dic!$H$5:$P$791,9,FALSE),0)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IFERROR(VLOOKUP($K91,Metas!$D$4:$P$477,13,FALSE),0)</f>
        <v>45.762</v>
      </c>
      <c r="N91" s="171">
        <f>IFERROR(VLOOKUP($K91,Ene!$H$5:$P$791,9,FALSE),0)</f>
        <v>10</v>
      </c>
      <c r="O91" s="171">
        <f>IFERROR(VLOOKUP($K91,Feb!$H$5:$P$791,9,FALSE),0)</f>
        <v>6</v>
      </c>
      <c r="P91" s="171">
        <f>IFERROR(VLOOKUP($K91,Mar!$H$5:$P$791,9,FALSE),0)</f>
        <v>4</v>
      </c>
      <c r="Q91" s="171">
        <f>IFERROR(VLOOKUP($K91,Abr!$H$5:$P$791,9,FALSE),0)</f>
        <v>0</v>
      </c>
      <c r="R91" s="171">
        <f>IFERROR(VLOOKUP($K91,May!$H$5:$P$791,9,FALSE),0)</f>
        <v>0</v>
      </c>
      <c r="S91" s="171">
        <f>IFERROR(VLOOKUP($K91,Jun!$H$5:$P$791,9,FALSE),0)</f>
        <v>0</v>
      </c>
      <c r="T91" s="171">
        <f>IFERROR(VLOOKUP($K91,Jul!$H$5:$P$791,9,FALSE),0)</f>
        <v>0</v>
      </c>
      <c r="U91" s="171">
        <f>IFERROR(VLOOKUP($K91,Ago!$H$5:$P$791,9,FALSE),0)</f>
        <v>0</v>
      </c>
      <c r="V91" s="171">
        <f>IFERROR(VLOOKUP($K91,Set!$H$5:$P$791,9,FALSE),0)</f>
        <v>0</v>
      </c>
      <c r="W91" s="171">
        <f>IFERROR(VLOOKUP($K91,Oct!$H$5:$P$791,9,FALSE),0)</f>
        <v>0</v>
      </c>
      <c r="X91" s="171">
        <f>IFERROR(VLOOKUP($K91,Nov!$H$5:$P$791,9,FALSE),0)</f>
        <v>0</v>
      </c>
      <c r="Y91" s="171">
        <f>IFERROR(VLOOKUP($K91,Dic!$H$5:$P$791,9,FALSE),0)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IFERROR(VLOOKUP($K92,Metas!$D$4:$P$477,13,FALSE),0)</f>
        <v>16.331</v>
      </c>
      <c r="N92" s="171">
        <f>IFERROR(VLOOKUP($K92,Ene!$H$5:$P$791,9,FALSE),0)</f>
        <v>3</v>
      </c>
      <c r="O92" s="171">
        <f>IFERROR(VLOOKUP($K92,Feb!$H$5:$P$791,9,FALSE),0)</f>
        <v>2</v>
      </c>
      <c r="P92" s="171">
        <f>IFERROR(VLOOKUP($K92,Mar!$H$5:$P$791,9,FALSE),0)</f>
        <v>2</v>
      </c>
      <c r="Q92" s="171">
        <f>IFERROR(VLOOKUP($K92,Abr!$H$5:$P$791,9,FALSE),0)</f>
        <v>0</v>
      </c>
      <c r="R92" s="171">
        <f>IFERROR(VLOOKUP($K92,May!$H$5:$P$791,9,FALSE),0)</f>
        <v>0</v>
      </c>
      <c r="S92" s="171">
        <f>IFERROR(VLOOKUP($K92,Jun!$H$5:$P$791,9,FALSE),0)</f>
        <v>0</v>
      </c>
      <c r="T92" s="171">
        <f>IFERROR(VLOOKUP($K92,Jul!$H$5:$P$791,9,FALSE),0)</f>
        <v>0</v>
      </c>
      <c r="U92" s="171">
        <f>IFERROR(VLOOKUP($K92,Ago!$H$5:$P$791,9,FALSE),0)</f>
        <v>0</v>
      </c>
      <c r="V92" s="171">
        <f>IFERROR(VLOOKUP($K92,Set!$H$5:$P$791,9,FALSE),0)</f>
        <v>0</v>
      </c>
      <c r="W92" s="171">
        <f>IFERROR(VLOOKUP($K92,Oct!$H$5:$P$791,9,FALSE),0)</f>
        <v>0</v>
      </c>
      <c r="X92" s="171">
        <f>IFERROR(VLOOKUP($K92,Nov!$H$5:$P$791,9,FALSE),0)</f>
        <v>0</v>
      </c>
      <c r="Y92" s="171">
        <f>IFERROR(VLOOKUP($K92,Dic!$H$5:$P$791,9,FALSE),0)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IFERROR(VLOOKUP($K93,Metas!$D$4:$P$477,13,FALSE),0)</f>
        <v>13.672000000000001</v>
      </c>
      <c r="N93" s="171">
        <f>IFERROR(VLOOKUP($K93,Ene!$H$5:$P$791,9,FALSE),0)</f>
        <v>1</v>
      </c>
      <c r="O93" s="171">
        <f>IFERROR(VLOOKUP($K93,Feb!$H$5:$P$791,9,FALSE),0)</f>
        <v>1</v>
      </c>
      <c r="P93" s="171">
        <f>IFERROR(VLOOKUP($K93,Mar!$H$5:$P$791,9,FALSE),0)</f>
        <v>0</v>
      </c>
      <c r="Q93" s="171">
        <f>IFERROR(VLOOKUP($K93,Abr!$H$5:$P$791,9,FALSE),0)</f>
        <v>0</v>
      </c>
      <c r="R93" s="171">
        <f>IFERROR(VLOOKUP($K93,May!$H$5:$P$791,9,FALSE),0)</f>
        <v>0</v>
      </c>
      <c r="S93" s="171">
        <f>IFERROR(VLOOKUP($K93,Jun!$H$5:$P$791,9,FALSE),0)</f>
        <v>0</v>
      </c>
      <c r="T93" s="171">
        <f>IFERROR(VLOOKUP($K93,Jul!$H$5:$P$791,9,FALSE),0)</f>
        <v>0</v>
      </c>
      <c r="U93" s="171">
        <f>IFERROR(VLOOKUP($K93,Ago!$H$5:$P$791,9,FALSE),0)</f>
        <v>0</v>
      </c>
      <c r="V93" s="171">
        <f>IFERROR(VLOOKUP($K93,Set!$H$5:$P$791,9,FALSE),0)</f>
        <v>0</v>
      </c>
      <c r="W93" s="171">
        <f>IFERROR(VLOOKUP($K93,Oct!$H$5:$P$791,9,FALSE),0)</f>
        <v>0</v>
      </c>
      <c r="X93" s="171">
        <f>IFERROR(VLOOKUP($K93,Nov!$H$5:$P$791,9,FALSE),0)</f>
        <v>0</v>
      </c>
      <c r="Y93" s="171">
        <f>IFERROR(VLOOKUP($K93,Dic!$H$5:$P$791,9,FALSE),0)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IFERROR(VLOOKUP($K94,Metas!$D$4:$P$477,13,FALSE),0)</f>
        <v>20.748999999999999</v>
      </c>
      <c r="N94" s="171">
        <f>IFERROR(VLOOKUP($K94,Ene!$H$5:$P$791,9,FALSE),0)</f>
        <v>7</v>
      </c>
      <c r="O94" s="171">
        <f>IFERROR(VLOOKUP($K94,Feb!$H$5:$P$791,9,FALSE),0)</f>
        <v>8</v>
      </c>
      <c r="P94" s="171">
        <f>IFERROR(VLOOKUP($K94,Mar!$H$5:$P$791,9,FALSE),0)</f>
        <v>0</v>
      </c>
      <c r="Q94" s="171">
        <f>IFERROR(VLOOKUP($K94,Abr!$H$5:$P$791,9,FALSE),0)</f>
        <v>0</v>
      </c>
      <c r="R94" s="171">
        <f>IFERROR(VLOOKUP($K94,May!$H$5:$P$791,9,FALSE),0)</f>
        <v>0</v>
      </c>
      <c r="S94" s="171">
        <f>IFERROR(VLOOKUP($K94,Jun!$H$5:$P$791,9,FALSE),0)</f>
        <v>0</v>
      </c>
      <c r="T94" s="171">
        <f>IFERROR(VLOOKUP($K94,Jul!$H$5:$P$791,9,FALSE),0)</f>
        <v>0</v>
      </c>
      <c r="U94" s="171">
        <f>IFERROR(VLOOKUP($K94,Ago!$H$5:$P$791,9,FALSE),0)</f>
        <v>0</v>
      </c>
      <c r="V94" s="171">
        <f>IFERROR(VLOOKUP($K94,Set!$H$5:$P$791,9,FALSE),0)</f>
        <v>0</v>
      </c>
      <c r="W94" s="171">
        <f>IFERROR(VLOOKUP($K94,Oct!$H$5:$P$791,9,FALSE),0)</f>
        <v>0</v>
      </c>
      <c r="X94" s="171">
        <f>IFERROR(VLOOKUP($K94,Nov!$H$5:$P$791,9,FALSE),0)</f>
        <v>0</v>
      </c>
      <c r="Y94" s="171">
        <f>IFERROR(VLOOKUP($K94,Dic!$H$5:$P$791,9,FALSE),0)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IFERROR(VLOOKUP($K95,Metas!$D$4:$P$477,13,FALSE),0)</f>
        <v>25.012</v>
      </c>
      <c r="N95" s="171">
        <f>IFERROR(VLOOKUP($K95,Ene!$H$5:$P$791,9,FALSE),0)</f>
        <v>5</v>
      </c>
      <c r="O95" s="171">
        <f>IFERROR(VLOOKUP($K95,Feb!$H$5:$P$791,9,FALSE),0)</f>
        <v>9</v>
      </c>
      <c r="P95" s="171">
        <f>IFERROR(VLOOKUP($K95,Mar!$H$5:$P$791,9,FALSE),0)</f>
        <v>7</v>
      </c>
      <c r="Q95" s="171">
        <f>IFERROR(VLOOKUP($K95,Abr!$H$5:$P$791,9,FALSE),0)</f>
        <v>0</v>
      </c>
      <c r="R95" s="171">
        <f>IFERROR(VLOOKUP($K95,May!$H$5:$P$791,9,FALSE),0)</f>
        <v>0</v>
      </c>
      <c r="S95" s="171">
        <f>IFERROR(VLOOKUP($K95,Jun!$H$5:$P$791,9,FALSE),0)</f>
        <v>0</v>
      </c>
      <c r="T95" s="171">
        <f>IFERROR(VLOOKUP($K95,Jul!$H$5:$P$791,9,FALSE),0)</f>
        <v>0</v>
      </c>
      <c r="U95" s="171">
        <f>IFERROR(VLOOKUP($K95,Ago!$H$5:$P$791,9,FALSE),0)</f>
        <v>0</v>
      </c>
      <c r="V95" s="171">
        <f>IFERROR(VLOOKUP($K95,Set!$H$5:$P$791,9,FALSE),0)</f>
        <v>0</v>
      </c>
      <c r="W95" s="171">
        <f>IFERROR(VLOOKUP($K95,Oct!$H$5:$P$791,9,FALSE),0)</f>
        <v>0</v>
      </c>
      <c r="X95" s="171">
        <f>IFERROR(VLOOKUP($K95,Nov!$H$5:$P$791,9,FALSE),0)</f>
        <v>0</v>
      </c>
      <c r="Y95" s="171">
        <f>IFERROR(VLOOKUP($K95,Dic!$H$5:$P$791,9,FALSE),0)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IFERROR(VLOOKUP($K96,Metas!$D$4:$P$477,13,FALSE),0)</f>
        <v>132.773</v>
      </c>
      <c r="N96" s="171">
        <f>IFERROR(VLOOKUP($K96,Ene!$H$5:$P$791,9,FALSE),0)</f>
        <v>21</v>
      </c>
      <c r="O96" s="171">
        <f>IFERROR(VLOOKUP($K96,Feb!$H$5:$P$791,9,FALSE),0)</f>
        <v>13</v>
      </c>
      <c r="P96" s="171">
        <f>IFERROR(VLOOKUP($K96,Mar!$H$5:$P$791,9,FALSE),0)</f>
        <v>20</v>
      </c>
      <c r="Q96" s="171">
        <f>IFERROR(VLOOKUP($K96,Abr!$H$5:$P$791,9,FALSE),0)</f>
        <v>1</v>
      </c>
      <c r="R96" s="171">
        <f>IFERROR(VLOOKUP($K96,May!$H$5:$P$791,9,FALSE),0)</f>
        <v>0</v>
      </c>
      <c r="S96" s="171">
        <f>IFERROR(VLOOKUP($K96,Jun!$H$5:$P$791,9,FALSE),0)</f>
        <v>0</v>
      </c>
      <c r="T96" s="171">
        <f>IFERROR(VLOOKUP($K96,Jul!$H$5:$P$791,9,FALSE),0)</f>
        <v>0</v>
      </c>
      <c r="U96" s="171">
        <f>IFERROR(VLOOKUP($K96,Ago!$H$5:$P$791,9,FALSE),0)</f>
        <v>0</v>
      </c>
      <c r="V96" s="171">
        <f>IFERROR(VLOOKUP($K96,Set!$H$5:$P$791,9,FALSE),0)</f>
        <v>0</v>
      </c>
      <c r="W96" s="171">
        <f>IFERROR(VLOOKUP($K96,Oct!$H$5:$P$791,9,FALSE),0)</f>
        <v>0</v>
      </c>
      <c r="X96" s="171">
        <f>IFERROR(VLOOKUP($K96,Nov!$H$5:$P$791,9,FALSE),0)</f>
        <v>0</v>
      </c>
      <c r="Y96" s="171">
        <f>IFERROR(VLOOKUP($K96,Dic!$H$5:$P$791,9,FALSE),0)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IFERROR(VLOOKUP($K97,Metas!$D$4:$P$477,13,FALSE),0)</f>
        <v>34.21</v>
      </c>
      <c r="N97" s="171">
        <f>IFERROR(VLOOKUP($K97,Ene!$H$5:$P$791,9,FALSE),0)</f>
        <v>5</v>
      </c>
      <c r="O97" s="171">
        <f>IFERROR(VLOOKUP($K97,Feb!$H$5:$P$791,9,FALSE),0)</f>
        <v>0</v>
      </c>
      <c r="P97" s="171">
        <f>IFERROR(VLOOKUP($K97,Mar!$H$5:$P$791,9,FALSE),0)</f>
        <v>0</v>
      </c>
      <c r="Q97" s="171">
        <f>IFERROR(VLOOKUP($K97,Abr!$H$5:$P$791,9,FALSE),0)</f>
        <v>0</v>
      </c>
      <c r="R97" s="171">
        <f>IFERROR(VLOOKUP($K97,May!$H$5:$P$791,9,FALSE),0)</f>
        <v>0</v>
      </c>
      <c r="S97" s="171">
        <f>IFERROR(VLOOKUP($K97,Jun!$H$5:$P$791,9,FALSE),0)</f>
        <v>0</v>
      </c>
      <c r="T97" s="171">
        <f>IFERROR(VLOOKUP($K97,Jul!$H$5:$P$791,9,FALSE),0)</f>
        <v>0</v>
      </c>
      <c r="U97" s="171">
        <f>IFERROR(VLOOKUP($K97,Ago!$H$5:$P$791,9,FALSE),0)</f>
        <v>0</v>
      </c>
      <c r="V97" s="171">
        <f>IFERROR(VLOOKUP($K97,Set!$H$5:$P$791,9,FALSE),0)</f>
        <v>0</v>
      </c>
      <c r="W97" s="171">
        <f>IFERROR(VLOOKUP($K97,Oct!$H$5:$P$791,9,FALSE),0)</f>
        <v>0</v>
      </c>
      <c r="X97" s="171">
        <f>IFERROR(VLOOKUP($K97,Nov!$H$5:$P$791,9,FALSE),0)</f>
        <v>0</v>
      </c>
      <c r="Y97" s="171">
        <f>IFERROR(VLOOKUP($K97,Dic!$H$5:$P$791,9,FALSE),0)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IFERROR(VLOOKUP($K98,Metas!$D$4:$P$477,13,FALSE),0)</f>
        <v>22.532</v>
      </c>
      <c r="N98" s="171">
        <f>IFERROR(VLOOKUP($K98,Ene!$H$5:$P$791,9,FALSE),0)</f>
        <v>3</v>
      </c>
      <c r="O98" s="171">
        <f>IFERROR(VLOOKUP($K98,Feb!$H$5:$P$791,9,FALSE),0)</f>
        <v>2</v>
      </c>
      <c r="P98" s="171">
        <f>IFERROR(VLOOKUP($K98,Mar!$H$5:$P$791,9,FALSE),0)</f>
        <v>6</v>
      </c>
      <c r="Q98" s="171">
        <f>IFERROR(VLOOKUP($K98,Abr!$H$5:$P$791,9,FALSE),0)</f>
        <v>0</v>
      </c>
      <c r="R98" s="171">
        <f>IFERROR(VLOOKUP($K98,May!$H$5:$P$791,9,FALSE),0)</f>
        <v>0</v>
      </c>
      <c r="S98" s="171">
        <f>IFERROR(VLOOKUP($K98,Jun!$H$5:$P$791,9,FALSE),0)</f>
        <v>0</v>
      </c>
      <c r="T98" s="171">
        <f>IFERROR(VLOOKUP($K98,Jul!$H$5:$P$791,9,FALSE),0)</f>
        <v>0</v>
      </c>
      <c r="U98" s="171">
        <f>IFERROR(VLOOKUP($K98,Ago!$H$5:$P$791,9,FALSE),0)</f>
        <v>0</v>
      </c>
      <c r="V98" s="171">
        <f>IFERROR(VLOOKUP($K98,Set!$H$5:$P$791,9,FALSE),0)</f>
        <v>0</v>
      </c>
      <c r="W98" s="171">
        <f>IFERROR(VLOOKUP($K98,Oct!$H$5:$P$791,9,FALSE),0)</f>
        <v>0</v>
      </c>
      <c r="X98" s="171">
        <f>IFERROR(VLOOKUP($K98,Nov!$H$5:$P$791,9,FALSE),0)</f>
        <v>0</v>
      </c>
      <c r="Y98" s="171">
        <f>IFERROR(VLOOKUP($K98,Dic!$H$5:$P$791,9,FALSE),0)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IFERROR(VLOOKUP($K99,Metas!$D$4:$P$477,13,FALSE),0)</f>
        <v>47.363</v>
      </c>
      <c r="N99" s="171">
        <f>IFERROR(VLOOKUP($K99,Ene!$H$5:$P$791,9,FALSE),0)</f>
        <v>11</v>
      </c>
      <c r="O99" s="171">
        <f>IFERROR(VLOOKUP($K99,Feb!$H$5:$P$791,9,FALSE),0)</f>
        <v>20</v>
      </c>
      <c r="P99" s="171">
        <f>IFERROR(VLOOKUP($K99,Mar!$H$5:$P$791,9,FALSE),0)</f>
        <v>12</v>
      </c>
      <c r="Q99" s="171">
        <f>IFERROR(VLOOKUP($K99,Abr!$H$5:$P$791,9,FALSE),0)</f>
        <v>0</v>
      </c>
      <c r="R99" s="171">
        <f>IFERROR(VLOOKUP($K99,May!$H$5:$P$791,9,FALSE),0)</f>
        <v>0</v>
      </c>
      <c r="S99" s="171">
        <f>IFERROR(VLOOKUP($K99,Jun!$H$5:$P$791,9,FALSE),0)</f>
        <v>0</v>
      </c>
      <c r="T99" s="171">
        <f>IFERROR(VLOOKUP($K99,Jul!$H$5:$P$791,9,FALSE),0)</f>
        <v>0</v>
      </c>
      <c r="U99" s="171">
        <f>IFERROR(VLOOKUP($K99,Ago!$H$5:$P$791,9,FALSE),0)</f>
        <v>0</v>
      </c>
      <c r="V99" s="171">
        <f>IFERROR(VLOOKUP($K99,Set!$H$5:$P$791,9,FALSE),0)</f>
        <v>0</v>
      </c>
      <c r="W99" s="171">
        <f>IFERROR(VLOOKUP($K99,Oct!$H$5:$P$791,9,FALSE),0)</f>
        <v>0</v>
      </c>
      <c r="X99" s="171">
        <f>IFERROR(VLOOKUP($K99,Nov!$H$5:$P$791,9,FALSE),0)</f>
        <v>0</v>
      </c>
      <c r="Y99" s="171">
        <f>IFERROR(VLOOKUP($K99,Dic!$H$5:$P$791,9,FALSE),0)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IFERROR(VLOOKUP($K100,Metas!$D$4:$P$477,13,FALSE),0)</f>
        <v>26.016999999999999</v>
      </c>
      <c r="N100" s="171">
        <f>IFERROR(VLOOKUP($K100,Ene!$H$5:$P$791,9,FALSE),0)</f>
        <v>3</v>
      </c>
      <c r="O100" s="171">
        <f>IFERROR(VLOOKUP($K100,Feb!$H$5:$P$791,9,FALSE),0)</f>
        <v>8</v>
      </c>
      <c r="P100" s="171">
        <f>IFERROR(VLOOKUP($K100,Mar!$H$5:$P$791,9,FALSE),0)</f>
        <v>8</v>
      </c>
      <c r="Q100" s="171">
        <f>IFERROR(VLOOKUP($K100,Abr!$H$5:$P$791,9,FALSE),0)</f>
        <v>0</v>
      </c>
      <c r="R100" s="171">
        <f>IFERROR(VLOOKUP($K100,May!$H$5:$P$791,9,FALSE),0)</f>
        <v>0</v>
      </c>
      <c r="S100" s="171">
        <f>IFERROR(VLOOKUP($K100,Jun!$H$5:$P$791,9,FALSE),0)</f>
        <v>0</v>
      </c>
      <c r="T100" s="171">
        <f>IFERROR(VLOOKUP($K100,Jul!$H$5:$P$791,9,FALSE),0)</f>
        <v>0</v>
      </c>
      <c r="U100" s="171">
        <f>IFERROR(VLOOKUP($K100,Ago!$H$5:$P$791,9,FALSE),0)</f>
        <v>0</v>
      </c>
      <c r="V100" s="171">
        <f>IFERROR(VLOOKUP($K100,Set!$H$5:$P$791,9,FALSE),0)</f>
        <v>0</v>
      </c>
      <c r="W100" s="171">
        <f>IFERROR(VLOOKUP($K100,Oct!$H$5:$P$791,9,FALSE),0)</f>
        <v>0</v>
      </c>
      <c r="X100" s="171">
        <f>IFERROR(VLOOKUP($K100,Nov!$H$5:$P$791,9,FALSE),0)</f>
        <v>0</v>
      </c>
      <c r="Y100" s="171">
        <f>IFERROR(VLOOKUP($K100,Dic!$H$5:$P$791,9,FALSE),0)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IFERROR(VLOOKUP($K101,Metas!$D$4:$P$477,13,FALSE),0)</f>
        <v>24.176000000000002</v>
      </c>
      <c r="N101" s="171">
        <f>IFERROR(VLOOKUP($K101,Ene!$H$5:$P$791,9,FALSE),0)</f>
        <v>4</v>
      </c>
      <c r="O101" s="171">
        <f>IFERROR(VLOOKUP($K101,Feb!$H$5:$P$791,9,FALSE),0)</f>
        <v>1</v>
      </c>
      <c r="P101" s="171">
        <f>IFERROR(VLOOKUP($K101,Mar!$H$5:$P$791,9,FALSE),0)</f>
        <v>1</v>
      </c>
      <c r="Q101" s="171">
        <f>IFERROR(VLOOKUP($K101,Abr!$H$5:$P$791,9,FALSE),0)</f>
        <v>0</v>
      </c>
      <c r="R101" s="171">
        <f>IFERROR(VLOOKUP($K101,May!$H$5:$P$791,9,FALSE),0)</f>
        <v>0</v>
      </c>
      <c r="S101" s="171">
        <f>IFERROR(VLOOKUP($K101,Jun!$H$5:$P$791,9,FALSE),0)</f>
        <v>0</v>
      </c>
      <c r="T101" s="171">
        <f>IFERROR(VLOOKUP($K101,Jul!$H$5:$P$791,9,FALSE),0)</f>
        <v>0</v>
      </c>
      <c r="U101" s="171">
        <f>IFERROR(VLOOKUP($K101,Ago!$H$5:$P$791,9,FALSE),0)</f>
        <v>0</v>
      </c>
      <c r="V101" s="171">
        <f>IFERROR(VLOOKUP($K101,Set!$H$5:$P$791,9,FALSE),0)</f>
        <v>0</v>
      </c>
      <c r="W101" s="171">
        <f>IFERROR(VLOOKUP($K101,Oct!$H$5:$P$791,9,FALSE),0)</f>
        <v>0</v>
      </c>
      <c r="X101" s="171">
        <f>IFERROR(VLOOKUP($K101,Nov!$H$5:$P$791,9,FALSE),0)</f>
        <v>0</v>
      </c>
      <c r="Y101" s="171">
        <f>IFERROR(VLOOKUP($K101,Dic!$H$5:$P$791,9,FALSE),0)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IFERROR(VLOOKUP($K102,Metas!$D$4:$P$477,13,FALSE),0)</f>
        <v>96.341999999999999</v>
      </c>
      <c r="N102" s="171">
        <f>IFERROR(VLOOKUP($K102,Ene!$H$5:$P$791,9,FALSE),0)</f>
        <v>8</v>
      </c>
      <c r="O102" s="171">
        <f>IFERROR(VLOOKUP($K102,Feb!$H$5:$P$791,9,FALSE),0)</f>
        <v>3</v>
      </c>
      <c r="P102" s="171">
        <f>IFERROR(VLOOKUP($K102,Mar!$H$5:$P$791,9,FALSE),0)</f>
        <v>0</v>
      </c>
      <c r="Q102" s="171">
        <f>IFERROR(VLOOKUP($K102,Abr!$H$5:$P$791,9,FALSE),0)</f>
        <v>0</v>
      </c>
      <c r="R102" s="171">
        <f>IFERROR(VLOOKUP($K102,May!$H$5:$P$791,9,FALSE),0)</f>
        <v>0</v>
      </c>
      <c r="S102" s="171">
        <f>IFERROR(VLOOKUP($K102,Jun!$H$5:$P$791,9,FALSE),0)</f>
        <v>0</v>
      </c>
      <c r="T102" s="171">
        <f>IFERROR(VLOOKUP($K102,Jul!$H$5:$P$791,9,FALSE),0)</f>
        <v>0</v>
      </c>
      <c r="U102" s="171">
        <f>IFERROR(VLOOKUP($K102,Ago!$H$5:$P$791,9,FALSE),0)</f>
        <v>0</v>
      </c>
      <c r="V102" s="171">
        <f>IFERROR(VLOOKUP($K102,Set!$H$5:$P$791,9,FALSE),0)</f>
        <v>0</v>
      </c>
      <c r="W102" s="171">
        <f>IFERROR(VLOOKUP($K102,Oct!$H$5:$P$791,9,FALSE),0)</f>
        <v>0</v>
      </c>
      <c r="X102" s="171">
        <f>IFERROR(VLOOKUP($K102,Nov!$H$5:$P$791,9,FALSE),0)</f>
        <v>0</v>
      </c>
      <c r="Y102" s="171">
        <f>IFERROR(VLOOKUP($K102,Dic!$H$5:$P$791,9,FALSE),0)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IFERROR(VLOOKUP($K103,Metas!$D$4:$P$477,13,FALSE),0)</f>
        <v>164.55799999999999</v>
      </c>
      <c r="N103" s="171">
        <f>IFERROR(VLOOKUP($K103,Ene!$H$5:$P$791,9,FALSE),0)</f>
        <v>30</v>
      </c>
      <c r="O103" s="171">
        <f>IFERROR(VLOOKUP($K103,Feb!$H$5:$P$791,9,FALSE),0)</f>
        <v>38</v>
      </c>
      <c r="P103" s="171">
        <f>IFERROR(VLOOKUP($K103,Mar!$H$5:$P$791,9,FALSE),0)</f>
        <v>8</v>
      </c>
      <c r="Q103" s="171">
        <f>IFERROR(VLOOKUP($K103,Abr!$H$5:$P$791,9,FALSE),0)</f>
        <v>0</v>
      </c>
      <c r="R103" s="171">
        <f>IFERROR(VLOOKUP($K103,May!$H$5:$P$791,9,FALSE),0)</f>
        <v>0</v>
      </c>
      <c r="S103" s="171">
        <f>IFERROR(VLOOKUP($K103,Jun!$H$5:$P$791,9,FALSE),0)</f>
        <v>0</v>
      </c>
      <c r="T103" s="171">
        <f>IFERROR(VLOOKUP($K103,Jul!$H$5:$P$791,9,FALSE),0)</f>
        <v>0</v>
      </c>
      <c r="U103" s="171">
        <f>IFERROR(VLOOKUP($K103,Ago!$H$5:$P$791,9,FALSE),0)</f>
        <v>0</v>
      </c>
      <c r="V103" s="171">
        <f>IFERROR(VLOOKUP($K103,Set!$H$5:$P$791,9,FALSE),0)</f>
        <v>0</v>
      </c>
      <c r="W103" s="171">
        <f>IFERROR(VLOOKUP($K103,Oct!$H$5:$P$791,9,FALSE),0)</f>
        <v>0</v>
      </c>
      <c r="X103" s="171">
        <f>IFERROR(VLOOKUP($K103,Nov!$H$5:$P$791,9,FALSE),0)</f>
        <v>0</v>
      </c>
      <c r="Y103" s="171">
        <f>IFERROR(VLOOKUP($K103,Dic!$H$5:$P$791,9,FALSE),0)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IFERROR(VLOOKUP($K104,Metas!$D$4:$P$477,13,FALSE),0)</f>
        <v>30.696000000000002</v>
      </c>
      <c r="N104" s="171">
        <f>IFERROR(VLOOKUP($K104,Ene!$H$5:$P$791,9,FALSE),0)</f>
        <v>15</v>
      </c>
      <c r="O104" s="171">
        <f>IFERROR(VLOOKUP($K104,Feb!$H$5:$P$791,9,FALSE),0)</f>
        <v>16</v>
      </c>
      <c r="P104" s="171">
        <f>IFERROR(VLOOKUP($K104,Mar!$H$5:$P$791,9,FALSE),0)</f>
        <v>15</v>
      </c>
      <c r="Q104" s="171">
        <f>IFERROR(VLOOKUP($K104,Abr!$H$5:$P$791,9,FALSE),0)</f>
        <v>0</v>
      </c>
      <c r="R104" s="171">
        <f>IFERROR(VLOOKUP($K104,May!$H$5:$P$791,9,FALSE),0)</f>
        <v>0</v>
      </c>
      <c r="S104" s="171">
        <f>IFERROR(VLOOKUP($K104,Jun!$H$5:$P$791,9,FALSE),0)</f>
        <v>0</v>
      </c>
      <c r="T104" s="171">
        <f>IFERROR(VLOOKUP($K104,Jul!$H$5:$P$791,9,FALSE),0)</f>
        <v>0</v>
      </c>
      <c r="U104" s="171">
        <f>IFERROR(VLOOKUP($K104,Ago!$H$5:$P$791,9,FALSE),0)</f>
        <v>0</v>
      </c>
      <c r="V104" s="171">
        <f>IFERROR(VLOOKUP($K104,Set!$H$5:$P$791,9,FALSE),0)</f>
        <v>0</v>
      </c>
      <c r="W104" s="171">
        <f>IFERROR(VLOOKUP($K104,Oct!$H$5:$P$791,9,FALSE),0)</f>
        <v>0</v>
      </c>
      <c r="X104" s="171">
        <f>IFERROR(VLOOKUP($K104,Nov!$H$5:$P$791,9,FALSE),0)</f>
        <v>0</v>
      </c>
      <c r="Y104" s="171">
        <f>IFERROR(VLOOKUP($K104,Dic!$H$5:$P$791,9,FALSE),0)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IFERROR(VLOOKUP($K105,Metas!$D$4:$P$477,13,FALSE),0)</f>
        <v>11.869</v>
      </c>
      <c r="N105" s="171">
        <f>IFERROR(VLOOKUP($K105,Ene!$H$5:$P$791,9,FALSE),0)</f>
        <v>3</v>
      </c>
      <c r="O105" s="171">
        <f>IFERROR(VLOOKUP($K105,Feb!$H$5:$P$791,9,FALSE),0)</f>
        <v>2</v>
      </c>
      <c r="P105" s="171">
        <f>IFERROR(VLOOKUP($K105,Mar!$H$5:$P$791,9,FALSE),0)</f>
        <v>7</v>
      </c>
      <c r="Q105" s="171">
        <f>IFERROR(VLOOKUP($K105,Abr!$H$5:$P$791,9,FALSE),0)</f>
        <v>0</v>
      </c>
      <c r="R105" s="171">
        <f>IFERROR(VLOOKUP($K105,May!$H$5:$P$791,9,FALSE),0)</f>
        <v>0</v>
      </c>
      <c r="S105" s="171">
        <f>IFERROR(VLOOKUP($K105,Jun!$H$5:$P$791,9,FALSE),0)</f>
        <v>0</v>
      </c>
      <c r="T105" s="171">
        <f>IFERROR(VLOOKUP($K105,Jul!$H$5:$P$791,9,FALSE),0)</f>
        <v>0</v>
      </c>
      <c r="U105" s="171">
        <f>IFERROR(VLOOKUP($K105,Ago!$H$5:$P$791,9,FALSE),0)</f>
        <v>0</v>
      </c>
      <c r="V105" s="171">
        <f>IFERROR(VLOOKUP($K105,Set!$H$5:$P$791,9,FALSE),0)</f>
        <v>0</v>
      </c>
      <c r="W105" s="171">
        <f>IFERROR(VLOOKUP($K105,Oct!$H$5:$P$791,9,FALSE),0)</f>
        <v>0</v>
      </c>
      <c r="X105" s="171">
        <f>IFERROR(VLOOKUP($K105,Nov!$H$5:$P$791,9,FALSE),0)</f>
        <v>0</v>
      </c>
      <c r="Y105" s="171">
        <f>IFERROR(VLOOKUP($K105,Dic!$H$5:$P$791,9,FALSE),0)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IFERROR(VLOOKUP($K106,Metas!$D$4:$P$477,13,FALSE),0)</f>
        <v>24.694000000000003</v>
      </c>
      <c r="N106" s="171">
        <f>IFERROR(VLOOKUP($K106,Ene!$H$5:$P$791,9,FALSE),0)</f>
        <v>9</v>
      </c>
      <c r="O106" s="171">
        <f>IFERROR(VLOOKUP($K106,Feb!$H$5:$P$791,9,FALSE),0)</f>
        <v>6</v>
      </c>
      <c r="P106" s="171">
        <f>IFERROR(VLOOKUP($K106,Mar!$H$5:$P$791,9,FALSE),0)</f>
        <v>1</v>
      </c>
      <c r="Q106" s="171">
        <f>IFERROR(VLOOKUP($K106,Abr!$H$5:$P$791,9,FALSE),0)</f>
        <v>0</v>
      </c>
      <c r="R106" s="171">
        <f>IFERROR(VLOOKUP($K106,May!$H$5:$P$791,9,FALSE),0)</f>
        <v>0</v>
      </c>
      <c r="S106" s="171">
        <f>IFERROR(VLOOKUP($K106,Jun!$H$5:$P$791,9,FALSE),0)</f>
        <v>0</v>
      </c>
      <c r="T106" s="171">
        <f>IFERROR(VLOOKUP($K106,Jul!$H$5:$P$791,9,FALSE),0)</f>
        <v>0</v>
      </c>
      <c r="U106" s="171">
        <f>IFERROR(VLOOKUP($K106,Ago!$H$5:$P$791,9,FALSE),0)</f>
        <v>0</v>
      </c>
      <c r="V106" s="171">
        <f>IFERROR(VLOOKUP($K106,Set!$H$5:$P$791,9,FALSE),0)</f>
        <v>0</v>
      </c>
      <c r="W106" s="171">
        <f>IFERROR(VLOOKUP($K106,Oct!$H$5:$P$791,9,FALSE),0)</f>
        <v>0</v>
      </c>
      <c r="X106" s="171">
        <f>IFERROR(VLOOKUP($K106,Nov!$H$5:$P$791,9,FALSE),0)</f>
        <v>0</v>
      </c>
      <c r="Y106" s="171">
        <f>IFERROR(VLOOKUP($K106,Dic!$H$5:$P$791,9,FALSE),0)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IFERROR(VLOOKUP($K107,Metas!$D$4:$P$477,13,FALSE),0)</f>
        <v>176.71100000000001</v>
      </c>
      <c r="N107" s="171">
        <f>IFERROR(VLOOKUP($K107,Ene!$H$5:$P$791,9,FALSE),0)</f>
        <v>26</v>
      </c>
      <c r="O107" s="171">
        <f>IFERROR(VLOOKUP($K107,Feb!$H$5:$P$791,9,FALSE),0)</f>
        <v>28</v>
      </c>
      <c r="P107" s="171">
        <f>IFERROR(VLOOKUP($K107,Mar!$H$5:$P$791,9,FALSE),0)</f>
        <v>18</v>
      </c>
      <c r="Q107" s="171">
        <f>IFERROR(VLOOKUP($K107,Abr!$H$5:$P$791,9,FALSE),0)</f>
        <v>1</v>
      </c>
      <c r="R107" s="171">
        <f>IFERROR(VLOOKUP($K107,May!$H$5:$P$791,9,FALSE),0)</f>
        <v>0</v>
      </c>
      <c r="S107" s="171">
        <f>IFERROR(VLOOKUP($K107,Jun!$H$5:$P$791,9,FALSE),0)</f>
        <v>0</v>
      </c>
      <c r="T107" s="171">
        <f>IFERROR(VLOOKUP($K107,Jul!$H$5:$P$791,9,FALSE),0)</f>
        <v>0</v>
      </c>
      <c r="U107" s="171">
        <f>IFERROR(VLOOKUP($K107,Ago!$H$5:$P$791,9,FALSE),0)</f>
        <v>0</v>
      </c>
      <c r="V107" s="171">
        <f>IFERROR(VLOOKUP($K107,Set!$H$5:$P$791,9,FALSE),0)</f>
        <v>0</v>
      </c>
      <c r="W107" s="171">
        <f>IFERROR(VLOOKUP($K107,Oct!$H$5:$P$791,9,FALSE),0)</f>
        <v>0</v>
      </c>
      <c r="X107" s="171">
        <f>IFERROR(VLOOKUP($K107,Nov!$H$5:$P$791,9,FALSE),0)</f>
        <v>0</v>
      </c>
      <c r="Y107" s="171">
        <f>IFERROR(VLOOKUP($K107,Dic!$H$5:$P$791,9,FALSE),0)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IFERROR(VLOOKUP($K108,Metas!$D$4:$P$477,13,FALSE),0)</f>
        <v>65.099999999999994</v>
      </c>
      <c r="N108" s="171">
        <f>IFERROR(VLOOKUP($K108,Ene!$H$5:$P$791,9,FALSE),0)</f>
        <v>0</v>
      </c>
      <c r="O108" s="171">
        <f>IFERROR(VLOOKUP($K108,Feb!$H$5:$P$791,9,FALSE),0)</f>
        <v>0</v>
      </c>
      <c r="P108" s="171">
        <f>IFERROR(VLOOKUP($K108,Mar!$H$5:$P$791,9,FALSE),0)</f>
        <v>0</v>
      </c>
      <c r="Q108" s="171">
        <f>IFERROR(VLOOKUP($K108,Abr!$H$5:$P$791,9,FALSE),0)</f>
        <v>0</v>
      </c>
      <c r="R108" s="171">
        <f>IFERROR(VLOOKUP($K108,May!$H$5:$P$791,9,FALSE),0)</f>
        <v>0</v>
      </c>
      <c r="S108" s="171">
        <f>IFERROR(VLOOKUP($K108,Jun!$H$5:$P$791,9,FALSE),0)</f>
        <v>0</v>
      </c>
      <c r="T108" s="171">
        <f>IFERROR(VLOOKUP($K108,Jul!$H$5:$P$791,9,FALSE),0)</f>
        <v>0</v>
      </c>
      <c r="U108" s="171">
        <f>IFERROR(VLOOKUP($K108,Ago!$H$5:$P$791,9,FALSE),0)</f>
        <v>0</v>
      </c>
      <c r="V108" s="171">
        <f>IFERROR(VLOOKUP($K108,Set!$H$5:$P$791,9,FALSE),0)</f>
        <v>0</v>
      </c>
      <c r="W108" s="171">
        <f>IFERROR(VLOOKUP($K108,Oct!$H$5:$P$791,9,FALSE),0)</f>
        <v>0</v>
      </c>
      <c r="X108" s="171">
        <f>IFERROR(VLOOKUP($K108,Nov!$H$5:$P$791,9,FALSE),0)</f>
        <v>0</v>
      </c>
      <c r="Y108" s="171">
        <f>IFERROR(VLOOKUP($K108,Dic!$H$5:$P$791,9,FALSE),0)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IFERROR(VLOOKUP($K109,Metas!$D$4:$P$477,13,FALSE),0)</f>
        <v>50.808</v>
      </c>
      <c r="N109" s="171">
        <f>IFERROR(VLOOKUP($K109,Ene!$H$5:$P$791,9,FALSE),0)</f>
        <v>18</v>
      </c>
      <c r="O109" s="171">
        <f>IFERROR(VLOOKUP($K109,Feb!$H$5:$P$791,9,FALSE),0)</f>
        <v>23</v>
      </c>
      <c r="P109" s="171">
        <f>IFERROR(VLOOKUP($K109,Mar!$H$5:$P$791,9,FALSE),0)</f>
        <v>15</v>
      </c>
      <c r="Q109" s="171">
        <f>IFERROR(VLOOKUP($K109,Abr!$H$5:$P$791,9,FALSE),0)</f>
        <v>0</v>
      </c>
      <c r="R109" s="171">
        <f>IFERROR(VLOOKUP($K109,May!$H$5:$P$791,9,FALSE),0)</f>
        <v>0</v>
      </c>
      <c r="S109" s="171">
        <f>IFERROR(VLOOKUP($K109,Jun!$H$5:$P$791,9,FALSE),0)</f>
        <v>0</v>
      </c>
      <c r="T109" s="171">
        <f>IFERROR(VLOOKUP($K109,Jul!$H$5:$P$791,9,FALSE),0)</f>
        <v>0</v>
      </c>
      <c r="U109" s="171">
        <f>IFERROR(VLOOKUP($K109,Ago!$H$5:$P$791,9,FALSE),0)</f>
        <v>0</v>
      </c>
      <c r="V109" s="171">
        <f>IFERROR(VLOOKUP($K109,Set!$H$5:$P$791,9,FALSE),0)</f>
        <v>0</v>
      </c>
      <c r="W109" s="171">
        <f>IFERROR(VLOOKUP($K109,Oct!$H$5:$P$791,9,FALSE),0)</f>
        <v>0</v>
      </c>
      <c r="X109" s="171">
        <f>IFERROR(VLOOKUP($K109,Nov!$H$5:$P$791,9,FALSE),0)</f>
        <v>0</v>
      </c>
      <c r="Y109" s="171">
        <f>IFERROR(VLOOKUP($K109,Dic!$H$5:$P$791,9,FALSE),0)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IFERROR(VLOOKUP($K110,Metas!$D$4:$P$477,13,FALSE),0)</f>
        <v>12.726999999999999</v>
      </c>
      <c r="N110" s="171">
        <f>IFERROR(VLOOKUP($K110,Ene!$H$5:$P$791,9,FALSE),0)</f>
        <v>0</v>
      </c>
      <c r="O110" s="171">
        <f>IFERROR(VLOOKUP($K110,Feb!$H$5:$P$791,9,FALSE),0)</f>
        <v>2</v>
      </c>
      <c r="P110" s="171">
        <f>IFERROR(VLOOKUP($K110,Mar!$H$5:$P$791,9,FALSE),0)</f>
        <v>0</v>
      </c>
      <c r="Q110" s="171">
        <f>IFERROR(VLOOKUP($K110,Abr!$H$5:$P$791,9,FALSE),0)</f>
        <v>0</v>
      </c>
      <c r="R110" s="171">
        <f>IFERROR(VLOOKUP($K110,May!$H$5:$P$791,9,FALSE),0)</f>
        <v>0</v>
      </c>
      <c r="S110" s="171">
        <f>IFERROR(VLOOKUP($K110,Jun!$H$5:$P$791,9,FALSE),0)</f>
        <v>0</v>
      </c>
      <c r="T110" s="171">
        <f>IFERROR(VLOOKUP($K110,Jul!$H$5:$P$791,9,FALSE),0)</f>
        <v>0</v>
      </c>
      <c r="U110" s="171">
        <f>IFERROR(VLOOKUP($K110,Ago!$H$5:$P$791,9,FALSE),0)</f>
        <v>0</v>
      </c>
      <c r="V110" s="171">
        <f>IFERROR(VLOOKUP($K110,Set!$H$5:$P$791,9,FALSE),0)</f>
        <v>0</v>
      </c>
      <c r="W110" s="171">
        <f>IFERROR(VLOOKUP($K110,Oct!$H$5:$P$791,9,FALSE),0)</f>
        <v>0</v>
      </c>
      <c r="X110" s="171">
        <f>IFERROR(VLOOKUP($K110,Nov!$H$5:$P$791,9,FALSE),0)</f>
        <v>0</v>
      </c>
      <c r="Y110" s="171">
        <f>IFERROR(VLOOKUP($K110,Dic!$H$5:$P$791,9,FALSE),0)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IFERROR(VLOOKUP($K111,Metas!$D$4:$P$477,13,FALSE),0)</f>
        <v>243</v>
      </c>
      <c r="N111" s="171">
        <f>IFERROR(VLOOKUP($K111,Ene!$H$5:$P$791,9,FALSE),0)</f>
        <v>9</v>
      </c>
      <c r="O111" s="171">
        <f>IFERROR(VLOOKUP($K111,Feb!$H$5:$P$791,9,FALSE),0)</f>
        <v>15</v>
      </c>
      <c r="P111" s="171">
        <f>IFERROR(VLOOKUP($K111,Mar!$H$5:$P$791,9,FALSE),0)</f>
        <v>12</v>
      </c>
      <c r="Q111" s="171">
        <f>IFERROR(VLOOKUP($K111,Abr!$H$5:$P$791,9,FALSE),0)</f>
        <v>0</v>
      </c>
      <c r="R111" s="171">
        <f>IFERROR(VLOOKUP($K111,May!$H$5:$P$791,9,FALSE),0)</f>
        <v>0</v>
      </c>
      <c r="S111" s="171">
        <f>IFERROR(VLOOKUP($K111,Jun!$H$5:$P$791,9,FALSE),0)</f>
        <v>0</v>
      </c>
      <c r="T111" s="171">
        <f>IFERROR(VLOOKUP($K111,Jul!$H$5:$P$791,9,FALSE),0)</f>
        <v>0</v>
      </c>
      <c r="U111" s="171">
        <f>IFERROR(VLOOKUP($K111,Ago!$H$5:$P$791,9,FALSE),0)</f>
        <v>0</v>
      </c>
      <c r="V111" s="171">
        <f>IFERROR(VLOOKUP($K111,Set!$H$5:$P$791,9,FALSE),0)</f>
        <v>0</v>
      </c>
      <c r="W111" s="171">
        <f>IFERROR(VLOOKUP($K111,Oct!$H$5:$P$791,9,FALSE),0)</f>
        <v>0</v>
      </c>
      <c r="X111" s="171">
        <f>IFERROR(VLOOKUP($K111,Nov!$H$5:$P$791,9,FALSE),0)</f>
        <v>0</v>
      </c>
      <c r="Y111" s="171">
        <f>IFERROR(VLOOKUP($K111,Dic!$H$5:$P$791,9,FALSE),0)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IFERROR(VLOOKUP($K112,Metas!$D$4:$P$477,13,FALSE),0)</f>
        <v>24</v>
      </c>
      <c r="N112" s="171">
        <f>IFERROR(VLOOKUP($K112,Ene!$H$5:$P$791,9,FALSE),0)</f>
        <v>7</v>
      </c>
      <c r="O112" s="171">
        <f>IFERROR(VLOOKUP($K112,Feb!$H$5:$P$791,9,FALSE),0)</f>
        <v>2</v>
      </c>
      <c r="P112" s="171">
        <f>IFERROR(VLOOKUP($K112,Mar!$H$5:$P$791,9,FALSE),0)</f>
        <v>1</v>
      </c>
      <c r="Q112" s="171">
        <f>IFERROR(VLOOKUP($K112,Abr!$H$5:$P$791,9,FALSE),0)</f>
        <v>0</v>
      </c>
      <c r="R112" s="171">
        <f>IFERROR(VLOOKUP($K112,May!$H$5:$P$791,9,FALSE),0)</f>
        <v>0</v>
      </c>
      <c r="S112" s="171">
        <f>IFERROR(VLOOKUP($K112,Jun!$H$5:$P$791,9,FALSE),0)</f>
        <v>0</v>
      </c>
      <c r="T112" s="171">
        <f>IFERROR(VLOOKUP($K112,Jul!$H$5:$P$791,9,FALSE),0)</f>
        <v>0</v>
      </c>
      <c r="U112" s="171">
        <f>IFERROR(VLOOKUP($K112,Ago!$H$5:$P$791,9,FALSE),0)</f>
        <v>0</v>
      </c>
      <c r="V112" s="171">
        <f>IFERROR(VLOOKUP($K112,Set!$H$5:$P$791,9,FALSE),0)</f>
        <v>0</v>
      </c>
      <c r="W112" s="171">
        <f>IFERROR(VLOOKUP($K112,Oct!$H$5:$P$791,9,FALSE),0)</f>
        <v>0</v>
      </c>
      <c r="X112" s="171">
        <f>IFERROR(VLOOKUP($K112,Nov!$H$5:$P$791,9,FALSE),0)</f>
        <v>0</v>
      </c>
      <c r="Y112" s="171">
        <f>IFERROR(VLOOKUP($K112,Dic!$H$5:$P$791,9,FALSE),0)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IFERROR(VLOOKUP($K113,Metas!$D$4:$P$477,13,FALSE),0)</f>
        <v>15</v>
      </c>
      <c r="N113" s="171">
        <f>IFERROR(VLOOKUP($K113,Ene!$H$5:$P$791,9,FALSE),0)</f>
        <v>0</v>
      </c>
      <c r="O113" s="171">
        <f>IFERROR(VLOOKUP($K113,Feb!$H$5:$P$791,9,FALSE),0)</f>
        <v>3</v>
      </c>
      <c r="P113" s="171">
        <f>IFERROR(VLOOKUP($K113,Mar!$H$5:$P$791,9,FALSE),0)</f>
        <v>1</v>
      </c>
      <c r="Q113" s="171">
        <f>IFERROR(VLOOKUP($K113,Abr!$H$5:$P$791,9,FALSE),0)</f>
        <v>0</v>
      </c>
      <c r="R113" s="171">
        <f>IFERROR(VLOOKUP($K113,May!$H$5:$P$791,9,FALSE),0)</f>
        <v>0</v>
      </c>
      <c r="S113" s="171">
        <f>IFERROR(VLOOKUP($K113,Jun!$H$5:$P$791,9,FALSE),0)</f>
        <v>0</v>
      </c>
      <c r="T113" s="171">
        <f>IFERROR(VLOOKUP($K113,Jul!$H$5:$P$791,9,FALSE),0)</f>
        <v>0</v>
      </c>
      <c r="U113" s="171">
        <f>IFERROR(VLOOKUP($K113,Ago!$H$5:$P$791,9,FALSE),0)</f>
        <v>0</v>
      </c>
      <c r="V113" s="171">
        <f>IFERROR(VLOOKUP($K113,Set!$H$5:$P$791,9,FALSE),0)</f>
        <v>0</v>
      </c>
      <c r="W113" s="171">
        <f>IFERROR(VLOOKUP($K113,Oct!$H$5:$P$791,9,FALSE),0)</f>
        <v>0</v>
      </c>
      <c r="X113" s="171">
        <f>IFERROR(VLOOKUP($K113,Nov!$H$5:$P$791,9,FALSE),0)</f>
        <v>0</v>
      </c>
      <c r="Y113" s="171">
        <f>IFERROR(VLOOKUP($K113,Dic!$H$5:$P$791,9,FALSE),0)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IFERROR(VLOOKUP($K114,Metas!$D$4:$P$477,13,FALSE),0)</f>
        <v>8</v>
      </c>
      <c r="N114" s="171">
        <f>IFERROR(VLOOKUP($K114,Ene!$H$5:$P$791,9,FALSE),0)</f>
        <v>4</v>
      </c>
      <c r="O114" s="171">
        <f>IFERROR(VLOOKUP($K114,Feb!$H$5:$P$791,9,FALSE),0)</f>
        <v>1</v>
      </c>
      <c r="P114" s="171">
        <f>IFERROR(VLOOKUP($K114,Mar!$H$5:$P$791,9,FALSE),0)</f>
        <v>1</v>
      </c>
      <c r="Q114" s="171">
        <f>IFERROR(VLOOKUP($K114,Abr!$H$5:$P$791,9,FALSE),0)</f>
        <v>0</v>
      </c>
      <c r="R114" s="171">
        <f>IFERROR(VLOOKUP($K114,May!$H$5:$P$791,9,FALSE),0)</f>
        <v>0</v>
      </c>
      <c r="S114" s="171">
        <f>IFERROR(VLOOKUP($K114,Jun!$H$5:$P$791,9,FALSE),0)</f>
        <v>0</v>
      </c>
      <c r="T114" s="171">
        <f>IFERROR(VLOOKUP($K114,Jul!$H$5:$P$791,9,FALSE),0)</f>
        <v>0</v>
      </c>
      <c r="U114" s="171">
        <f>IFERROR(VLOOKUP($K114,Ago!$H$5:$P$791,9,FALSE),0)</f>
        <v>0</v>
      </c>
      <c r="V114" s="171">
        <f>IFERROR(VLOOKUP($K114,Set!$H$5:$P$791,9,FALSE),0)</f>
        <v>0</v>
      </c>
      <c r="W114" s="171">
        <f>IFERROR(VLOOKUP($K114,Oct!$H$5:$P$791,9,FALSE),0)</f>
        <v>0</v>
      </c>
      <c r="X114" s="171">
        <f>IFERROR(VLOOKUP($K114,Nov!$H$5:$P$791,9,FALSE),0)</f>
        <v>0</v>
      </c>
      <c r="Y114" s="171">
        <f>IFERROR(VLOOKUP($K114,Dic!$H$5:$P$791,9,FALSE),0)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IFERROR(VLOOKUP($K115,Metas!$D$4:$P$477,13,FALSE),0)</f>
        <v>44</v>
      </c>
      <c r="N115" s="171">
        <f>IFERROR(VLOOKUP($K115,Ene!$H$5:$P$791,9,FALSE),0)</f>
        <v>9</v>
      </c>
      <c r="O115" s="171">
        <f>IFERROR(VLOOKUP($K115,Feb!$H$5:$P$791,9,FALSE),0)</f>
        <v>6</v>
      </c>
      <c r="P115" s="171">
        <f>IFERROR(VLOOKUP($K115,Mar!$H$5:$P$791,9,FALSE),0)</f>
        <v>8</v>
      </c>
      <c r="Q115" s="171">
        <f>IFERROR(VLOOKUP($K115,Abr!$H$5:$P$791,9,FALSE),0)</f>
        <v>2</v>
      </c>
      <c r="R115" s="171">
        <f>IFERROR(VLOOKUP($K115,May!$H$5:$P$791,9,FALSE),0)</f>
        <v>0</v>
      </c>
      <c r="S115" s="171">
        <f>IFERROR(VLOOKUP($K115,Jun!$H$5:$P$791,9,FALSE),0)</f>
        <v>0</v>
      </c>
      <c r="T115" s="171">
        <f>IFERROR(VLOOKUP($K115,Jul!$H$5:$P$791,9,FALSE),0)</f>
        <v>0</v>
      </c>
      <c r="U115" s="171">
        <f>IFERROR(VLOOKUP($K115,Ago!$H$5:$P$791,9,FALSE),0)</f>
        <v>0</v>
      </c>
      <c r="V115" s="171">
        <f>IFERROR(VLOOKUP($K115,Set!$H$5:$P$791,9,FALSE),0)</f>
        <v>0</v>
      </c>
      <c r="W115" s="171">
        <f>IFERROR(VLOOKUP($K115,Oct!$H$5:$P$791,9,FALSE),0)</f>
        <v>0</v>
      </c>
      <c r="X115" s="171">
        <f>IFERROR(VLOOKUP($K115,Nov!$H$5:$P$791,9,FALSE),0)</f>
        <v>0</v>
      </c>
      <c r="Y115" s="171">
        <f>IFERROR(VLOOKUP($K115,Dic!$H$5:$P$791,9,FALSE),0)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IFERROR(VLOOKUP($K116,Metas!$D$4:$P$477,13,FALSE),0)</f>
        <v>329</v>
      </c>
      <c r="N116" s="171">
        <f>IFERROR(VLOOKUP($K116,Ene!$H$5:$P$791,9,FALSE),0)</f>
        <v>52</v>
      </c>
      <c r="O116" s="171">
        <f>IFERROR(VLOOKUP($K116,Feb!$H$5:$P$791,9,FALSE),0)</f>
        <v>47</v>
      </c>
      <c r="P116" s="171">
        <f>IFERROR(VLOOKUP($K116,Mar!$H$5:$P$791,9,FALSE),0)</f>
        <v>37</v>
      </c>
      <c r="Q116" s="171">
        <f>IFERROR(VLOOKUP($K116,Abr!$H$5:$P$791,9,FALSE),0)</f>
        <v>18</v>
      </c>
      <c r="R116" s="171">
        <f>IFERROR(VLOOKUP($K116,May!$H$5:$P$791,9,FALSE),0)</f>
        <v>0</v>
      </c>
      <c r="S116" s="171">
        <f>IFERROR(VLOOKUP($K116,Jun!$H$5:$P$791,9,FALSE),0)</f>
        <v>0</v>
      </c>
      <c r="T116" s="171">
        <f>IFERROR(VLOOKUP($K116,Jul!$H$5:$P$791,9,FALSE),0)</f>
        <v>0</v>
      </c>
      <c r="U116" s="171">
        <f>IFERROR(VLOOKUP($K116,Ago!$H$5:$P$791,9,FALSE),0)</f>
        <v>0</v>
      </c>
      <c r="V116" s="171">
        <f>IFERROR(VLOOKUP($K116,Set!$H$5:$P$791,9,FALSE),0)</f>
        <v>0</v>
      </c>
      <c r="W116" s="171">
        <f>IFERROR(VLOOKUP($K116,Oct!$H$5:$P$791,9,FALSE),0)</f>
        <v>0</v>
      </c>
      <c r="X116" s="171">
        <f>IFERROR(VLOOKUP($K116,Nov!$H$5:$P$791,9,FALSE),0)</f>
        <v>0</v>
      </c>
      <c r="Y116" s="171">
        <f>IFERROR(VLOOKUP($K116,Dic!$H$5:$P$791,9,FALSE),0)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IFERROR(VLOOKUP($K117,Metas!$D$4:$P$477,13,FALSE),0)</f>
        <v>13</v>
      </c>
      <c r="N117" s="171">
        <f>IFERROR(VLOOKUP($K117,Ene!$H$5:$P$791,9,FALSE),0)</f>
        <v>9</v>
      </c>
      <c r="O117" s="171">
        <f>IFERROR(VLOOKUP($K117,Feb!$H$5:$P$791,9,FALSE),0)</f>
        <v>9</v>
      </c>
      <c r="P117" s="171">
        <f>IFERROR(VLOOKUP($K117,Mar!$H$5:$P$791,9,FALSE),0)</f>
        <v>8</v>
      </c>
      <c r="Q117" s="171">
        <f>IFERROR(VLOOKUP($K117,Abr!$H$5:$P$791,9,FALSE),0)</f>
        <v>0</v>
      </c>
      <c r="R117" s="171">
        <f>IFERROR(VLOOKUP($K117,May!$H$5:$P$791,9,FALSE),0)</f>
        <v>0</v>
      </c>
      <c r="S117" s="171">
        <f>IFERROR(VLOOKUP($K117,Jun!$H$5:$P$791,9,FALSE),0)</f>
        <v>0</v>
      </c>
      <c r="T117" s="171">
        <f>IFERROR(VLOOKUP($K117,Jul!$H$5:$P$791,9,FALSE),0)</f>
        <v>0</v>
      </c>
      <c r="U117" s="171">
        <f>IFERROR(VLOOKUP($K117,Ago!$H$5:$P$791,9,FALSE),0)</f>
        <v>0</v>
      </c>
      <c r="V117" s="171">
        <f>IFERROR(VLOOKUP($K117,Set!$H$5:$P$791,9,FALSE),0)</f>
        <v>0</v>
      </c>
      <c r="W117" s="171">
        <f>IFERROR(VLOOKUP($K117,Oct!$H$5:$P$791,9,FALSE),0)</f>
        <v>0</v>
      </c>
      <c r="X117" s="171">
        <f>IFERROR(VLOOKUP($K117,Nov!$H$5:$P$791,9,FALSE),0)</f>
        <v>0</v>
      </c>
      <c r="Y117" s="171">
        <f>IFERROR(VLOOKUP($K117,Dic!$H$5:$P$791,9,FALSE),0)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IFERROR(VLOOKUP($K118,Metas!$D$4:$P$477,13,FALSE),0)</f>
        <v>9</v>
      </c>
      <c r="N118" s="171">
        <f>IFERROR(VLOOKUP($K118,Ene!$H$5:$P$791,9,FALSE),0)</f>
        <v>0</v>
      </c>
      <c r="O118" s="171">
        <f>IFERROR(VLOOKUP($K118,Feb!$H$5:$P$791,9,FALSE),0)</f>
        <v>0</v>
      </c>
      <c r="P118" s="171">
        <f>IFERROR(VLOOKUP($K118,Mar!$H$5:$P$791,9,FALSE),0)</f>
        <v>0</v>
      </c>
      <c r="Q118" s="171">
        <f>IFERROR(VLOOKUP($K118,Abr!$H$5:$P$791,9,FALSE),0)</f>
        <v>0</v>
      </c>
      <c r="R118" s="171">
        <f>IFERROR(VLOOKUP($K118,May!$H$5:$P$791,9,FALSE),0)</f>
        <v>0</v>
      </c>
      <c r="S118" s="171">
        <f>IFERROR(VLOOKUP($K118,Jun!$H$5:$P$791,9,FALSE),0)</f>
        <v>0</v>
      </c>
      <c r="T118" s="171">
        <f>IFERROR(VLOOKUP($K118,Jul!$H$5:$P$791,9,FALSE),0)</f>
        <v>0</v>
      </c>
      <c r="U118" s="171">
        <f>IFERROR(VLOOKUP($K118,Ago!$H$5:$P$791,9,FALSE),0)</f>
        <v>0</v>
      </c>
      <c r="V118" s="171">
        <f>IFERROR(VLOOKUP($K118,Set!$H$5:$P$791,9,FALSE),0)</f>
        <v>0</v>
      </c>
      <c r="W118" s="171">
        <f>IFERROR(VLOOKUP($K118,Oct!$H$5:$P$791,9,FALSE),0)</f>
        <v>0</v>
      </c>
      <c r="X118" s="171">
        <f>IFERROR(VLOOKUP($K118,Nov!$H$5:$P$791,9,FALSE),0)</f>
        <v>0</v>
      </c>
      <c r="Y118" s="171">
        <f>IFERROR(VLOOKUP($K118,Dic!$H$5:$P$791,9,FALSE),0)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IFERROR(VLOOKUP($K119,Metas!$D$4:$P$477,13,FALSE),0)</f>
        <v>83</v>
      </c>
      <c r="N119" s="171">
        <f>IFERROR(VLOOKUP($K119,Ene!$H$5:$P$791,9,FALSE),0)</f>
        <v>26</v>
      </c>
      <c r="O119" s="171">
        <f>IFERROR(VLOOKUP($K119,Feb!$H$5:$P$791,9,FALSE),0)</f>
        <v>14</v>
      </c>
      <c r="P119" s="171">
        <f>IFERROR(VLOOKUP($K119,Mar!$H$5:$P$791,9,FALSE),0)</f>
        <v>34</v>
      </c>
      <c r="Q119" s="171">
        <f>IFERROR(VLOOKUP($K119,Abr!$H$5:$P$791,9,FALSE),0)</f>
        <v>5</v>
      </c>
      <c r="R119" s="171">
        <f>IFERROR(VLOOKUP($K119,May!$H$5:$P$791,9,FALSE),0)</f>
        <v>0</v>
      </c>
      <c r="S119" s="171">
        <f>IFERROR(VLOOKUP($K119,Jun!$H$5:$P$791,9,FALSE),0)</f>
        <v>0</v>
      </c>
      <c r="T119" s="171">
        <f>IFERROR(VLOOKUP($K119,Jul!$H$5:$P$791,9,FALSE),0)</f>
        <v>0</v>
      </c>
      <c r="U119" s="171">
        <f>IFERROR(VLOOKUP($K119,Ago!$H$5:$P$791,9,FALSE),0)</f>
        <v>0</v>
      </c>
      <c r="V119" s="171">
        <f>IFERROR(VLOOKUP($K119,Set!$H$5:$P$791,9,FALSE),0)</f>
        <v>0</v>
      </c>
      <c r="W119" s="171">
        <f>IFERROR(VLOOKUP($K119,Oct!$H$5:$P$791,9,FALSE),0)</f>
        <v>0</v>
      </c>
      <c r="X119" s="171">
        <f>IFERROR(VLOOKUP($K119,Nov!$H$5:$P$791,9,FALSE),0)</f>
        <v>0</v>
      </c>
      <c r="Y119" s="171">
        <f>IFERROR(VLOOKUP($K119,Dic!$H$5:$P$791,9,FALSE),0)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IFERROR(VLOOKUP($K120,Metas!$D$4:$P$477,13,FALSE),0)</f>
        <v>79</v>
      </c>
      <c r="N120" s="171">
        <f>IFERROR(VLOOKUP($K120,Ene!$H$5:$P$791,9,FALSE),0)</f>
        <v>12</v>
      </c>
      <c r="O120" s="171">
        <f>IFERROR(VLOOKUP($K120,Feb!$H$5:$P$791,9,FALSE),0)</f>
        <v>4</v>
      </c>
      <c r="P120" s="171">
        <f>IFERROR(VLOOKUP($K120,Mar!$H$5:$P$791,9,FALSE),0)</f>
        <v>0</v>
      </c>
      <c r="Q120" s="171">
        <f>IFERROR(VLOOKUP($K120,Abr!$H$5:$P$791,9,FALSE),0)</f>
        <v>0</v>
      </c>
      <c r="R120" s="171">
        <f>IFERROR(VLOOKUP($K120,May!$H$5:$P$791,9,FALSE),0)</f>
        <v>0</v>
      </c>
      <c r="S120" s="171">
        <f>IFERROR(VLOOKUP($K120,Jun!$H$5:$P$791,9,FALSE),0)</f>
        <v>0</v>
      </c>
      <c r="T120" s="171">
        <f>IFERROR(VLOOKUP($K120,Jul!$H$5:$P$791,9,FALSE),0)</f>
        <v>0</v>
      </c>
      <c r="U120" s="171">
        <f>IFERROR(VLOOKUP($K120,Ago!$H$5:$P$791,9,FALSE),0)</f>
        <v>0</v>
      </c>
      <c r="V120" s="171">
        <f>IFERROR(VLOOKUP($K120,Set!$H$5:$P$791,9,FALSE),0)</f>
        <v>0</v>
      </c>
      <c r="W120" s="171">
        <f>IFERROR(VLOOKUP($K120,Oct!$H$5:$P$791,9,FALSE),0)</f>
        <v>0</v>
      </c>
      <c r="X120" s="171">
        <f>IFERROR(VLOOKUP($K120,Nov!$H$5:$P$791,9,FALSE),0)</f>
        <v>0</v>
      </c>
      <c r="Y120" s="171">
        <f>IFERROR(VLOOKUP($K120,Dic!$H$5:$P$791,9,FALSE),0)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IFERROR(VLOOKUP($K121,Metas!$D$4:$P$477,13,FALSE),0)</f>
        <v>189</v>
      </c>
      <c r="N121" s="171">
        <f>IFERROR(VLOOKUP($K121,Ene!$H$5:$P$791,9,FALSE),0)</f>
        <v>3</v>
      </c>
      <c r="O121" s="171">
        <f>IFERROR(VLOOKUP($K121,Feb!$H$5:$P$791,9,FALSE),0)</f>
        <v>10</v>
      </c>
      <c r="P121" s="171">
        <f>IFERROR(VLOOKUP($K121,Mar!$H$5:$P$791,9,FALSE),0)</f>
        <v>7</v>
      </c>
      <c r="Q121" s="171">
        <f>IFERROR(VLOOKUP($K121,Abr!$H$5:$P$791,9,FALSE),0)</f>
        <v>0</v>
      </c>
      <c r="R121" s="171">
        <f>IFERROR(VLOOKUP($K121,May!$H$5:$P$791,9,FALSE),0)</f>
        <v>0</v>
      </c>
      <c r="S121" s="171">
        <f>IFERROR(VLOOKUP($K121,Jun!$H$5:$P$791,9,FALSE),0)</f>
        <v>0</v>
      </c>
      <c r="T121" s="171">
        <f>IFERROR(VLOOKUP($K121,Jul!$H$5:$P$791,9,FALSE),0)</f>
        <v>0</v>
      </c>
      <c r="U121" s="171">
        <f>IFERROR(VLOOKUP($K121,Ago!$H$5:$P$791,9,FALSE),0)</f>
        <v>0</v>
      </c>
      <c r="V121" s="171">
        <f>IFERROR(VLOOKUP($K121,Set!$H$5:$P$791,9,FALSE),0)</f>
        <v>0</v>
      </c>
      <c r="W121" s="171">
        <f>IFERROR(VLOOKUP($K121,Oct!$H$5:$P$791,9,FALSE),0)</f>
        <v>0</v>
      </c>
      <c r="X121" s="171">
        <f>IFERROR(VLOOKUP($K121,Nov!$H$5:$P$791,9,FALSE),0)</f>
        <v>0</v>
      </c>
      <c r="Y121" s="171">
        <f>IFERROR(VLOOKUP($K121,Dic!$H$5:$P$791,9,FALSE),0)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IFERROR(VLOOKUP($K122,Metas!$D$4:$P$477,13,FALSE),0)</f>
        <v>43</v>
      </c>
      <c r="N122" s="171">
        <f>IFERROR(VLOOKUP($K122,Ene!$H$5:$P$791,9,FALSE),0)</f>
        <v>0</v>
      </c>
      <c r="O122" s="171">
        <f>IFERROR(VLOOKUP($K122,Feb!$H$5:$P$791,9,FALSE),0)</f>
        <v>2</v>
      </c>
      <c r="P122" s="171">
        <f>IFERROR(VLOOKUP($K122,Mar!$H$5:$P$791,9,FALSE),0)</f>
        <v>0</v>
      </c>
      <c r="Q122" s="171">
        <f>IFERROR(VLOOKUP($K122,Abr!$H$5:$P$791,9,FALSE),0)</f>
        <v>0</v>
      </c>
      <c r="R122" s="171">
        <f>IFERROR(VLOOKUP($K122,May!$H$5:$P$791,9,FALSE),0)</f>
        <v>0</v>
      </c>
      <c r="S122" s="171">
        <f>IFERROR(VLOOKUP($K122,Jun!$H$5:$P$791,9,FALSE),0)</f>
        <v>0</v>
      </c>
      <c r="T122" s="171">
        <f>IFERROR(VLOOKUP($K122,Jul!$H$5:$P$791,9,FALSE),0)</f>
        <v>0</v>
      </c>
      <c r="U122" s="171">
        <f>IFERROR(VLOOKUP($K122,Ago!$H$5:$P$791,9,FALSE),0)</f>
        <v>0</v>
      </c>
      <c r="V122" s="171">
        <f>IFERROR(VLOOKUP($K122,Set!$H$5:$P$791,9,FALSE),0)</f>
        <v>0</v>
      </c>
      <c r="W122" s="171">
        <f>IFERROR(VLOOKUP($K122,Oct!$H$5:$P$791,9,FALSE),0)</f>
        <v>0</v>
      </c>
      <c r="X122" s="171">
        <f>IFERROR(VLOOKUP($K122,Nov!$H$5:$P$791,9,FALSE),0)</f>
        <v>0</v>
      </c>
      <c r="Y122" s="171">
        <f>IFERROR(VLOOKUP($K122,Dic!$H$5:$P$791,9,FALSE),0)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IFERROR(VLOOKUP($K123,Metas!$D$4:$P$477,13,FALSE),0)</f>
        <v>75</v>
      </c>
      <c r="N123" s="171">
        <f>IFERROR(VLOOKUP($K123,Ene!$H$5:$P$791,9,FALSE),0)</f>
        <v>10</v>
      </c>
      <c r="O123" s="171">
        <f>IFERROR(VLOOKUP($K123,Feb!$H$5:$P$791,9,FALSE),0)</f>
        <v>8</v>
      </c>
      <c r="P123" s="171">
        <f>IFERROR(VLOOKUP($K123,Mar!$H$5:$P$791,9,FALSE),0)</f>
        <v>4</v>
      </c>
      <c r="Q123" s="171">
        <f>IFERROR(VLOOKUP($K123,Abr!$H$5:$P$791,9,FALSE),0)</f>
        <v>0</v>
      </c>
      <c r="R123" s="171">
        <f>IFERROR(VLOOKUP($K123,May!$H$5:$P$791,9,FALSE),0)</f>
        <v>0</v>
      </c>
      <c r="S123" s="171">
        <f>IFERROR(VLOOKUP($K123,Jun!$H$5:$P$791,9,FALSE),0)</f>
        <v>0</v>
      </c>
      <c r="T123" s="171">
        <f>IFERROR(VLOOKUP($K123,Jul!$H$5:$P$791,9,FALSE),0)</f>
        <v>0</v>
      </c>
      <c r="U123" s="171">
        <f>IFERROR(VLOOKUP($K123,Ago!$H$5:$P$791,9,FALSE),0)</f>
        <v>0</v>
      </c>
      <c r="V123" s="171">
        <f>IFERROR(VLOOKUP($K123,Set!$H$5:$P$791,9,FALSE),0)</f>
        <v>0</v>
      </c>
      <c r="W123" s="171">
        <f>IFERROR(VLOOKUP($K123,Oct!$H$5:$P$791,9,FALSE),0)</f>
        <v>0</v>
      </c>
      <c r="X123" s="171">
        <f>IFERROR(VLOOKUP($K123,Nov!$H$5:$P$791,9,FALSE),0)</f>
        <v>0</v>
      </c>
      <c r="Y123" s="171">
        <f>IFERROR(VLOOKUP($K123,Dic!$H$5:$P$791,9,FALSE),0)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IFERROR(VLOOKUP($K124,Metas!$D$4:$P$477,13,FALSE),0)</f>
        <v>33</v>
      </c>
      <c r="N124" s="171">
        <f>IFERROR(VLOOKUP($K124,Ene!$H$5:$P$791,9,FALSE),0)</f>
        <v>2</v>
      </c>
      <c r="O124" s="171">
        <f>IFERROR(VLOOKUP($K124,Feb!$H$5:$P$791,9,FALSE),0)</f>
        <v>3</v>
      </c>
      <c r="P124" s="171">
        <f>IFERROR(VLOOKUP($K124,Mar!$H$5:$P$791,9,FALSE),0)</f>
        <v>5</v>
      </c>
      <c r="Q124" s="171">
        <f>IFERROR(VLOOKUP($K124,Abr!$H$5:$P$791,9,FALSE),0)</f>
        <v>0</v>
      </c>
      <c r="R124" s="171">
        <f>IFERROR(VLOOKUP($K124,May!$H$5:$P$791,9,FALSE),0)</f>
        <v>0</v>
      </c>
      <c r="S124" s="171">
        <f>IFERROR(VLOOKUP($K124,Jun!$H$5:$P$791,9,FALSE),0)</f>
        <v>0</v>
      </c>
      <c r="T124" s="171">
        <f>IFERROR(VLOOKUP($K124,Jul!$H$5:$P$791,9,FALSE),0)</f>
        <v>0</v>
      </c>
      <c r="U124" s="171">
        <f>IFERROR(VLOOKUP($K124,Ago!$H$5:$P$791,9,FALSE),0)</f>
        <v>0</v>
      </c>
      <c r="V124" s="171">
        <f>IFERROR(VLOOKUP($K124,Set!$H$5:$P$791,9,FALSE),0)</f>
        <v>0</v>
      </c>
      <c r="W124" s="171">
        <f>IFERROR(VLOOKUP($K124,Oct!$H$5:$P$791,9,FALSE),0)</f>
        <v>0</v>
      </c>
      <c r="X124" s="171">
        <f>IFERROR(VLOOKUP($K124,Nov!$H$5:$P$791,9,FALSE),0)</f>
        <v>0</v>
      </c>
      <c r="Y124" s="171">
        <f>IFERROR(VLOOKUP($K124,Dic!$H$5:$P$791,9,FALSE),0)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IFERROR(VLOOKUP($K125,Metas!$D$4:$P$477,13,FALSE),0)</f>
        <v>22</v>
      </c>
      <c r="N125" s="171">
        <f>IFERROR(VLOOKUP($K125,Ene!$H$5:$P$791,9,FALSE),0)</f>
        <v>3</v>
      </c>
      <c r="O125" s="171">
        <f>IFERROR(VLOOKUP($K125,Feb!$H$5:$P$791,9,FALSE),0)</f>
        <v>1</v>
      </c>
      <c r="P125" s="171">
        <f>IFERROR(VLOOKUP($K125,Mar!$H$5:$P$791,9,FALSE),0)</f>
        <v>6</v>
      </c>
      <c r="Q125" s="171">
        <f>IFERROR(VLOOKUP($K125,Abr!$H$5:$P$791,9,FALSE),0)</f>
        <v>0</v>
      </c>
      <c r="R125" s="171">
        <f>IFERROR(VLOOKUP($K125,May!$H$5:$P$791,9,FALSE),0)</f>
        <v>0</v>
      </c>
      <c r="S125" s="171">
        <f>IFERROR(VLOOKUP($K125,Jun!$H$5:$P$791,9,FALSE),0)</f>
        <v>0</v>
      </c>
      <c r="T125" s="171">
        <f>IFERROR(VLOOKUP($K125,Jul!$H$5:$P$791,9,FALSE),0)</f>
        <v>0</v>
      </c>
      <c r="U125" s="171">
        <f>IFERROR(VLOOKUP($K125,Ago!$H$5:$P$791,9,FALSE),0)</f>
        <v>0</v>
      </c>
      <c r="V125" s="171">
        <f>IFERROR(VLOOKUP($K125,Set!$H$5:$P$791,9,FALSE),0)</f>
        <v>0</v>
      </c>
      <c r="W125" s="171">
        <f>IFERROR(VLOOKUP($K125,Oct!$H$5:$P$791,9,FALSE),0)</f>
        <v>0</v>
      </c>
      <c r="X125" s="171">
        <f>IFERROR(VLOOKUP($K125,Nov!$H$5:$P$791,9,FALSE),0)</f>
        <v>0</v>
      </c>
      <c r="Y125" s="171">
        <f>IFERROR(VLOOKUP($K125,Dic!$H$5:$P$791,9,FALSE),0)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IFERROR(VLOOKUP($K126,Metas!$D$4:$P$477,13,FALSE),0)</f>
        <v>9</v>
      </c>
      <c r="N126" s="171">
        <f>IFERROR(VLOOKUP($K126,Ene!$H$5:$P$791,9,FALSE),0)</f>
        <v>0</v>
      </c>
      <c r="O126" s="171">
        <f>IFERROR(VLOOKUP($K126,Feb!$H$5:$P$791,9,FALSE),0)</f>
        <v>1</v>
      </c>
      <c r="P126" s="171">
        <f>IFERROR(VLOOKUP($K126,Mar!$H$5:$P$791,9,FALSE),0)</f>
        <v>1</v>
      </c>
      <c r="Q126" s="171">
        <f>IFERROR(VLOOKUP($K126,Abr!$H$5:$P$791,9,FALSE),0)</f>
        <v>0</v>
      </c>
      <c r="R126" s="171">
        <f>IFERROR(VLOOKUP($K126,May!$H$5:$P$791,9,FALSE),0)</f>
        <v>0</v>
      </c>
      <c r="S126" s="171">
        <f>IFERROR(VLOOKUP($K126,Jun!$H$5:$P$791,9,FALSE),0)</f>
        <v>0</v>
      </c>
      <c r="T126" s="171">
        <f>IFERROR(VLOOKUP($K126,Jul!$H$5:$P$791,9,FALSE),0)</f>
        <v>0</v>
      </c>
      <c r="U126" s="171">
        <f>IFERROR(VLOOKUP($K126,Ago!$H$5:$P$791,9,FALSE),0)</f>
        <v>0</v>
      </c>
      <c r="V126" s="171">
        <f>IFERROR(VLOOKUP($K126,Set!$H$5:$P$791,9,FALSE),0)</f>
        <v>0</v>
      </c>
      <c r="W126" s="171">
        <f>IFERROR(VLOOKUP($K126,Oct!$H$5:$P$791,9,FALSE),0)</f>
        <v>0</v>
      </c>
      <c r="X126" s="171">
        <f>IFERROR(VLOOKUP($K126,Nov!$H$5:$P$791,9,FALSE),0)</f>
        <v>0</v>
      </c>
      <c r="Y126" s="171">
        <f>IFERROR(VLOOKUP($K126,Dic!$H$5:$P$791,9,FALSE),0)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IFERROR(VLOOKUP($K127,Metas!$D$4:$P$477,13,FALSE),0)</f>
        <v>20</v>
      </c>
      <c r="N127" s="171">
        <f>IFERROR(VLOOKUP($K127,Ene!$H$5:$P$791,9,FALSE),0)</f>
        <v>9</v>
      </c>
      <c r="O127" s="171">
        <f>IFERROR(VLOOKUP($K127,Feb!$H$5:$P$791,9,FALSE),0)</f>
        <v>5</v>
      </c>
      <c r="P127" s="171">
        <f>IFERROR(VLOOKUP($K127,Mar!$H$5:$P$791,9,FALSE),0)</f>
        <v>8</v>
      </c>
      <c r="Q127" s="171">
        <f>IFERROR(VLOOKUP($K127,Abr!$H$5:$P$791,9,FALSE),0)</f>
        <v>0</v>
      </c>
      <c r="R127" s="171">
        <f>IFERROR(VLOOKUP($K127,May!$H$5:$P$791,9,FALSE),0)</f>
        <v>0</v>
      </c>
      <c r="S127" s="171">
        <f>IFERROR(VLOOKUP($K127,Jun!$H$5:$P$791,9,FALSE),0)</f>
        <v>0</v>
      </c>
      <c r="T127" s="171">
        <f>IFERROR(VLOOKUP($K127,Jul!$H$5:$P$791,9,FALSE),0)</f>
        <v>0</v>
      </c>
      <c r="U127" s="171">
        <f>IFERROR(VLOOKUP($K127,Ago!$H$5:$P$791,9,FALSE),0)</f>
        <v>0</v>
      </c>
      <c r="V127" s="171">
        <f>IFERROR(VLOOKUP($K127,Set!$H$5:$P$791,9,FALSE),0)</f>
        <v>0</v>
      </c>
      <c r="W127" s="171">
        <f>IFERROR(VLOOKUP($K127,Oct!$H$5:$P$791,9,FALSE),0)</f>
        <v>0</v>
      </c>
      <c r="X127" s="171">
        <f>IFERROR(VLOOKUP($K127,Nov!$H$5:$P$791,9,FALSE),0)</f>
        <v>0</v>
      </c>
      <c r="Y127" s="171">
        <f>IFERROR(VLOOKUP($K127,Dic!$H$5:$P$791,9,FALSE),0)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IFERROR(VLOOKUP($K128,Metas!$D$4:$P$477,13,FALSE),0)</f>
        <v>1</v>
      </c>
      <c r="N128" s="171">
        <f>IFERROR(VLOOKUP($K128,Ene!$H$5:$P$791,9,FALSE),0)</f>
        <v>0</v>
      </c>
      <c r="O128" s="171">
        <f>IFERROR(VLOOKUP($K128,Feb!$H$5:$P$791,9,FALSE),0)</f>
        <v>0</v>
      </c>
      <c r="P128" s="171">
        <f>IFERROR(VLOOKUP($K128,Mar!$H$5:$P$791,9,FALSE),0)</f>
        <v>0</v>
      </c>
      <c r="Q128" s="171">
        <f>IFERROR(VLOOKUP($K128,Abr!$H$5:$P$791,9,FALSE),0)</f>
        <v>0</v>
      </c>
      <c r="R128" s="171">
        <f>IFERROR(VLOOKUP($K128,May!$H$5:$P$791,9,FALSE),0)</f>
        <v>0</v>
      </c>
      <c r="S128" s="171">
        <f>IFERROR(VLOOKUP($K128,Jun!$H$5:$P$791,9,FALSE),0)</f>
        <v>0</v>
      </c>
      <c r="T128" s="171">
        <f>IFERROR(VLOOKUP($K128,Jul!$H$5:$P$791,9,FALSE),0)</f>
        <v>0</v>
      </c>
      <c r="U128" s="171">
        <f>IFERROR(VLOOKUP($K128,Ago!$H$5:$P$791,9,FALSE),0)</f>
        <v>0</v>
      </c>
      <c r="V128" s="171">
        <f>IFERROR(VLOOKUP($K128,Set!$H$5:$P$791,9,FALSE),0)</f>
        <v>0</v>
      </c>
      <c r="W128" s="171">
        <f>IFERROR(VLOOKUP($K128,Oct!$H$5:$P$791,9,FALSE),0)</f>
        <v>0</v>
      </c>
      <c r="X128" s="171">
        <f>IFERROR(VLOOKUP($K128,Nov!$H$5:$P$791,9,FALSE),0)</f>
        <v>0</v>
      </c>
      <c r="Y128" s="171">
        <f>IFERROR(VLOOKUP($K128,Dic!$H$5:$P$791,9,FALSE),0)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IFERROR(VLOOKUP($K129,Metas!$D$4:$P$477,13,FALSE),0)</f>
        <v>24</v>
      </c>
      <c r="N129" s="171">
        <f>IFERROR(VLOOKUP($K129,Ene!$H$5:$P$791,9,FALSE),0)</f>
        <v>4</v>
      </c>
      <c r="O129" s="171">
        <f>IFERROR(VLOOKUP($K129,Feb!$H$5:$P$791,9,FALSE),0)</f>
        <v>6</v>
      </c>
      <c r="P129" s="171">
        <f>IFERROR(VLOOKUP($K129,Mar!$H$5:$P$791,9,FALSE),0)</f>
        <v>3</v>
      </c>
      <c r="Q129" s="171">
        <f>IFERROR(VLOOKUP($K129,Abr!$H$5:$P$791,9,FALSE),0)</f>
        <v>0</v>
      </c>
      <c r="R129" s="171">
        <f>IFERROR(VLOOKUP($K129,May!$H$5:$P$791,9,FALSE),0)</f>
        <v>0</v>
      </c>
      <c r="S129" s="171">
        <f>IFERROR(VLOOKUP($K129,Jun!$H$5:$P$791,9,FALSE),0)</f>
        <v>0</v>
      </c>
      <c r="T129" s="171">
        <f>IFERROR(VLOOKUP($K129,Jul!$H$5:$P$791,9,FALSE),0)</f>
        <v>0</v>
      </c>
      <c r="U129" s="171">
        <f>IFERROR(VLOOKUP($K129,Ago!$H$5:$P$791,9,FALSE),0)</f>
        <v>0</v>
      </c>
      <c r="V129" s="171">
        <f>IFERROR(VLOOKUP($K129,Set!$H$5:$P$791,9,FALSE),0)</f>
        <v>0</v>
      </c>
      <c r="W129" s="171">
        <f>IFERROR(VLOOKUP($K129,Oct!$H$5:$P$791,9,FALSE),0)</f>
        <v>0</v>
      </c>
      <c r="X129" s="171">
        <f>IFERROR(VLOOKUP($K129,Nov!$H$5:$P$791,9,FALSE),0)</f>
        <v>0</v>
      </c>
      <c r="Y129" s="171">
        <f>IFERROR(VLOOKUP($K129,Dic!$H$5:$P$791,9,FALSE),0)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IFERROR(VLOOKUP($K130,Metas!$D$4:$P$477,13,FALSE),0)</f>
        <v>4</v>
      </c>
      <c r="N130" s="171">
        <f>IFERROR(VLOOKUP($K130,Ene!$H$5:$P$791,9,FALSE),0)</f>
        <v>0</v>
      </c>
      <c r="O130" s="171">
        <f>IFERROR(VLOOKUP($K130,Feb!$H$5:$P$791,9,FALSE),0)</f>
        <v>3</v>
      </c>
      <c r="P130" s="171">
        <f>IFERROR(VLOOKUP($K130,Mar!$H$5:$P$791,9,FALSE),0)</f>
        <v>0</v>
      </c>
      <c r="Q130" s="171">
        <f>IFERROR(VLOOKUP($K130,Abr!$H$5:$P$791,9,FALSE),0)</f>
        <v>0</v>
      </c>
      <c r="R130" s="171">
        <f>IFERROR(VLOOKUP($K130,May!$H$5:$P$791,9,FALSE),0)</f>
        <v>0</v>
      </c>
      <c r="S130" s="171">
        <f>IFERROR(VLOOKUP($K130,Jun!$H$5:$P$791,9,FALSE),0)</f>
        <v>0</v>
      </c>
      <c r="T130" s="171">
        <f>IFERROR(VLOOKUP($K130,Jul!$H$5:$P$791,9,FALSE),0)</f>
        <v>0</v>
      </c>
      <c r="U130" s="171">
        <f>IFERROR(VLOOKUP($K130,Ago!$H$5:$P$791,9,FALSE),0)</f>
        <v>0</v>
      </c>
      <c r="V130" s="171">
        <f>IFERROR(VLOOKUP($K130,Set!$H$5:$P$791,9,FALSE),0)</f>
        <v>0</v>
      </c>
      <c r="W130" s="171">
        <f>IFERROR(VLOOKUP($K130,Oct!$H$5:$P$791,9,FALSE),0)</f>
        <v>0</v>
      </c>
      <c r="X130" s="171">
        <f>IFERROR(VLOOKUP($K130,Nov!$H$5:$P$791,9,FALSE),0)</f>
        <v>0</v>
      </c>
      <c r="Y130" s="171">
        <f>IFERROR(VLOOKUP($K130,Dic!$H$5:$P$791,9,FALSE),0)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IFERROR(VLOOKUP($K131,Metas!$D$4:$P$477,13,FALSE),0)</f>
        <v>18</v>
      </c>
      <c r="N131" s="171">
        <f>IFERROR(VLOOKUP($K131,Ene!$H$5:$P$791,9,FALSE),0)</f>
        <v>1</v>
      </c>
      <c r="O131" s="171">
        <f>IFERROR(VLOOKUP($K131,Feb!$H$5:$P$791,9,FALSE),0)</f>
        <v>0</v>
      </c>
      <c r="P131" s="171">
        <f>IFERROR(VLOOKUP($K131,Mar!$H$5:$P$791,9,FALSE),0)</f>
        <v>0</v>
      </c>
      <c r="Q131" s="171">
        <f>IFERROR(VLOOKUP($K131,Abr!$H$5:$P$791,9,FALSE),0)</f>
        <v>0</v>
      </c>
      <c r="R131" s="171">
        <f>IFERROR(VLOOKUP($K131,May!$H$5:$P$791,9,FALSE),0)</f>
        <v>0</v>
      </c>
      <c r="S131" s="171">
        <f>IFERROR(VLOOKUP($K131,Jun!$H$5:$P$791,9,FALSE),0)</f>
        <v>0</v>
      </c>
      <c r="T131" s="171">
        <f>IFERROR(VLOOKUP($K131,Jul!$H$5:$P$791,9,FALSE),0)</f>
        <v>0</v>
      </c>
      <c r="U131" s="171">
        <f>IFERROR(VLOOKUP($K131,Ago!$H$5:$P$791,9,FALSE),0)</f>
        <v>0</v>
      </c>
      <c r="V131" s="171">
        <f>IFERROR(VLOOKUP($K131,Set!$H$5:$P$791,9,FALSE),0)</f>
        <v>0</v>
      </c>
      <c r="W131" s="171">
        <f>IFERROR(VLOOKUP($K131,Oct!$H$5:$P$791,9,FALSE),0)</f>
        <v>0</v>
      </c>
      <c r="X131" s="171">
        <f>IFERROR(VLOOKUP($K131,Nov!$H$5:$P$791,9,FALSE),0)</f>
        <v>0</v>
      </c>
      <c r="Y131" s="171">
        <f>IFERROR(VLOOKUP($K131,Dic!$H$5:$P$791,9,FALSE),0)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IFERROR(VLOOKUP($K132,Metas!$D$4:$P$477,13,FALSE),0)</f>
        <v>78</v>
      </c>
      <c r="N132" s="171">
        <f>IFERROR(VLOOKUP($K132,Ene!$H$5:$P$791,9,FALSE),0)</f>
        <v>16</v>
      </c>
      <c r="O132" s="171">
        <f>IFERROR(VLOOKUP($K132,Feb!$H$5:$P$791,9,FALSE),0)</f>
        <v>19</v>
      </c>
      <c r="P132" s="171">
        <f>IFERROR(VLOOKUP($K132,Mar!$H$5:$P$791,9,FALSE),0)</f>
        <v>14</v>
      </c>
      <c r="Q132" s="171">
        <f>IFERROR(VLOOKUP($K132,Abr!$H$5:$P$791,9,FALSE),0)</f>
        <v>0</v>
      </c>
      <c r="R132" s="171">
        <f>IFERROR(VLOOKUP($K132,May!$H$5:$P$791,9,FALSE),0)</f>
        <v>0</v>
      </c>
      <c r="S132" s="171">
        <f>IFERROR(VLOOKUP($K132,Jun!$H$5:$P$791,9,FALSE),0)</f>
        <v>0</v>
      </c>
      <c r="T132" s="171">
        <f>IFERROR(VLOOKUP($K132,Jul!$H$5:$P$791,9,FALSE),0)</f>
        <v>0</v>
      </c>
      <c r="U132" s="171">
        <f>IFERROR(VLOOKUP($K132,Ago!$H$5:$P$791,9,FALSE),0)</f>
        <v>0</v>
      </c>
      <c r="V132" s="171">
        <f>IFERROR(VLOOKUP($K132,Set!$H$5:$P$791,9,FALSE),0)</f>
        <v>0</v>
      </c>
      <c r="W132" s="171">
        <f>IFERROR(VLOOKUP($K132,Oct!$H$5:$P$791,9,FALSE),0)</f>
        <v>0</v>
      </c>
      <c r="X132" s="171">
        <f>IFERROR(VLOOKUP($K132,Nov!$H$5:$P$791,9,FALSE),0)</f>
        <v>0</v>
      </c>
      <c r="Y132" s="171">
        <f>IFERROR(VLOOKUP($K132,Dic!$H$5:$P$791,9,FALSE),0)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IFERROR(VLOOKUP($K133,Metas!$D$4:$P$477,13,FALSE),0)</f>
        <v>127</v>
      </c>
      <c r="N133" s="171">
        <f>IFERROR(VLOOKUP($K133,Ene!$H$5:$P$791,9,FALSE),0)</f>
        <v>27</v>
      </c>
      <c r="O133" s="171">
        <f>IFERROR(VLOOKUP($K133,Feb!$H$5:$P$791,9,FALSE),0)</f>
        <v>19</v>
      </c>
      <c r="P133" s="171">
        <f>IFERROR(VLOOKUP($K133,Mar!$H$5:$P$791,9,FALSE),0)</f>
        <v>15</v>
      </c>
      <c r="Q133" s="171">
        <f>IFERROR(VLOOKUP($K133,Abr!$H$5:$P$791,9,FALSE),0)</f>
        <v>6</v>
      </c>
      <c r="R133" s="171">
        <f>IFERROR(VLOOKUP($K133,May!$H$5:$P$791,9,FALSE),0)</f>
        <v>0</v>
      </c>
      <c r="S133" s="171">
        <f>IFERROR(VLOOKUP($K133,Jun!$H$5:$P$791,9,FALSE),0)</f>
        <v>0</v>
      </c>
      <c r="T133" s="171">
        <f>IFERROR(VLOOKUP($K133,Jul!$H$5:$P$791,9,FALSE),0)</f>
        <v>0</v>
      </c>
      <c r="U133" s="171">
        <f>IFERROR(VLOOKUP($K133,Ago!$H$5:$P$791,9,FALSE),0)</f>
        <v>0</v>
      </c>
      <c r="V133" s="171">
        <f>IFERROR(VLOOKUP($K133,Set!$H$5:$P$791,9,FALSE),0)</f>
        <v>0</v>
      </c>
      <c r="W133" s="171">
        <f>IFERROR(VLOOKUP($K133,Oct!$H$5:$P$791,9,FALSE),0)</f>
        <v>0</v>
      </c>
      <c r="X133" s="171">
        <f>IFERROR(VLOOKUP($K133,Nov!$H$5:$P$791,9,FALSE),0)</f>
        <v>0</v>
      </c>
      <c r="Y133" s="171">
        <f>IFERROR(VLOOKUP($K133,Dic!$H$5:$P$791,9,FALSE),0)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IFERROR(VLOOKUP($K134,Metas!$D$4:$P$477,13,FALSE),0)</f>
        <v>22</v>
      </c>
      <c r="N134" s="171">
        <f>IFERROR(VLOOKUP($K134,Ene!$H$5:$P$791,9,FALSE),0)</f>
        <v>13</v>
      </c>
      <c r="O134" s="171">
        <f>IFERROR(VLOOKUP($K134,Feb!$H$5:$P$791,9,FALSE),0)</f>
        <v>7</v>
      </c>
      <c r="P134" s="171">
        <f>IFERROR(VLOOKUP($K134,Mar!$H$5:$P$791,9,FALSE),0)</f>
        <v>11</v>
      </c>
      <c r="Q134" s="171">
        <f>IFERROR(VLOOKUP($K134,Abr!$H$5:$P$791,9,FALSE),0)</f>
        <v>0</v>
      </c>
      <c r="R134" s="171">
        <f>IFERROR(VLOOKUP($K134,May!$H$5:$P$791,9,FALSE),0)</f>
        <v>0</v>
      </c>
      <c r="S134" s="171">
        <f>IFERROR(VLOOKUP($K134,Jun!$H$5:$P$791,9,FALSE),0)</f>
        <v>0</v>
      </c>
      <c r="T134" s="171">
        <f>IFERROR(VLOOKUP($K134,Jul!$H$5:$P$791,9,FALSE),0)</f>
        <v>0</v>
      </c>
      <c r="U134" s="171">
        <f>IFERROR(VLOOKUP($K134,Ago!$H$5:$P$791,9,FALSE),0)</f>
        <v>0</v>
      </c>
      <c r="V134" s="171">
        <f>IFERROR(VLOOKUP($K134,Set!$H$5:$P$791,9,FALSE),0)</f>
        <v>0</v>
      </c>
      <c r="W134" s="171">
        <f>IFERROR(VLOOKUP($K134,Oct!$H$5:$P$791,9,FALSE),0)</f>
        <v>0</v>
      </c>
      <c r="X134" s="171">
        <f>IFERROR(VLOOKUP($K134,Nov!$H$5:$P$791,9,FALSE),0)</f>
        <v>0</v>
      </c>
      <c r="Y134" s="171">
        <f>IFERROR(VLOOKUP($K134,Dic!$H$5:$P$791,9,FALSE),0)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IFERROR(VLOOKUP($K135,Metas!$D$4:$P$477,13,FALSE),0)</f>
        <v>1</v>
      </c>
      <c r="N135" s="171">
        <f>IFERROR(VLOOKUP($K135,Ene!$H$5:$P$791,9,FALSE),0)</f>
        <v>0</v>
      </c>
      <c r="O135" s="171">
        <f>IFERROR(VLOOKUP($K135,Feb!$H$5:$P$791,9,FALSE),0)</f>
        <v>0</v>
      </c>
      <c r="P135" s="171">
        <f>IFERROR(VLOOKUP($K135,Mar!$H$5:$P$791,9,FALSE),0)</f>
        <v>0</v>
      </c>
      <c r="Q135" s="171">
        <f>IFERROR(VLOOKUP($K135,Abr!$H$5:$P$791,9,FALSE),0)</f>
        <v>0</v>
      </c>
      <c r="R135" s="171">
        <f>IFERROR(VLOOKUP($K135,May!$H$5:$P$791,9,FALSE),0)</f>
        <v>0</v>
      </c>
      <c r="S135" s="171">
        <f>IFERROR(VLOOKUP($K135,Jun!$H$5:$P$791,9,FALSE),0)</f>
        <v>0</v>
      </c>
      <c r="T135" s="171">
        <f>IFERROR(VLOOKUP($K135,Jul!$H$5:$P$791,9,FALSE),0)</f>
        <v>0</v>
      </c>
      <c r="U135" s="171">
        <f>IFERROR(VLOOKUP($K135,Ago!$H$5:$P$791,9,FALSE),0)</f>
        <v>0</v>
      </c>
      <c r="V135" s="171">
        <f>IFERROR(VLOOKUP($K135,Set!$H$5:$P$791,9,FALSE),0)</f>
        <v>0</v>
      </c>
      <c r="W135" s="171">
        <f>IFERROR(VLOOKUP($K135,Oct!$H$5:$P$791,9,FALSE),0)</f>
        <v>0</v>
      </c>
      <c r="X135" s="171">
        <f>IFERROR(VLOOKUP($K135,Nov!$H$5:$P$791,9,FALSE),0)</f>
        <v>0</v>
      </c>
      <c r="Y135" s="171">
        <f>IFERROR(VLOOKUP($K135,Dic!$H$5:$P$791,9,FALSE),0)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IFERROR(VLOOKUP($K136,Metas!$D$4:$P$477,13,FALSE),0)</f>
        <v>2</v>
      </c>
      <c r="N136" s="171">
        <f>IFERROR(VLOOKUP($K136,Ene!$H$5:$P$791,9,FALSE),0)</f>
        <v>0</v>
      </c>
      <c r="O136" s="171">
        <f>IFERROR(VLOOKUP($K136,Feb!$H$5:$P$791,9,FALSE),0)</f>
        <v>0</v>
      </c>
      <c r="P136" s="171">
        <f>IFERROR(VLOOKUP($K136,Mar!$H$5:$P$791,9,FALSE),0)</f>
        <v>0</v>
      </c>
      <c r="Q136" s="171">
        <f>IFERROR(VLOOKUP($K136,Abr!$H$5:$P$791,9,FALSE),0)</f>
        <v>0</v>
      </c>
      <c r="R136" s="171">
        <f>IFERROR(VLOOKUP($K136,May!$H$5:$P$791,9,FALSE),0)</f>
        <v>0</v>
      </c>
      <c r="S136" s="171">
        <f>IFERROR(VLOOKUP($K136,Jun!$H$5:$P$791,9,FALSE),0)</f>
        <v>0</v>
      </c>
      <c r="T136" s="171">
        <f>IFERROR(VLOOKUP($K136,Jul!$H$5:$P$791,9,FALSE),0)</f>
        <v>0</v>
      </c>
      <c r="U136" s="171">
        <f>IFERROR(VLOOKUP($K136,Ago!$H$5:$P$791,9,FALSE),0)</f>
        <v>0</v>
      </c>
      <c r="V136" s="171">
        <f>IFERROR(VLOOKUP($K136,Set!$H$5:$P$791,9,FALSE),0)</f>
        <v>0</v>
      </c>
      <c r="W136" s="171">
        <f>IFERROR(VLOOKUP($K136,Oct!$H$5:$P$791,9,FALSE),0)</f>
        <v>0</v>
      </c>
      <c r="X136" s="171">
        <f>IFERROR(VLOOKUP($K136,Nov!$H$5:$P$791,9,FALSE),0)</f>
        <v>0</v>
      </c>
      <c r="Y136" s="171">
        <f>IFERROR(VLOOKUP($K136,Dic!$H$5:$P$791,9,FALSE),0)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IFERROR(VLOOKUP($K137,Metas!$D$4:$P$477,13,FALSE),0)</f>
        <v>1</v>
      </c>
      <c r="N137" s="171">
        <f>IFERROR(VLOOKUP($K137,Ene!$H$5:$P$791,9,FALSE),0)</f>
        <v>2</v>
      </c>
      <c r="O137" s="171">
        <f>IFERROR(VLOOKUP($K137,Feb!$H$5:$P$791,9,FALSE),0)</f>
        <v>5</v>
      </c>
      <c r="P137" s="171">
        <f>IFERROR(VLOOKUP($K137,Mar!$H$5:$P$791,9,FALSE),0)</f>
        <v>0</v>
      </c>
      <c r="Q137" s="171">
        <f>IFERROR(VLOOKUP($K137,Abr!$H$5:$P$791,9,FALSE),0)</f>
        <v>0</v>
      </c>
      <c r="R137" s="171">
        <f>IFERROR(VLOOKUP($K137,May!$H$5:$P$791,9,FALSE),0)</f>
        <v>0</v>
      </c>
      <c r="S137" s="171">
        <f>IFERROR(VLOOKUP($K137,Jun!$H$5:$P$791,9,FALSE),0)</f>
        <v>0</v>
      </c>
      <c r="T137" s="171">
        <f>IFERROR(VLOOKUP($K137,Jul!$H$5:$P$791,9,FALSE),0)</f>
        <v>0</v>
      </c>
      <c r="U137" s="171">
        <f>IFERROR(VLOOKUP($K137,Ago!$H$5:$P$791,9,FALSE),0)</f>
        <v>0</v>
      </c>
      <c r="V137" s="171">
        <f>IFERROR(VLOOKUP($K137,Set!$H$5:$P$791,9,FALSE),0)</f>
        <v>0</v>
      </c>
      <c r="W137" s="171">
        <f>IFERROR(VLOOKUP($K137,Oct!$H$5:$P$791,9,FALSE),0)</f>
        <v>0</v>
      </c>
      <c r="X137" s="171">
        <f>IFERROR(VLOOKUP($K137,Nov!$H$5:$P$791,9,FALSE),0)</f>
        <v>0</v>
      </c>
      <c r="Y137" s="171">
        <f>IFERROR(VLOOKUP($K137,Dic!$H$5:$P$791,9,FALSE),0)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IFERROR(VLOOKUP($K138,Metas!$D$4:$P$477,13,FALSE),0)</f>
        <v>16</v>
      </c>
      <c r="N138" s="171">
        <f>IFERROR(VLOOKUP($K138,Ene!$H$5:$P$791,9,FALSE),0)</f>
        <v>1</v>
      </c>
      <c r="O138" s="171">
        <f>IFERROR(VLOOKUP($K138,Feb!$H$5:$P$791,9,FALSE),0)</f>
        <v>0</v>
      </c>
      <c r="P138" s="171">
        <f>IFERROR(VLOOKUP($K138,Mar!$H$5:$P$791,9,FALSE),0)</f>
        <v>0</v>
      </c>
      <c r="Q138" s="171">
        <f>IFERROR(VLOOKUP($K138,Abr!$H$5:$P$791,9,FALSE),0)</f>
        <v>0</v>
      </c>
      <c r="R138" s="171">
        <f>IFERROR(VLOOKUP($K138,May!$H$5:$P$791,9,FALSE),0)</f>
        <v>0</v>
      </c>
      <c r="S138" s="171">
        <f>IFERROR(VLOOKUP($K138,Jun!$H$5:$P$791,9,FALSE),0)</f>
        <v>0</v>
      </c>
      <c r="T138" s="171">
        <f>IFERROR(VLOOKUP($K138,Jul!$H$5:$P$791,9,FALSE),0)</f>
        <v>0</v>
      </c>
      <c r="U138" s="171">
        <f>IFERROR(VLOOKUP($K138,Ago!$H$5:$P$791,9,FALSE),0)</f>
        <v>0</v>
      </c>
      <c r="V138" s="171">
        <f>IFERROR(VLOOKUP($K138,Set!$H$5:$P$791,9,FALSE),0)</f>
        <v>0</v>
      </c>
      <c r="W138" s="171">
        <f>IFERROR(VLOOKUP($K138,Oct!$H$5:$P$791,9,FALSE),0)</f>
        <v>0</v>
      </c>
      <c r="X138" s="171">
        <f>IFERROR(VLOOKUP($K138,Nov!$H$5:$P$791,9,FALSE),0)</f>
        <v>0</v>
      </c>
      <c r="Y138" s="171">
        <f>IFERROR(VLOOKUP($K138,Dic!$H$5:$P$791,9,FALSE),0)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IFERROR(VLOOKUP($K139,Metas!$D$4:$P$477,13,FALSE),0)</f>
        <v>20</v>
      </c>
      <c r="N139" s="171">
        <f>IFERROR(VLOOKUP($K139,Ene!$H$5:$P$791,9,FALSE),0)</f>
        <v>5</v>
      </c>
      <c r="O139" s="171">
        <f>IFERROR(VLOOKUP($K139,Feb!$H$5:$P$791,9,FALSE),0)</f>
        <v>5</v>
      </c>
      <c r="P139" s="171">
        <f>IFERROR(VLOOKUP($K139,Mar!$H$5:$P$791,9,FALSE),0)</f>
        <v>6</v>
      </c>
      <c r="Q139" s="171">
        <f>IFERROR(VLOOKUP($K139,Abr!$H$5:$P$791,9,FALSE),0)</f>
        <v>0</v>
      </c>
      <c r="R139" s="171">
        <f>IFERROR(VLOOKUP($K139,May!$H$5:$P$791,9,FALSE),0)</f>
        <v>0</v>
      </c>
      <c r="S139" s="171">
        <f>IFERROR(VLOOKUP($K139,Jun!$H$5:$P$791,9,FALSE),0)</f>
        <v>0</v>
      </c>
      <c r="T139" s="171">
        <f>IFERROR(VLOOKUP($K139,Jul!$H$5:$P$791,9,FALSE),0)</f>
        <v>0</v>
      </c>
      <c r="U139" s="171">
        <f>IFERROR(VLOOKUP($K139,Ago!$H$5:$P$791,9,FALSE),0)</f>
        <v>0</v>
      </c>
      <c r="V139" s="171">
        <f>IFERROR(VLOOKUP($K139,Set!$H$5:$P$791,9,FALSE),0)</f>
        <v>0</v>
      </c>
      <c r="W139" s="171">
        <f>IFERROR(VLOOKUP($K139,Oct!$H$5:$P$791,9,FALSE),0)</f>
        <v>0</v>
      </c>
      <c r="X139" s="171">
        <f>IFERROR(VLOOKUP($K139,Nov!$H$5:$P$791,9,FALSE),0)</f>
        <v>0</v>
      </c>
      <c r="Y139" s="171">
        <f>IFERROR(VLOOKUP($K139,Dic!$H$5:$P$791,9,FALSE),0)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IFERROR(VLOOKUP($K140,Metas!$D$4:$P$477,13,FALSE),0)</f>
        <v>21</v>
      </c>
      <c r="N140" s="171">
        <f>IFERROR(VLOOKUP($K140,Ene!$H$5:$P$791,9,FALSE),0)</f>
        <v>6</v>
      </c>
      <c r="O140" s="171">
        <f>IFERROR(VLOOKUP($K140,Feb!$H$5:$P$791,9,FALSE),0)</f>
        <v>6</v>
      </c>
      <c r="P140" s="171">
        <f>IFERROR(VLOOKUP($K140,Mar!$H$5:$P$791,9,FALSE),0)</f>
        <v>2</v>
      </c>
      <c r="Q140" s="171">
        <f>IFERROR(VLOOKUP($K140,Abr!$H$5:$P$791,9,FALSE),0)</f>
        <v>0</v>
      </c>
      <c r="R140" s="171">
        <f>IFERROR(VLOOKUP($K140,May!$H$5:$P$791,9,FALSE),0)</f>
        <v>0</v>
      </c>
      <c r="S140" s="171">
        <f>IFERROR(VLOOKUP($K140,Jun!$H$5:$P$791,9,FALSE),0)</f>
        <v>0</v>
      </c>
      <c r="T140" s="171">
        <f>IFERROR(VLOOKUP($K140,Jul!$H$5:$P$791,9,FALSE),0)</f>
        <v>0</v>
      </c>
      <c r="U140" s="171">
        <f>IFERROR(VLOOKUP($K140,Ago!$H$5:$P$791,9,FALSE),0)</f>
        <v>0</v>
      </c>
      <c r="V140" s="171">
        <f>IFERROR(VLOOKUP($K140,Set!$H$5:$P$791,9,FALSE),0)</f>
        <v>0</v>
      </c>
      <c r="W140" s="171">
        <f>IFERROR(VLOOKUP($K140,Oct!$H$5:$P$791,9,FALSE),0)</f>
        <v>0</v>
      </c>
      <c r="X140" s="171">
        <f>IFERROR(VLOOKUP($K140,Nov!$H$5:$P$791,9,FALSE),0)</f>
        <v>0</v>
      </c>
      <c r="Y140" s="171">
        <f>IFERROR(VLOOKUP($K140,Dic!$H$5:$P$791,9,FALSE),0)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IFERROR(VLOOKUP($K141,Metas!$D$4:$P$477,13,FALSE),0)</f>
        <v>16</v>
      </c>
      <c r="N141" s="171">
        <f>IFERROR(VLOOKUP($K141,Ene!$H$5:$P$791,9,FALSE),0)</f>
        <v>2</v>
      </c>
      <c r="O141" s="171">
        <f>IFERROR(VLOOKUP($K141,Feb!$H$5:$P$791,9,FALSE),0)</f>
        <v>2</v>
      </c>
      <c r="P141" s="171">
        <f>IFERROR(VLOOKUP($K141,Mar!$H$5:$P$791,9,FALSE),0)</f>
        <v>0</v>
      </c>
      <c r="Q141" s="171">
        <f>IFERROR(VLOOKUP($K141,Abr!$H$5:$P$791,9,FALSE),0)</f>
        <v>0</v>
      </c>
      <c r="R141" s="171">
        <f>IFERROR(VLOOKUP($K141,May!$H$5:$P$791,9,FALSE),0)</f>
        <v>0</v>
      </c>
      <c r="S141" s="171">
        <f>IFERROR(VLOOKUP($K141,Jun!$H$5:$P$791,9,FALSE),0)</f>
        <v>0</v>
      </c>
      <c r="T141" s="171">
        <f>IFERROR(VLOOKUP($K141,Jul!$H$5:$P$791,9,FALSE),0)</f>
        <v>0</v>
      </c>
      <c r="U141" s="171">
        <f>IFERROR(VLOOKUP($K141,Ago!$H$5:$P$791,9,FALSE),0)</f>
        <v>0</v>
      </c>
      <c r="V141" s="171">
        <f>IFERROR(VLOOKUP($K141,Set!$H$5:$P$791,9,FALSE),0)</f>
        <v>0</v>
      </c>
      <c r="W141" s="171">
        <f>IFERROR(VLOOKUP($K141,Oct!$H$5:$P$791,9,FALSE),0)</f>
        <v>0</v>
      </c>
      <c r="X141" s="171">
        <f>IFERROR(VLOOKUP($K141,Nov!$H$5:$P$791,9,FALSE),0)</f>
        <v>0</v>
      </c>
      <c r="Y141" s="171">
        <f>IFERROR(VLOOKUP($K141,Dic!$H$5:$P$791,9,FALSE),0)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IFERROR(VLOOKUP($K142,Metas!$D$4:$P$477,13,FALSE),0)</f>
        <v>127</v>
      </c>
      <c r="N142" s="171">
        <f>IFERROR(VLOOKUP($K142,Ene!$H$5:$P$791,9,FALSE),0)</f>
        <v>18</v>
      </c>
      <c r="O142" s="171">
        <f>IFERROR(VLOOKUP($K142,Feb!$H$5:$P$791,9,FALSE),0)</f>
        <v>19</v>
      </c>
      <c r="P142" s="171">
        <f>IFERROR(VLOOKUP($K142,Mar!$H$5:$P$791,9,FALSE),0)</f>
        <v>30</v>
      </c>
      <c r="Q142" s="171">
        <f>IFERROR(VLOOKUP($K142,Abr!$H$5:$P$791,9,FALSE),0)</f>
        <v>1</v>
      </c>
      <c r="R142" s="171">
        <f>IFERROR(VLOOKUP($K142,May!$H$5:$P$791,9,FALSE),0)</f>
        <v>0</v>
      </c>
      <c r="S142" s="171">
        <f>IFERROR(VLOOKUP($K142,Jun!$H$5:$P$791,9,FALSE),0)</f>
        <v>0</v>
      </c>
      <c r="T142" s="171">
        <f>IFERROR(VLOOKUP($K142,Jul!$H$5:$P$791,9,FALSE),0)</f>
        <v>0</v>
      </c>
      <c r="U142" s="171">
        <f>IFERROR(VLOOKUP($K142,Ago!$H$5:$P$791,9,FALSE),0)</f>
        <v>0</v>
      </c>
      <c r="V142" s="171">
        <f>IFERROR(VLOOKUP($K142,Set!$H$5:$P$791,9,FALSE),0)</f>
        <v>0</v>
      </c>
      <c r="W142" s="171">
        <f>IFERROR(VLOOKUP($K142,Oct!$H$5:$P$791,9,FALSE),0)</f>
        <v>0</v>
      </c>
      <c r="X142" s="171">
        <f>IFERROR(VLOOKUP($K142,Nov!$H$5:$P$791,9,FALSE),0)</f>
        <v>0</v>
      </c>
      <c r="Y142" s="171">
        <f>IFERROR(VLOOKUP($K142,Dic!$H$5:$P$791,9,FALSE),0)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IFERROR(VLOOKUP($K143,Metas!$D$4:$P$477,13,FALSE),0)</f>
        <v>18</v>
      </c>
      <c r="N143" s="171">
        <f>IFERROR(VLOOKUP($K143,Ene!$H$5:$P$791,9,FALSE),0)</f>
        <v>3</v>
      </c>
      <c r="O143" s="171">
        <f>IFERROR(VLOOKUP($K143,Feb!$H$5:$P$791,9,FALSE),0)</f>
        <v>7</v>
      </c>
      <c r="P143" s="171">
        <f>IFERROR(VLOOKUP($K143,Mar!$H$5:$P$791,9,FALSE),0)</f>
        <v>5</v>
      </c>
      <c r="Q143" s="171">
        <f>IFERROR(VLOOKUP($K143,Abr!$H$5:$P$791,9,FALSE),0)</f>
        <v>0</v>
      </c>
      <c r="R143" s="171">
        <f>IFERROR(VLOOKUP($K143,May!$H$5:$P$791,9,FALSE),0)</f>
        <v>0</v>
      </c>
      <c r="S143" s="171">
        <f>IFERROR(VLOOKUP($K143,Jun!$H$5:$P$791,9,FALSE),0)</f>
        <v>0</v>
      </c>
      <c r="T143" s="171">
        <f>IFERROR(VLOOKUP($K143,Jul!$H$5:$P$791,9,FALSE),0)</f>
        <v>0</v>
      </c>
      <c r="U143" s="171">
        <f>IFERROR(VLOOKUP($K143,Ago!$H$5:$P$791,9,FALSE),0)</f>
        <v>0</v>
      </c>
      <c r="V143" s="171">
        <f>IFERROR(VLOOKUP($K143,Set!$H$5:$P$791,9,FALSE),0)</f>
        <v>0</v>
      </c>
      <c r="W143" s="171">
        <f>IFERROR(VLOOKUP($K143,Oct!$H$5:$P$791,9,FALSE),0)</f>
        <v>0</v>
      </c>
      <c r="X143" s="171">
        <f>IFERROR(VLOOKUP($K143,Nov!$H$5:$P$791,9,FALSE),0)</f>
        <v>0</v>
      </c>
      <c r="Y143" s="171">
        <f>IFERROR(VLOOKUP($K143,Dic!$H$5:$P$791,9,FALSE),0)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IFERROR(VLOOKUP($K144,Metas!$D$4:$P$477,13,FALSE),0)</f>
        <v>55</v>
      </c>
      <c r="N144" s="171">
        <f>IFERROR(VLOOKUP($K144,Ene!$H$5:$P$791,9,FALSE),0)</f>
        <v>5</v>
      </c>
      <c r="O144" s="171">
        <f>IFERROR(VLOOKUP($K144,Feb!$H$5:$P$791,9,FALSE),0)</f>
        <v>2</v>
      </c>
      <c r="P144" s="171">
        <f>IFERROR(VLOOKUP($K144,Mar!$H$5:$P$791,9,FALSE),0)</f>
        <v>0</v>
      </c>
      <c r="Q144" s="171">
        <f>IFERROR(VLOOKUP($K144,Abr!$H$5:$P$791,9,FALSE),0)</f>
        <v>0</v>
      </c>
      <c r="R144" s="171">
        <f>IFERROR(VLOOKUP($K144,May!$H$5:$P$791,9,FALSE),0)</f>
        <v>0</v>
      </c>
      <c r="S144" s="171">
        <f>IFERROR(VLOOKUP($K144,Jun!$H$5:$P$791,9,FALSE),0)</f>
        <v>0</v>
      </c>
      <c r="T144" s="171">
        <f>IFERROR(VLOOKUP($K144,Jul!$H$5:$P$791,9,FALSE),0)</f>
        <v>0</v>
      </c>
      <c r="U144" s="171">
        <f>IFERROR(VLOOKUP($K144,Ago!$H$5:$P$791,9,FALSE),0)</f>
        <v>0</v>
      </c>
      <c r="V144" s="171">
        <f>IFERROR(VLOOKUP($K144,Set!$H$5:$P$791,9,FALSE),0)</f>
        <v>0</v>
      </c>
      <c r="W144" s="171">
        <f>IFERROR(VLOOKUP($K144,Oct!$H$5:$P$791,9,FALSE),0)</f>
        <v>0</v>
      </c>
      <c r="X144" s="171">
        <f>IFERROR(VLOOKUP($K144,Nov!$H$5:$P$791,9,FALSE),0)</f>
        <v>0</v>
      </c>
      <c r="Y144" s="171">
        <f>IFERROR(VLOOKUP($K144,Dic!$H$5:$P$791,9,FALSE),0)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IFERROR(VLOOKUP($K145,Metas!$D$4:$P$477,13,FALSE),0)</f>
        <v>35</v>
      </c>
      <c r="N145" s="171">
        <f>IFERROR(VLOOKUP($K145,Ene!$H$5:$P$791,9,FALSE),0)</f>
        <v>7</v>
      </c>
      <c r="O145" s="171">
        <f>IFERROR(VLOOKUP($K145,Feb!$H$5:$P$791,9,FALSE),0)</f>
        <v>10</v>
      </c>
      <c r="P145" s="171">
        <f>IFERROR(VLOOKUP($K145,Mar!$H$5:$P$791,9,FALSE),0)</f>
        <v>12</v>
      </c>
      <c r="Q145" s="171">
        <f>IFERROR(VLOOKUP($K145,Abr!$H$5:$P$791,9,FALSE),0)</f>
        <v>0</v>
      </c>
      <c r="R145" s="171">
        <f>IFERROR(VLOOKUP($K145,May!$H$5:$P$791,9,FALSE),0)</f>
        <v>0</v>
      </c>
      <c r="S145" s="171">
        <f>IFERROR(VLOOKUP($K145,Jun!$H$5:$P$791,9,FALSE),0)</f>
        <v>0</v>
      </c>
      <c r="T145" s="171">
        <f>IFERROR(VLOOKUP($K145,Jul!$H$5:$P$791,9,FALSE),0)</f>
        <v>0</v>
      </c>
      <c r="U145" s="171">
        <f>IFERROR(VLOOKUP($K145,Ago!$H$5:$P$791,9,FALSE),0)</f>
        <v>0</v>
      </c>
      <c r="V145" s="171">
        <f>IFERROR(VLOOKUP($K145,Set!$H$5:$P$791,9,FALSE),0)</f>
        <v>0</v>
      </c>
      <c r="W145" s="171">
        <f>IFERROR(VLOOKUP($K145,Oct!$H$5:$P$791,9,FALSE),0)</f>
        <v>0</v>
      </c>
      <c r="X145" s="171">
        <f>IFERROR(VLOOKUP($K145,Nov!$H$5:$P$791,9,FALSE),0)</f>
        <v>0</v>
      </c>
      <c r="Y145" s="171">
        <f>IFERROR(VLOOKUP($K145,Dic!$H$5:$P$791,9,FALSE),0)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IFERROR(VLOOKUP($K146,Metas!$D$4:$P$477,13,FALSE),0)</f>
        <v>444</v>
      </c>
      <c r="N146" s="171">
        <f>IFERROR(VLOOKUP($K146,Ene!$H$5:$P$791,9,FALSE),0)</f>
        <v>78</v>
      </c>
      <c r="O146" s="171">
        <f>IFERROR(VLOOKUP($K146,Feb!$H$5:$P$791,9,FALSE),0)</f>
        <v>60</v>
      </c>
      <c r="P146" s="171">
        <f>IFERROR(VLOOKUP($K146,Mar!$H$5:$P$791,9,FALSE),0)</f>
        <v>74</v>
      </c>
      <c r="Q146" s="171">
        <f>IFERROR(VLOOKUP($K146,Abr!$H$5:$P$791,9,FALSE),0)</f>
        <v>6</v>
      </c>
      <c r="R146" s="171">
        <f>IFERROR(VLOOKUP($K146,May!$H$5:$P$791,9,FALSE),0)</f>
        <v>0</v>
      </c>
      <c r="S146" s="171">
        <f>IFERROR(VLOOKUP($K146,Jun!$H$5:$P$791,9,FALSE),0)</f>
        <v>0</v>
      </c>
      <c r="T146" s="171">
        <f>IFERROR(VLOOKUP($K146,Jul!$H$5:$P$791,9,FALSE),0)</f>
        <v>0</v>
      </c>
      <c r="U146" s="171">
        <f>IFERROR(VLOOKUP($K146,Ago!$H$5:$P$791,9,FALSE),0)</f>
        <v>0</v>
      </c>
      <c r="V146" s="171">
        <f>IFERROR(VLOOKUP($K146,Set!$H$5:$P$791,9,FALSE),0)</f>
        <v>0</v>
      </c>
      <c r="W146" s="171">
        <f>IFERROR(VLOOKUP($K146,Oct!$H$5:$P$791,9,FALSE),0)</f>
        <v>0</v>
      </c>
      <c r="X146" s="171">
        <f>IFERROR(VLOOKUP($K146,Nov!$H$5:$P$791,9,FALSE),0)</f>
        <v>0</v>
      </c>
      <c r="Y146" s="171">
        <f>IFERROR(VLOOKUP($K146,Dic!$H$5:$P$791,9,FALSE),0)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IFERROR(VLOOKUP($K147,Metas!$D$4:$P$477,13,FALSE),0)</f>
        <v>2</v>
      </c>
      <c r="N147" s="171">
        <f>IFERROR(VLOOKUP($K147,Ene!$H$5:$P$791,9,FALSE),0)</f>
        <v>0</v>
      </c>
      <c r="O147" s="171">
        <f>IFERROR(VLOOKUP($K147,Feb!$H$5:$P$791,9,FALSE),0)</f>
        <v>0</v>
      </c>
      <c r="P147" s="171">
        <f>IFERROR(VLOOKUP($K147,Mar!$H$5:$P$791,9,FALSE),0)</f>
        <v>0</v>
      </c>
      <c r="Q147" s="171">
        <f>IFERROR(VLOOKUP($K147,Abr!$H$5:$P$791,9,FALSE),0)</f>
        <v>0</v>
      </c>
      <c r="R147" s="171">
        <f>IFERROR(VLOOKUP($K147,May!$H$5:$P$791,9,FALSE),0)</f>
        <v>0</v>
      </c>
      <c r="S147" s="171">
        <f>IFERROR(VLOOKUP($K147,Jun!$H$5:$P$791,9,FALSE),0)</f>
        <v>0</v>
      </c>
      <c r="T147" s="171">
        <f>IFERROR(VLOOKUP($K147,Jul!$H$5:$P$791,9,FALSE),0)</f>
        <v>0</v>
      </c>
      <c r="U147" s="171">
        <f>IFERROR(VLOOKUP($K147,Ago!$H$5:$P$791,9,FALSE),0)</f>
        <v>0</v>
      </c>
      <c r="V147" s="171">
        <f>IFERROR(VLOOKUP($K147,Set!$H$5:$P$791,9,FALSE),0)</f>
        <v>0</v>
      </c>
      <c r="W147" s="171">
        <f>IFERROR(VLOOKUP($K147,Oct!$H$5:$P$791,9,FALSE),0)</f>
        <v>0</v>
      </c>
      <c r="X147" s="171">
        <f>IFERROR(VLOOKUP($K147,Nov!$H$5:$P$791,9,FALSE),0)</f>
        <v>0</v>
      </c>
      <c r="Y147" s="171">
        <f>IFERROR(VLOOKUP($K147,Dic!$H$5:$P$791,9,FALSE),0)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IFERROR(VLOOKUP($K148,Metas!$D$4:$P$477,13,FALSE),0)</f>
        <v>4</v>
      </c>
      <c r="N148" s="171">
        <f>IFERROR(VLOOKUP($K148,Ene!$H$5:$P$791,9,FALSE),0)</f>
        <v>0</v>
      </c>
      <c r="O148" s="171">
        <f>IFERROR(VLOOKUP($K148,Feb!$H$5:$P$791,9,FALSE),0)</f>
        <v>0</v>
      </c>
      <c r="P148" s="171">
        <f>IFERROR(VLOOKUP($K148,Mar!$H$5:$P$791,9,FALSE),0)</f>
        <v>0</v>
      </c>
      <c r="Q148" s="171">
        <f>IFERROR(VLOOKUP($K148,Abr!$H$5:$P$791,9,FALSE),0)</f>
        <v>0</v>
      </c>
      <c r="R148" s="171">
        <f>IFERROR(VLOOKUP($K148,May!$H$5:$P$791,9,FALSE),0)</f>
        <v>0</v>
      </c>
      <c r="S148" s="171">
        <f>IFERROR(VLOOKUP($K148,Jun!$H$5:$P$791,9,FALSE),0)</f>
        <v>0</v>
      </c>
      <c r="T148" s="171">
        <f>IFERROR(VLOOKUP($K148,Jul!$H$5:$P$791,9,FALSE),0)</f>
        <v>0</v>
      </c>
      <c r="U148" s="171">
        <f>IFERROR(VLOOKUP($K148,Ago!$H$5:$P$791,9,FALSE),0)</f>
        <v>0</v>
      </c>
      <c r="V148" s="171">
        <f>IFERROR(VLOOKUP($K148,Set!$H$5:$P$791,9,FALSE),0)</f>
        <v>0</v>
      </c>
      <c r="W148" s="171">
        <f>IFERROR(VLOOKUP($K148,Oct!$H$5:$P$791,9,FALSE),0)</f>
        <v>0</v>
      </c>
      <c r="X148" s="171">
        <f>IFERROR(VLOOKUP($K148,Nov!$H$5:$P$791,9,FALSE),0)</f>
        <v>0</v>
      </c>
      <c r="Y148" s="171">
        <f>IFERROR(VLOOKUP($K148,Dic!$H$5:$P$791,9,FALSE),0)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IFERROR(VLOOKUP($K149,Metas!$D$4:$P$477,13,FALSE),0)</f>
        <v>11</v>
      </c>
      <c r="N149" s="171">
        <f>IFERROR(VLOOKUP($K149,Ene!$H$5:$P$791,9,FALSE),0)</f>
        <v>1</v>
      </c>
      <c r="O149" s="171">
        <f>IFERROR(VLOOKUP($K149,Feb!$H$5:$P$791,9,FALSE),0)</f>
        <v>1</v>
      </c>
      <c r="P149" s="171">
        <f>IFERROR(VLOOKUP($K149,Mar!$H$5:$P$791,9,FALSE),0)</f>
        <v>2</v>
      </c>
      <c r="Q149" s="171">
        <f>IFERROR(VLOOKUP($K149,Abr!$H$5:$P$791,9,FALSE),0)</f>
        <v>1</v>
      </c>
      <c r="R149" s="171">
        <f>IFERROR(VLOOKUP($K149,May!$H$5:$P$791,9,FALSE),0)</f>
        <v>0</v>
      </c>
      <c r="S149" s="171">
        <f>IFERROR(VLOOKUP($K149,Jun!$H$5:$P$791,9,FALSE),0)</f>
        <v>0</v>
      </c>
      <c r="T149" s="171">
        <f>IFERROR(VLOOKUP($K149,Jul!$H$5:$P$791,9,FALSE),0)</f>
        <v>0</v>
      </c>
      <c r="U149" s="171">
        <f>IFERROR(VLOOKUP($K149,Ago!$H$5:$P$791,9,FALSE),0)</f>
        <v>0</v>
      </c>
      <c r="V149" s="171">
        <f>IFERROR(VLOOKUP($K149,Set!$H$5:$P$791,9,FALSE),0)</f>
        <v>0</v>
      </c>
      <c r="W149" s="171">
        <f>IFERROR(VLOOKUP($K149,Oct!$H$5:$P$791,9,FALSE),0)</f>
        <v>0</v>
      </c>
      <c r="X149" s="171">
        <f>IFERROR(VLOOKUP($K149,Nov!$H$5:$P$791,9,FALSE),0)</f>
        <v>0</v>
      </c>
      <c r="Y149" s="171">
        <f>IFERROR(VLOOKUP($K149,Dic!$H$5:$P$791,9,FALSE),0)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IFERROR(VLOOKUP($K150,Metas!$D$4:$P$477,13,FALSE),0)</f>
        <v>28</v>
      </c>
      <c r="N150" s="171">
        <f>IFERROR(VLOOKUP($K150,Ene!$H$5:$P$791,9,FALSE),0)</f>
        <v>3</v>
      </c>
      <c r="O150" s="171">
        <f>IFERROR(VLOOKUP($K150,Feb!$H$5:$P$791,9,FALSE),0)</f>
        <v>2</v>
      </c>
      <c r="P150" s="171">
        <f>IFERROR(VLOOKUP($K150,Mar!$H$5:$P$791,9,FALSE),0)</f>
        <v>5</v>
      </c>
      <c r="Q150" s="171">
        <f>IFERROR(VLOOKUP($K150,Abr!$H$5:$P$791,9,FALSE),0)</f>
        <v>0</v>
      </c>
      <c r="R150" s="171">
        <f>IFERROR(VLOOKUP($K150,May!$H$5:$P$791,9,FALSE),0)</f>
        <v>0</v>
      </c>
      <c r="S150" s="171">
        <f>IFERROR(VLOOKUP($K150,Jun!$H$5:$P$791,9,FALSE),0)</f>
        <v>0</v>
      </c>
      <c r="T150" s="171">
        <f>IFERROR(VLOOKUP($K150,Jul!$H$5:$P$791,9,FALSE),0)</f>
        <v>0</v>
      </c>
      <c r="U150" s="171">
        <f>IFERROR(VLOOKUP($K150,Ago!$H$5:$P$791,9,FALSE),0)</f>
        <v>0</v>
      </c>
      <c r="V150" s="171">
        <f>IFERROR(VLOOKUP($K150,Set!$H$5:$P$791,9,FALSE),0)</f>
        <v>0</v>
      </c>
      <c r="W150" s="171">
        <f>IFERROR(VLOOKUP($K150,Oct!$H$5:$P$791,9,FALSE),0)</f>
        <v>0</v>
      </c>
      <c r="X150" s="171">
        <f>IFERROR(VLOOKUP($K150,Nov!$H$5:$P$791,9,FALSE),0)</f>
        <v>0</v>
      </c>
      <c r="Y150" s="171">
        <f>IFERROR(VLOOKUP($K150,Dic!$H$5:$P$791,9,FALSE),0)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IFERROR(VLOOKUP($K151,Metas!$D$4:$P$477,13,FALSE),0)</f>
        <v>49</v>
      </c>
      <c r="N151" s="171">
        <f>IFERROR(VLOOKUP($K151,Ene!$H$5:$P$791,9,FALSE),0)</f>
        <v>7</v>
      </c>
      <c r="O151" s="171">
        <f>IFERROR(VLOOKUP($K151,Feb!$H$5:$P$791,9,FALSE),0)</f>
        <v>2</v>
      </c>
      <c r="P151" s="171">
        <f>IFERROR(VLOOKUP($K151,Mar!$H$5:$P$791,9,FALSE),0)</f>
        <v>4</v>
      </c>
      <c r="Q151" s="171">
        <f>IFERROR(VLOOKUP($K151,Abr!$H$5:$P$791,9,FALSE),0)</f>
        <v>5</v>
      </c>
      <c r="R151" s="171">
        <f>IFERROR(VLOOKUP($K151,May!$H$5:$P$791,9,FALSE),0)</f>
        <v>0</v>
      </c>
      <c r="S151" s="171">
        <f>IFERROR(VLOOKUP($K151,Jun!$H$5:$P$791,9,FALSE),0)</f>
        <v>0</v>
      </c>
      <c r="T151" s="171">
        <f>IFERROR(VLOOKUP($K151,Jul!$H$5:$P$791,9,FALSE),0)</f>
        <v>0</v>
      </c>
      <c r="U151" s="171">
        <f>IFERROR(VLOOKUP($K151,Ago!$H$5:$P$791,9,FALSE),0)</f>
        <v>0</v>
      </c>
      <c r="V151" s="171">
        <f>IFERROR(VLOOKUP($K151,Set!$H$5:$P$791,9,FALSE),0)</f>
        <v>0</v>
      </c>
      <c r="W151" s="171">
        <f>IFERROR(VLOOKUP($K151,Oct!$H$5:$P$791,9,FALSE),0)</f>
        <v>0</v>
      </c>
      <c r="X151" s="171">
        <f>IFERROR(VLOOKUP($K151,Nov!$H$5:$P$791,9,FALSE),0)</f>
        <v>0</v>
      </c>
      <c r="Y151" s="171">
        <f>IFERROR(VLOOKUP($K151,Dic!$H$5:$P$791,9,FALSE),0)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IFERROR(VLOOKUP($K152,Metas!$D$4:$P$477,13,FALSE),0)</f>
        <v>8</v>
      </c>
      <c r="N152" s="171">
        <f>IFERROR(VLOOKUP($K152,Ene!$H$5:$P$791,9,FALSE),0)</f>
        <v>2</v>
      </c>
      <c r="O152" s="171">
        <f>IFERROR(VLOOKUP($K152,Feb!$H$5:$P$791,9,FALSE),0)</f>
        <v>3</v>
      </c>
      <c r="P152" s="171">
        <f>IFERROR(VLOOKUP($K152,Mar!$H$5:$P$791,9,FALSE),0)</f>
        <v>0</v>
      </c>
      <c r="Q152" s="171">
        <f>IFERROR(VLOOKUP($K152,Abr!$H$5:$P$791,9,FALSE),0)</f>
        <v>0</v>
      </c>
      <c r="R152" s="171">
        <f>IFERROR(VLOOKUP($K152,May!$H$5:$P$791,9,FALSE),0)</f>
        <v>0</v>
      </c>
      <c r="S152" s="171">
        <f>IFERROR(VLOOKUP($K152,Jun!$H$5:$P$791,9,FALSE),0)</f>
        <v>0</v>
      </c>
      <c r="T152" s="171">
        <f>IFERROR(VLOOKUP($K152,Jul!$H$5:$P$791,9,FALSE),0)</f>
        <v>0</v>
      </c>
      <c r="U152" s="171">
        <f>IFERROR(VLOOKUP($K152,Ago!$H$5:$P$791,9,FALSE),0)</f>
        <v>0</v>
      </c>
      <c r="V152" s="171">
        <f>IFERROR(VLOOKUP($K152,Set!$H$5:$P$791,9,FALSE),0)</f>
        <v>0</v>
      </c>
      <c r="W152" s="171">
        <f>IFERROR(VLOOKUP($K152,Oct!$H$5:$P$791,9,FALSE),0)</f>
        <v>0</v>
      </c>
      <c r="X152" s="171">
        <f>IFERROR(VLOOKUP($K152,Nov!$H$5:$P$791,9,FALSE),0)</f>
        <v>0</v>
      </c>
      <c r="Y152" s="171">
        <f>IFERROR(VLOOKUP($K152,Dic!$H$5:$P$791,9,FALSE),0)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IFERROR(VLOOKUP($K153,Metas!$D$4:$P$477,13,FALSE),0)</f>
        <v>27</v>
      </c>
      <c r="N153" s="171">
        <f>IFERROR(VLOOKUP($K153,Ene!$H$5:$P$791,9,FALSE),0)</f>
        <v>1</v>
      </c>
      <c r="O153" s="171">
        <f>IFERROR(VLOOKUP($K153,Feb!$H$5:$P$791,9,FALSE),0)</f>
        <v>0</v>
      </c>
      <c r="P153" s="171">
        <f>IFERROR(VLOOKUP($K153,Mar!$H$5:$P$791,9,FALSE),0)</f>
        <v>2</v>
      </c>
      <c r="Q153" s="171">
        <f>IFERROR(VLOOKUP($K153,Abr!$H$5:$P$791,9,FALSE),0)</f>
        <v>0</v>
      </c>
      <c r="R153" s="171">
        <f>IFERROR(VLOOKUP($K153,May!$H$5:$P$791,9,FALSE),0)</f>
        <v>0</v>
      </c>
      <c r="S153" s="171">
        <f>IFERROR(VLOOKUP($K153,Jun!$H$5:$P$791,9,FALSE),0)</f>
        <v>0</v>
      </c>
      <c r="T153" s="171">
        <f>IFERROR(VLOOKUP($K153,Jul!$H$5:$P$791,9,FALSE),0)</f>
        <v>0</v>
      </c>
      <c r="U153" s="171">
        <f>IFERROR(VLOOKUP($K153,Ago!$H$5:$P$791,9,FALSE),0)</f>
        <v>0</v>
      </c>
      <c r="V153" s="171">
        <f>IFERROR(VLOOKUP($K153,Set!$H$5:$P$791,9,FALSE),0)</f>
        <v>0</v>
      </c>
      <c r="W153" s="171">
        <f>IFERROR(VLOOKUP($K153,Oct!$H$5:$P$791,9,FALSE),0)</f>
        <v>0</v>
      </c>
      <c r="X153" s="171">
        <f>IFERROR(VLOOKUP($K153,Nov!$H$5:$P$791,9,FALSE),0)</f>
        <v>0</v>
      </c>
      <c r="Y153" s="171">
        <f>IFERROR(VLOOKUP($K153,Dic!$H$5:$P$791,9,FALSE),0)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IFERROR(VLOOKUP($K154,Metas!$D$4:$P$477,13,FALSE),0)</f>
        <v>4</v>
      </c>
      <c r="N154" s="171">
        <f>IFERROR(VLOOKUP($K154,Ene!$H$5:$P$791,9,FALSE),0)</f>
        <v>0</v>
      </c>
      <c r="O154" s="171">
        <f>IFERROR(VLOOKUP($K154,Feb!$H$5:$P$791,9,FALSE),0)</f>
        <v>0</v>
      </c>
      <c r="P154" s="171">
        <f>IFERROR(VLOOKUP($K154,Mar!$H$5:$P$791,9,FALSE),0)</f>
        <v>0</v>
      </c>
      <c r="Q154" s="171">
        <f>IFERROR(VLOOKUP($K154,Abr!$H$5:$P$791,9,FALSE),0)</f>
        <v>0</v>
      </c>
      <c r="R154" s="171">
        <f>IFERROR(VLOOKUP($K154,May!$H$5:$P$791,9,FALSE),0)</f>
        <v>0</v>
      </c>
      <c r="S154" s="171">
        <f>IFERROR(VLOOKUP($K154,Jun!$H$5:$P$791,9,FALSE),0)</f>
        <v>0</v>
      </c>
      <c r="T154" s="171">
        <f>IFERROR(VLOOKUP($K154,Jul!$H$5:$P$791,9,FALSE),0)</f>
        <v>0</v>
      </c>
      <c r="U154" s="171">
        <f>IFERROR(VLOOKUP($K154,Ago!$H$5:$P$791,9,FALSE),0)</f>
        <v>0</v>
      </c>
      <c r="V154" s="171">
        <f>IFERROR(VLOOKUP($K154,Set!$H$5:$P$791,9,FALSE),0)</f>
        <v>0</v>
      </c>
      <c r="W154" s="171">
        <f>IFERROR(VLOOKUP($K154,Oct!$H$5:$P$791,9,FALSE),0)</f>
        <v>0</v>
      </c>
      <c r="X154" s="171">
        <f>IFERROR(VLOOKUP($K154,Nov!$H$5:$P$791,9,FALSE),0)</f>
        <v>0</v>
      </c>
      <c r="Y154" s="171">
        <f>IFERROR(VLOOKUP($K154,Dic!$H$5:$P$791,9,FALSE),0)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IFERROR(VLOOKUP($K155,Metas!$D$4:$P$477,13,FALSE),0)</f>
        <v>4</v>
      </c>
      <c r="N155" s="171">
        <f>IFERROR(VLOOKUP($K155,Ene!$H$5:$P$791,9,FALSE),0)</f>
        <v>0</v>
      </c>
      <c r="O155" s="171">
        <f>IFERROR(VLOOKUP($K155,Feb!$H$5:$P$791,9,FALSE),0)</f>
        <v>0</v>
      </c>
      <c r="P155" s="171">
        <f>IFERROR(VLOOKUP($K155,Mar!$H$5:$P$791,9,FALSE),0)</f>
        <v>0</v>
      </c>
      <c r="Q155" s="171">
        <f>IFERROR(VLOOKUP($K155,Abr!$H$5:$P$791,9,FALSE),0)</f>
        <v>0</v>
      </c>
      <c r="R155" s="171">
        <f>IFERROR(VLOOKUP($K155,May!$H$5:$P$791,9,FALSE),0)</f>
        <v>0</v>
      </c>
      <c r="S155" s="171">
        <f>IFERROR(VLOOKUP($K155,Jun!$H$5:$P$791,9,FALSE),0)</f>
        <v>0</v>
      </c>
      <c r="T155" s="171">
        <f>IFERROR(VLOOKUP($K155,Jul!$H$5:$P$791,9,FALSE),0)</f>
        <v>0</v>
      </c>
      <c r="U155" s="171">
        <f>IFERROR(VLOOKUP($K155,Ago!$H$5:$P$791,9,FALSE),0)</f>
        <v>0</v>
      </c>
      <c r="V155" s="171">
        <f>IFERROR(VLOOKUP($K155,Set!$H$5:$P$791,9,FALSE),0)</f>
        <v>0</v>
      </c>
      <c r="W155" s="171">
        <f>IFERROR(VLOOKUP($K155,Oct!$H$5:$P$791,9,FALSE),0)</f>
        <v>0</v>
      </c>
      <c r="X155" s="171">
        <f>IFERROR(VLOOKUP($K155,Nov!$H$5:$P$791,9,FALSE),0)</f>
        <v>0</v>
      </c>
      <c r="Y155" s="171">
        <f>IFERROR(VLOOKUP($K155,Dic!$H$5:$P$791,9,FALSE),0)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IFERROR(VLOOKUP($K156,Metas!$D$4:$P$477,13,FALSE),0)</f>
        <v>10</v>
      </c>
      <c r="N156" s="171">
        <f>IFERROR(VLOOKUP($K156,Ene!$H$5:$P$791,9,FALSE),0)</f>
        <v>0</v>
      </c>
      <c r="O156" s="171">
        <f>IFERROR(VLOOKUP($K156,Feb!$H$5:$P$791,9,FALSE),0)</f>
        <v>0</v>
      </c>
      <c r="P156" s="171">
        <f>IFERROR(VLOOKUP($K156,Mar!$H$5:$P$791,9,FALSE),0)</f>
        <v>0</v>
      </c>
      <c r="Q156" s="171">
        <f>IFERROR(VLOOKUP($K156,Abr!$H$5:$P$791,9,FALSE),0)</f>
        <v>0</v>
      </c>
      <c r="R156" s="171">
        <f>IFERROR(VLOOKUP($K156,May!$H$5:$P$791,9,FALSE),0)</f>
        <v>0</v>
      </c>
      <c r="S156" s="171">
        <f>IFERROR(VLOOKUP($K156,Jun!$H$5:$P$791,9,FALSE),0)</f>
        <v>0</v>
      </c>
      <c r="T156" s="171">
        <f>IFERROR(VLOOKUP($K156,Jul!$H$5:$P$791,9,FALSE),0)</f>
        <v>0</v>
      </c>
      <c r="U156" s="171">
        <f>IFERROR(VLOOKUP($K156,Ago!$H$5:$P$791,9,FALSE),0)</f>
        <v>0</v>
      </c>
      <c r="V156" s="171">
        <f>IFERROR(VLOOKUP($K156,Set!$H$5:$P$791,9,FALSE),0)</f>
        <v>0</v>
      </c>
      <c r="W156" s="171">
        <f>IFERROR(VLOOKUP($K156,Oct!$H$5:$P$791,9,FALSE),0)</f>
        <v>0</v>
      </c>
      <c r="X156" s="171">
        <f>IFERROR(VLOOKUP($K156,Nov!$H$5:$P$791,9,FALSE),0)</f>
        <v>0</v>
      </c>
      <c r="Y156" s="171">
        <f>IFERROR(VLOOKUP($K156,Dic!$H$5:$P$791,9,FALSE),0)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IFERROR(VLOOKUP($K157,Metas!$D$4:$P$477,13,FALSE),0)</f>
        <v>48</v>
      </c>
      <c r="N157" s="171">
        <f>IFERROR(VLOOKUP($K157,Ene!$H$5:$P$791,9,FALSE),0)</f>
        <v>11</v>
      </c>
      <c r="O157" s="171">
        <f>IFERROR(VLOOKUP($K157,Feb!$H$5:$P$791,9,FALSE),0)</f>
        <v>10</v>
      </c>
      <c r="P157" s="171">
        <f>IFERROR(VLOOKUP($K157,Mar!$H$5:$P$791,9,FALSE),0)</f>
        <v>18</v>
      </c>
      <c r="Q157" s="171">
        <f>IFERROR(VLOOKUP($K157,Abr!$H$5:$P$791,9,FALSE),0)</f>
        <v>4</v>
      </c>
      <c r="R157" s="171">
        <f>IFERROR(VLOOKUP($K157,May!$H$5:$P$791,9,FALSE),0)</f>
        <v>0</v>
      </c>
      <c r="S157" s="171">
        <f>IFERROR(VLOOKUP($K157,Jun!$H$5:$P$791,9,FALSE),0)</f>
        <v>0</v>
      </c>
      <c r="T157" s="171">
        <f>IFERROR(VLOOKUP($K157,Jul!$H$5:$P$791,9,FALSE),0)</f>
        <v>0</v>
      </c>
      <c r="U157" s="171">
        <f>IFERROR(VLOOKUP($K157,Ago!$H$5:$P$791,9,FALSE),0)</f>
        <v>0</v>
      </c>
      <c r="V157" s="171">
        <f>IFERROR(VLOOKUP($K157,Set!$H$5:$P$791,9,FALSE),0)</f>
        <v>0</v>
      </c>
      <c r="W157" s="171">
        <f>IFERROR(VLOOKUP($K157,Oct!$H$5:$P$791,9,FALSE),0)</f>
        <v>0</v>
      </c>
      <c r="X157" s="171">
        <f>IFERROR(VLOOKUP($K157,Nov!$H$5:$P$791,9,FALSE),0)</f>
        <v>0</v>
      </c>
      <c r="Y157" s="171">
        <f>IFERROR(VLOOKUP($K157,Dic!$H$5:$P$791,9,FALSE),0)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IFERROR(VLOOKUP($K158,Metas!$D$4:$P$477,13,FALSE),0)</f>
        <v>0</v>
      </c>
      <c r="N158" s="171">
        <f>IFERROR(VLOOKUP($K158,Ene!$H$5:$P$791,9,FALSE),0)</f>
        <v>0</v>
      </c>
      <c r="O158" s="171">
        <f>IFERROR(VLOOKUP($K158,Feb!$H$5:$P$791,9,FALSE),0)</f>
        <v>0</v>
      </c>
      <c r="P158" s="171">
        <f>IFERROR(VLOOKUP($K158,Mar!$H$5:$P$791,9,FALSE),0)</f>
        <v>0</v>
      </c>
      <c r="Q158" s="171">
        <f>IFERROR(VLOOKUP($K158,Abr!$H$5:$P$791,9,FALSE),0)</f>
        <v>0</v>
      </c>
      <c r="R158" s="171">
        <f>IFERROR(VLOOKUP($K158,May!$H$5:$P$791,9,FALSE),0)</f>
        <v>0</v>
      </c>
      <c r="S158" s="171">
        <f>IFERROR(VLOOKUP($K158,Jun!$H$5:$P$791,9,FALSE),0)</f>
        <v>0</v>
      </c>
      <c r="T158" s="171">
        <f>IFERROR(VLOOKUP($K158,Jul!$H$5:$P$791,9,FALSE),0)</f>
        <v>0</v>
      </c>
      <c r="U158" s="171">
        <f>IFERROR(VLOOKUP($K158,Ago!$H$5:$P$791,9,FALSE),0)</f>
        <v>0</v>
      </c>
      <c r="V158" s="171">
        <f>IFERROR(VLOOKUP($K158,Set!$H$5:$P$791,9,FALSE),0)</f>
        <v>0</v>
      </c>
      <c r="W158" s="171">
        <f>IFERROR(VLOOKUP($K158,Oct!$H$5:$P$791,9,FALSE),0)</f>
        <v>0</v>
      </c>
      <c r="X158" s="171">
        <f>IFERROR(VLOOKUP($K158,Nov!$H$5:$P$791,9,FALSE),0)</f>
        <v>0</v>
      </c>
      <c r="Y158" s="171">
        <f>IFERROR(VLOOKUP($K158,Dic!$H$5:$P$791,9,FALSE),0)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IFERROR(VLOOKUP($K159,Metas!$D$4:$P$477,13,FALSE),0)</f>
        <v>45</v>
      </c>
      <c r="N159" s="171">
        <f>IFERROR(VLOOKUP($K159,Ene!$H$5:$P$791,9,FALSE),0)</f>
        <v>7</v>
      </c>
      <c r="O159" s="171">
        <f>IFERROR(VLOOKUP($K159,Feb!$H$5:$P$791,9,FALSE),0)</f>
        <v>6</v>
      </c>
      <c r="P159" s="171">
        <f>IFERROR(VLOOKUP($K159,Mar!$H$5:$P$791,9,FALSE),0)</f>
        <v>5</v>
      </c>
      <c r="Q159" s="171">
        <f>IFERROR(VLOOKUP($K159,Abr!$H$5:$P$791,9,FALSE),0)</f>
        <v>0</v>
      </c>
      <c r="R159" s="171">
        <f>IFERROR(VLOOKUP($K159,May!$H$5:$P$791,9,FALSE),0)</f>
        <v>0</v>
      </c>
      <c r="S159" s="171">
        <f>IFERROR(VLOOKUP($K159,Jun!$H$5:$P$791,9,FALSE),0)</f>
        <v>0</v>
      </c>
      <c r="T159" s="171">
        <f>IFERROR(VLOOKUP($K159,Jul!$H$5:$P$791,9,FALSE),0)</f>
        <v>0</v>
      </c>
      <c r="U159" s="171">
        <f>IFERROR(VLOOKUP($K159,Ago!$H$5:$P$791,9,FALSE),0)</f>
        <v>0</v>
      </c>
      <c r="V159" s="171">
        <f>IFERROR(VLOOKUP($K159,Set!$H$5:$P$791,9,FALSE),0)</f>
        <v>0</v>
      </c>
      <c r="W159" s="171">
        <f>IFERROR(VLOOKUP($K159,Oct!$H$5:$P$791,9,FALSE),0)</f>
        <v>0</v>
      </c>
      <c r="X159" s="171">
        <f>IFERROR(VLOOKUP($K159,Nov!$H$5:$P$791,9,FALSE),0)</f>
        <v>0</v>
      </c>
      <c r="Y159" s="171">
        <f>IFERROR(VLOOKUP($K159,Dic!$H$5:$P$791,9,FALSE),0)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IFERROR(VLOOKUP($K160,Metas!$D$4:$P$477,13,FALSE),0)</f>
        <v>53</v>
      </c>
      <c r="N160" s="171">
        <f>IFERROR(VLOOKUP($K160,Ene!$H$5:$P$791,9,FALSE),0)</f>
        <v>6</v>
      </c>
      <c r="O160" s="171">
        <f>IFERROR(VLOOKUP($K160,Feb!$H$5:$P$791,9,FALSE),0)</f>
        <v>2</v>
      </c>
      <c r="P160" s="171">
        <f>IFERROR(VLOOKUP($K160,Mar!$H$5:$P$791,9,FALSE),0)</f>
        <v>5</v>
      </c>
      <c r="Q160" s="171">
        <f>IFERROR(VLOOKUP($K160,Abr!$H$5:$P$791,9,FALSE),0)</f>
        <v>0</v>
      </c>
      <c r="R160" s="171">
        <f>IFERROR(VLOOKUP($K160,May!$H$5:$P$791,9,FALSE),0)</f>
        <v>0</v>
      </c>
      <c r="S160" s="171">
        <f>IFERROR(VLOOKUP($K160,Jun!$H$5:$P$791,9,FALSE),0)</f>
        <v>0</v>
      </c>
      <c r="T160" s="171">
        <f>IFERROR(VLOOKUP($K160,Jul!$H$5:$P$791,9,FALSE),0)</f>
        <v>0</v>
      </c>
      <c r="U160" s="171">
        <f>IFERROR(VLOOKUP($K160,Ago!$H$5:$P$791,9,FALSE),0)</f>
        <v>0</v>
      </c>
      <c r="V160" s="171">
        <f>IFERROR(VLOOKUP($K160,Set!$H$5:$P$791,9,FALSE),0)</f>
        <v>0</v>
      </c>
      <c r="W160" s="171">
        <f>IFERROR(VLOOKUP($K160,Oct!$H$5:$P$791,9,FALSE),0)</f>
        <v>0</v>
      </c>
      <c r="X160" s="171">
        <f>IFERROR(VLOOKUP($K160,Nov!$H$5:$P$791,9,FALSE),0)</f>
        <v>0</v>
      </c>
      <c r="Y160" s="171">
        <f>IFERROR(VLOOKUP($K160,Dic!$H$5:$P$791,9,FALSE),0)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IFERROR(VLOOKUP($K161,Metas!$D$4:$P$477,13,FALSE),0)</f>
        <v>14</v>
      </c>
      <c r="N161" s="171">
        <f>IFERROR(VLOOKUP($K161,Ene!$H$5:$P$791,9,FALSE),0)</f>
        <v>0</v>
      </c>
      <c r="O161" s="171">
        <f>IFERROR(VLOOKUP($K161,Feb!$H$5:$P$791,9,FALSE),0)</f>
        <v>0</v>
      </c>
      <c r="P161" s="171">
        <f>IFERROR(VLOOKUP($K161,Mar!$H$5:$P$791,9,FALSE),0)</f>
        <v>0</v>
      </c>
      <c r="Q161" s="171">
        <f>IFERROR(VLOOKUP($K161,Abr!$H$5:$P$791,9,FALSE),0)</f>
        <v>0</v>
      </c>
      <c r="R161" s="171">
        <f>IFERROR(VLOOKUP($K161,May!$H$5:$P$791,9,FALSE),0)</f>
        <v>0</v>
      </c>
      <c r="S161" s="171">
        <f>IFERROR(VLOOKUP($K161,Jun!$H$5:$P$791,9,FALSE),0)</f>
        <v>0</v>
      </c>
      <c r="T161" s="171">
        <f>IFERROR(VLOOKUP($K161,Jul!$H$5:$P$791,9,FALSE),0)</f>
        <v>0</v>
      </c>
      <c r="U161" s="171">
        <f>IFERROR(VLOOKUP($K161,Ago!$H$5:$P$791,9,FALSE),0)</f>
        <v>0</v>
      </c>
      <c r="V161" s="171">
        <f>IFERROR(VLOOKUP($K161,Set!$H$5:$P$791,9,FALSE),0)</f>
        <v>0</v>
      </c>
      <c r="W161" s="171">
        <f>IFERROR(VLOOKUP($K161,Oct!$H$5:$P$791,9,FALSE),0)</f>
        <v>0</v>
      </c>
      <c r="X161" s="171">
        <f>IFERROR(VLOOKUP($K161,Nov!$H$5:$P$791,9,FALSE),0)</f>
        <v>0</v>
      </c>
      <c r="Y161" s="171">
        <f>IFERROR(VLOOKUP($K161,Dic!$H$5:$P$791,9,FALSE),0)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IFERROR(VLOOKUP($K162,Metas!$D$4:$P$477,13,FALSE),0)</f>
        <v>59</v>
      </c>
      <c r="N162" s="171">
        <f>IFERROR(VLOOKUP($K162,Ene!$H$5:$P$791,9,FALSE),0)</f>
        <v>2</v>
      </c>
      <c r="O162" s="171">
        <f>IFERROR(VLOOKUP($K162,Feb!$H$5:$P$791,9,FALSE),0)</f>
        <v>0</v>
      </c>
      <c r="P162" s="171">
        <f>IFERROR(VLOOKUP($K162,Mar!$H$5:$P$791,9,FALSE),0)</f>
        <v>4</v>
      </c>
      <c r="Q162" s="171">
        <f>IFERROR(VLOOKUP($K162,Abr!$H$5:$P$791,9,FALSE),0)</f>
        <v>0</v>
      </c>
      <c r="R162" s="171">
        <f>IFERROR(VLOOKUP($K162,May!$H$5:$P$791,9,FALSE),0)</f>
        <v>0</v>
      </c>
      <c r="S162" s="171">
        <f>IFERROR(VLOOKUP($K162,Jun!$H$5:$P$791,9,FALSE),0)</f>
        <v>0</v>
      </c>
      <c r="T162" s="171">
        <f>IFERROR(VLOOKUP($K162,Jul!$H$5:$P$791,9,FALSE),0)</f>
        <v>0</v>
      </c>
      <c r="U162" s="171">
        <f>IFERROR(VLOOKUP($K162,Ago!$H$5:$P$791,9,FALSE),0)</f>
        <v>0</v>
      </c>
      <c r="V162" s="171">
        <f>IFERROR(VLOOKUP($K162,Set!$H$5:$P$791,9,FALSE),0)</f>
        <v>0</v>
      </c>
      <c r="W162" s="171">
        <f>IFERROR(VLOOKUP($K162,Oct!$H$5:$P$791,9,FALSE),0)</f>
        <v>0</v>
      </c>
      <c r="X162" s="171">
        <f>IFERROR(VLOOKUP($K162,Nov!$H$5:$P$791,9,FALSE),0)</f>
        <v>0</v>
      </c>
      <c r="Y162" s="171">
        <f>IFERROR(VLOOKUP($K162,Dic!$H$5:$P$791,9,FALSE),0)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IFERROR(VLOOKUP($K163,Metas!$D$4:$P$477,13,FALSE),0)</f>
        <v>9</v>
      </c>
      <c r="N163" s="171">
        <f>IFERROR(VLOOKUP($K163,Ene!$H$5:$P$791,9,FALSE),0)</f>
        <v>0</v>
      </c>
      <c r="O163" s="171">
        <f>IFERROR(VLOOKUP($K163,Feb!$H$5:$P$791,9,FALSE),0)</f>
        <v>1</v>
      </c>
      <c r="P163" s="171">
        <f>IFERROR(VLOOKUP($K163,Mar!$H$5:$P$791,9,FALSE),0)</f>
        <v>0</v>
      </c>
      <c r="Q163" s="171">
        <f>IFERROR(VLOOKUP($K163,Abr!$H$5:$P$791,9,FALSE),0)</f>
        <v>0</v>
      </c>
      <c r="R163" s="171">
        <f>IFERROR(VLOOKUP($K163,May!$H$5:$P$791,9,FALSE),0)</f>
        <v>0</v>
      </c>
      <c r="S163" s="171">
        <f>IFERROR(VLOOKUP($K163,Jun!$H$5:$P$791,9,FALSE),0)</f>
        <v>0</v>
      </c>
      <c r="T163" s="171">
        <f>IFERROR(VLOOKUP($K163,Jul!$H$5:$P$791,9,FALSE),0)</f>
        <v>0</v>
      </c>
      <c r="U163" s="171">
        <f>IFERROR(VLOOKUP($K163,Ago!$H$5:$P$791,9,FALSE),0)</f>
        <v>0</v>
      </c>
      <c r="V163" s="171">
        <f>IFERROR(VLOOKUP($K163,Set!$H$5:$P$791,9,FALSE),0)</f>
        <v>0</v>
      </c>
      <c r="W163" s="171">
        <f>IFERROR(VLOOKUP($K163,Oct!$H$5:$P$791,9,FALSE),0)</f>
        <v>0</v>
      </c>
      <c r="X163" s="171">
        <f>IFERROR(VLOOKUP($K163,Nov!$H$5:$P$791,9,FALSE),0)</f>
        <v>0</v>
      </c>
      <c r="Y163" s="171">
        <f>IFERROR(VLOOKUP($K163,Dic!$H$5:$P$791,9,FALSE),0)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IFERROR(VLOOKUP($K164,Metas!$D$4:$P$477,13,FALSE),0)</f>
        <v>13</v>
      </c>
      <c r="N164" s="171">
        <f>IFERROR(VLOOKUP($K164,Ene!$H$5:$P$791,9,FALSE),0)</f>
        <v>5</v>
      </c>
      <c r="O164" s="171">
        <f>IFERROR(VLOOKUP($K164,Feb!$H$5:$P$791,9,FALSE),0)</f>
        <v>1</v>
      </c>
      <c r="P164" s="171">
        <f>IFERROR(VLOOKUP($K164,Mar!$H$5:$P$791,9,FALSE),0)</f>
        <v>0</v>
      </c>
      <c r="Q164" s="171">
        <f>IFERROR(VLOOKUP($K164,Abr!$H$5:$P$791,9,FALSE),0)</f>
        <v>0</v>
      </c>
      <c r="R164" s="171">
        <f>IFERROR(VLOOKUP($K164,May!$H$5:$P$791,9,FALSE),0)</f>
        <v>0</v>
      </c>
      <c r="S164" s="171">
        <f>IFERROR(VLOOKUP($K164,Jun!$H$5:$P$791,9,FALSE),0)</f>
        <v>0</v>
      </c>
      <c r="T164" s="171">
        <f>IFERROR(VLOOKUP($K164,Jul!$H$5:$P$791,9,FALSE),0)</f>
        <v>0</v>
      </c>
      <c r="U164" s="171">
        <f>IFERROR(VLOOKUP($K164,Ago!$H$5:$P$791,9,FALSE),0)</f>
        <v>0</v>
      </c>
      <c r="V164" s="171">
        <f>IFERROR(VLOOKUP($K164,Set!$H$5:$P$791,9,FALSE),0)</f>
        <v>0</v>
      </c>
      <c r="W164" s="171">
        <f>IFERROR(VLOOKUP($K164,Oct!$H$5:$P$791,9,FALSE),0)</f>
        <v>0</v>
      </c>
      <c r="X164" s="171">
        <f>IFERROR(VLOOKUP($K164,Nov!$H$5:$P$791,9,FALSE),0)</f>
        <v>0</v>
      </c>
      <c r="Y164" s="171">
        <f>IFERROR(VLOOKUP($K164,Dic!$H$5:$P$791,9,FALSE),0)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IFERROR(VLOOKUP($K165,Metas!$D$4:$P$477,13,FALSE),0)</f>
        <v>26</v>
      </c>
      <c r="N165" s="171">
        <f>IFERROR(VLOOKUP($K165,Ene!$H$5:$P$791,9,FALSE),0)</f>
        <v>7</v>
      </c>
      <c r="O165" s="171">
        <f>IFERROR(VLOOKUP($K165,Feb!$H$5:$P$791,9,FALSE),0)</f>
        <v>8</v>
      </c>
      <c r="P165" s="171">
        <f>IFERROR(VLOOKUP($K165,Mar!$H$5:$P$791,9,FALSE),0)</f>
        <v>5</v>
      </c>
      <c r="Q165" s="171">
        <f>IFERROR(VLOOKUP($K165,Abr!$H$5:$P$791,9,FALSE),0)</f>
        <v>2</v>
      </c>
      <c r="R165" s="171">
        <f>IFERROR(VLOOKUP($K165,May!$H$5:$P$791,9,FALSE),0)</f>
        <v>0</v>
      </c>
      <c r="S165" s="171">
        <f>IFERROR(VLOOKUP($K165,Jun!$H$5:$P$791,9,FALSE),0)</f>
        <v>0</v>
      </c>
      <c r="T165" s="171">
        <f>IFERROR(VLOOKUP($K165,Jul!$H$5:$P$791,9,FALSE),0)</f>
        <v>0</v>
      </c>
      <c r="U165" s="171">
        <f>IFERROR(VLOOKUP($K165,Ago!$H$5:$P$791,9,FALSE),0)</f>
        <v>0</v>
      </c>
      <c r="V165" s="171">
        <f>IFERROR(VLOOKUP($K165,Set!$H$5:$P$791,9,FALSE),0)</f>
        <v>0</v>
      </c>
      <c r="W165" s="171">
        <f>IFERROR(VLOOKUP($K165,Oct!$H$5:$P$791,9,FALSE),0)</f>
        <v>0</v>
      </c>
      <c r="X165" s="171">
        <f>IFERROR(VLOOKUP($K165,Nov!$H$5:$P$791,9,FALSE),0)</f>
        <v>0</v>
      </c>
      <c r="Y165" s="171">
        <f>IFERROR(VLOOKUP($K165,Dic!$H$5:$P$791,9,FALSE),0)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IFERROR(VLOOKUP($K166,Metas!$D$4:$P$477,13,FALSE),0)</f>
        <v>35</v>
      </c>
      <c r="N166" s="171">
        <f>IFERROR(VLOOKUP($K166,Ene!$H$5:$P$791,9,FALSE),0)</f>
        <v>5</v>
      </c>
      <c r="O166" s="171">
        <f>IFERROR(VLOOKUP($K166,Feb!$H$5:$P$791,9,FALSE),0)</f>
        <v>5</v>
      </c>
      <c r="P166" s="171">
        <f>IFERROR(VLOOKUP($K166,Mar!$H$5:$P$791,9,FALSE),0)</f>
        <v>8</v>
      </c>
      <c r="Q166" s="171">
        <f>IFERROR(VLOOKUP($K166,Abr!$H$5:$P$791,9,FALSE),0)</f>
        <v>0</v>
      </c>
      <c r="R166" s="171">
        <f>IFERROR(VLOOKUP($K166,May!$H$5:$P$791,9,FALSE),0)</f>
        <v>0</v>
      </c>
      <c r="S166" s="171">
        <f>IFERROR(VLOOKUP($K166,Jun!$H$5:$P$791,9,FALSE),0)</f>
        <v>0</v>
      </c>
      <c r="T166" s="171">
        <f>IFERROR(VLOOKUP($K166,Jul!$H$5:$P$791,9,FALSE),0)</f>
        <v>0</v>
      </c>
      <c r="U166" s="171">
        <f>IFERROR(VLOOKUP($K166,Ago!$H$5:$P$791,9,FALSE),0)</f>
        <v>0</v>
      </c>
      <c r="V166" s="171">
        <f>IFERROR(VLOOKUP($K166,Set!$H$5:$P$791,9,FALSE),0)</f>
        <v>0</v>
      </c>
      <c r="W166" s="171">
        <f>IFERROR(VLOOKUP($K166,Oct!$H$5:$P$791,9,FALSE),0)</f>
        <v>0</v>
      </c>
      <c r="X166" s="171">
        <f>IFERROR(VLOOKUP($K166,Nov!$H$5:$P$791,9,FALSE),0)</f>
        <v>0</v>
      </c>
      <c r="Y166" s="171">
        <f>IFERROR(VLOOKUP($K166,Dic!$H$5:$P$791,9,FALSE),0)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IFERROR(VLOOKUP($K167,Metas!$D$4:$P$477,13,FALSE),0)</f>
        <v>146</v>
      </c>
      <c r="N167" s="171">
        <f>IFERROR(VLOOKUP($K167,Ene!$H$5:$P$791,9,FALSE),0)</f>
        <v>2</v>
      </c>
      <c r="O167" s="171">
        <f>IFERROR(VLOOKUP($K167,Feb!$H$5:$P$791,9,FALSE),0)</f>
        <v>1</v>
      </c>
      <c r="P167" s="171">
        <f>IFERROR(VLOOKUP($K167,Mar!$H$5:$P$791,9,FALSE),0)</f>
        <v>0</v>
      </c>
      <c r="Q167" s="171">
        <f>IFERROR(VLOOKUP($K167,Abr!$H$5:$P$791,9,FALSE),0)</f>
        <v>0</v>
      </c>
      <c r="R167" s="171">
        <f>IFERROR(VLOOKUP($K167,May!$H$5:$P$791,9,FALSE),0)</f>
        <v>0</v>
      </c>
      <c r="S167" s="171">
        <f>IFERROR(VLOOKUP($K167,Jun!$H$5:$P$791,9,FALSE),0)</f>
        <v>0</v>
      </c>
      <c r="T167" s="171">
        <f>IFERROR(VLOOKUP($K167,Jul!$H$5:$P$791,9,FALSE),0)</f>
        <v>0</v>
      </c>
      <c r="U167" s="171">
        <f>IFERROR(VLOOKUP($K167,Ago!$H$5:$P$791,9,FALSE),0)</f>
        <v>0</v>
      </c>
      <c r="V167" s="171">
        <f>IFERROR(VLOOKUP($K167,Set!$H$5:$P$791,9,FALSE),0)</f>
        <v>0</v>
      </c>
      <c r="W167" s="171">
        <f>IFERROR(VLOOKUP($K167,Oct!$H$5:$P$791,9,FALSE),0)</f>
        <v>0</v>
      </c>
      <c r="X167" s="171">
        <f>IFERROR(VLOOKUP($K167,Nov!$H$5:$P$791,9,FALSE),0)</f>
        <v>0</v>
      </c>
      <c r="Y167" s="171">
        <f>IFERROR(VLOOKUP($K167,Dic!$H$5:$P$791,9,FALSE),0)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IFERROR(VLOOKUP($K168,Metas!$D$4:$P$477,13,FALSE),0)</f>
        <v>37</v>
      </c>
      <c r="N168" s="171">
        <f>IFERROR(VLOOKUP($K168,Ene!$H$5:$P$791,9,FALSE),0)</f>
        <v>3</v>
      </c>
      <c r="O168" s="171">
        <f>IFERROR(VLOOKUP($K168,Feb!$H$5:$P$791,9,FALSE),0)</f>
        <v>0</v>
      </c>
      <c r="P168" s="171">
        <f>IFERROR(VLOOKUP($K168,Mar!$H$5:$P$791,9,FALSE),0)</f>
        <v>5</v>
      </c>
      <c r="Q168" s="171">
        <f>IFERROR(VLOOKUP($K168,Abr!$H$5:$P$791,9,FALSE),0)</f>
        <v>0</v>
      </c>
      <c r="R168" s="171">
        <f>IFERROR(VLOOKUP($K168,May!$H$5:$P$791,9,FALSE),0)</f>
        <v>0</v>
      </c>
      <c r="S168" s="171">
        <f>IFERROR(VLOOKUP($K168,Jun!$H$5:$P$791,9,FALSE),0)</f>
        <v>0</v>
      </c>
      <c r="T168" s="171">
        <f>IFERROR(VLOOKUP($K168,Jul!$H$5:$P$791,9,FALSE),0)</f>
        <v>0</v>
      </c>
      <c r="U168" s="171">
        <f>IFERROR(VLOOKUP($K168,Ago!$H$5:$P$791,9,FALSE),0)</f>
        <v>0</v>
      </c>
      <c r="V168" s="171">
        <f>IFERROR(VLOOKUP($K168,Set!$H$5:$P$791,9,FALSE),0)</f>
        <v>0</v>
      </c>
      <c r="W168" s="171">
        <f>IFERROR(VLOOKUP($K168,Oct!$H$5:$P$791,9,FALSE),0)</f>
        <v>0</v>
      </c>
      <c r="X168" s="171">
        <f>IFERROR(VLOOKUP($K168,Nov!$H$5:$P$791,9,FALSE),0)</f>
        <v>0</v>
      </c>
      <c r="Y168" s="171">
        <f>IFERROR(VLOOKUP($K168,Dic!$H$5:$P$791,9,FALSE),0)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IFERROR(VLOOKUP($K169,Metas!$D$4:$P$477,13,FALSE),0)</f>
        <v>29</v>
      </c>
      <c r="N169" s="171">
        <f>IFERROR(VLOOKUP($K169,Ene!$H$5:$P$791,9,FALSE),0)</f>
        <v>4</v>
      </c>
      <c r="O169" s="171">
        <f>IFERROR(VLOOKUP($K169,Feb!$H$5:$P$791,9,FALSE),0)</f>
        <v>2</v>
      </c>
      <c r="P169" s="171">
        <f>IFERROR(VLOOKUP($K169,Mar!$H$5:$P$791,9,FALSE),0)</f>
        <v>3</v>
      </c>
      <c r="Q169" s="171">
        <f>IFERROR(VLOOKUP($K169,Abr!$H$5:$P$791,9,FALSE),0)</f>
        <v>0</v>
      </c>
      <c r="R169" s="171">
        <f>IFERROR(VLOOKUP($K169,May!$H$5:$P$791,9,FALSE),0)</f>
        <v>0</v>
      </c>
      <c r="S169" s="171">
        <f>IFERROR(VLOOKUP($K169,Jun!$H$5:$P$791,9,FALSE),0)</f>
        <v>0</v>
      </c>
      <c r="T169" s="171">
        <f>IFERROR(VLOOKUP($K169,Jul!$H$5:$P$791,9,FALSE),0)</f>
        <v>0</v>
      </c>
      <c r="U169" s="171">
        <f>IFERROR(VLOOKUP($K169,Ago!$H$5:$P$791,9,FALSE),0)</f>
        <v>0</v>
      </c>
      <c r="V169" s="171">
        <f>IFERROR(VLOOKUP($K169,Set!$H$5:$P$791,9,FALSE),0)</f>
        <v>0</v>
      </c>
      <c r="W169" s="171">
        <f>IFERROR(VLOOKUP($K169,Oct!$H$5:$P$791,9,FALSE),0)</f>
        <v>0</v>
      </c>
      <c r="X169" s="171">
        <f>IFERROR(VLOOKUP($K169,Nov!$H$5:$P$791,9,FALSE),0)</f>
        <v>0</v>
      </c>
      <c r="Y169" s="171">
        <f>IFERROR(VLOOKUP($K169,Dic!$H$5:$P$791,9,FALSE),0)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IFERROR(VLOOKUP($K170,Metas!$D$4:$P$477,13,FALSE),0)</f>
        <v>11</v>
      </c>
      <c r="N170" s="171">
        <f>IFERROR(VLOOKUP($K170,Ene!$H$5:$P$791,9,FALSE),0)</f>
        <v>0</v>
      </c>
      <c r="O170" s="171">
        <f>IFERROR(VLOOKUP($K170,Feb!$H$5:$P$791,9,FALSE),0)</f>
        <v>3</v>
      </c>
      <c r="P170" s="171">
        <f>IFERROR(VLOOKUP($K170,Mar!$H$5:$P$791,9,FALSE),0)</f>
        <v>1</v>
      </c>
      <c r="Q170" s="171">
        <f>IFERROR(VLOOKUP($K170,Abr!$H$5:$P$791,9,FALSE),0)</f>
        <v>0</v>
      </c>
      <c r="R170" s="171">
        <f>IFERROR(VLOOKUP($K170,May!$H$5:$P$791,9,FALSE),0)</f>
        <v>0</v>
      </c>
      <c r="S170" s="171">
        <f>IFERROR(VLOOKUP($K170,Jun!$H$5:$P$791,9,FALSE),0)</f>
        <v>0</v>
      </c>
      <c r="T170" s="171">
        <f>IFERROR(VLOOKUP($K170,Jul!$H$5:$P$791,9,FALSE),0)</f>
        <v>0</v>
      </c>
      <c r="U170" s="171">
        <f>IFERROR(VLOOKUP($K170,Ago!$H$5:$P$791,9,FALSE),0)</f>
        <v>0</v>
      </c>
      <c r="V170" s="171">
        <f>IFERROR(VLOOKUP($K170,Set!$H$5:$P$791,9,FALSE),0)</f>
        <v>0</v>
      </c>
      <c r="W170" s="171">
        <f>IFERROR(VLOOKUP($K170,Oct!$H$5:$P$791,9,FALSE),0)</f>
        <v>0</v>
      </c>
      <c r="X170" s="171">
        <f>IFERROR(VLOOKUP($K170,Nov!$H$5:$P$791,9,FALSE),0)</f>
        <v>0</v>
      </c>
      <c r="Y170" s="171">
        <f>IFERROR(VLOOKUP($K170,Dic!$H$5:$P$791,9,FALSE),0)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IFERROR(VLOOKUP($K171,Metas!$D$4:$P$477,13,FALSE),0)</f>
        <v>30</v>
      </c>
      <c r="N171" s="171">
        <f>IFERROR(VLOOKUP($K171,Ene!$H$5:$P$791,9,FALSE),0)</f>
        <v>3</v>
      </c>
      <c r="O171" s="171">
        <f>IFERROR(VLOOKUP($K171,Feb!$H$5:$P$791,9,FALSE),0)</f>
        <v>1</v>
      </c>
      <c r="P171" s="171">
        <f>IFERROR(VLOOKUP($K171,Mar!$H$5:$P$791,9,FALSE),0)</f>
        <v>0</v>
      </c>
      <c r="Q171" s="171">
        <f>IFERROR(VLOOKUP($K171,Abr!$H$5:$P$791,9,FALSE),0)</f>
        <v>0</v>
      </c>
      <c r="R171" s="171">
        <f>IFERROR(VLOOKUP($K171,May!$H$5:$P$791,9,FALSE),0)</f>
        <v>0</v>
      </c>
      <c r="S171" s="171">
        <f>IFERROR(VLOOKUP($K171,Jun!$H$5:$P$791,9,FALSE),0)</f>
        <v>0</v>
      </c>
      <c r="T171" s="171">
        <f>IFERROR(VLOOKUP($K171,Jul!$H$5:$P$791,9,FALSE),0)</f>
        <v>0</v>
      </c>
      <c r="U171" s="171">
        <f>IFERROR(VLOOKUP($K171,Ago!$H$5:$P$791,9,FALSE),0)</f>
        <v>0</v>
      </c>
      <c r="V171" s="171">
        <f>IFERROR(VLOOKUP($K171,Set!$H$5:$P$791,9,FALSE),0)</f>
        <v>0</v>
      </c>
      <c r="W171" s="171">
        <f>IFERROR(VLOOKUP($K171,Oct!$H$5:$P$791,9,FALSE),0)</f>
        <v>0</v>
      </c>
      <c r="X171" s="171">
        <f>IFERROR(VLOOKUP($K171,Nov!$H$5:$P$791,9,FALSE),0)</f>
        <v>0</v>
      </c>
      <c r="Y171" s="171">
        <f>IFERROR(VLOOKUP($K171,Dic!$H$5:$P$791,9,FALSE),0)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IFERROR(VLOOKUP($K172,Metas!$D$4:$P$477,13,FALSE),0)</f>
        <v>87</v>
      </c>
      <c r="N172" s="171">
        <f>IFERROR(VLOOKUP($K172,Ene!$H$5:$P$791,9,FALSE),0)</f>
        <v>4</v>
      </c>
      <c r="O172" s="171">
        <f>IFERROR(VLOOKUP($K172,Feb!$H$5:$P$791,9,FALSE),0)</f>
        <v>5</v>
      </c>
      <c r="P172" s="171">
        <f>IFERROR(VLOOKUP($K172,Mar!$H$5:$P$791,9,FALSE),0)</f>
        <v>8</v>
      </c>
      <c r="Q172" s="171">
        <f>IFERROR(VLOOKUP($K172,Abr!$H$5:$P$791,9,FALSE),0)</f>
        <v>0</v>
      </c>
      <c r="R172" s="171">
        <f>IFERROR(VLOOKUP($K172,May!$H$5:$P$791,9,FALSE),0)</f>
        <v>0</v>
      </c>
      <c r="S172" s="171">
        <f>IFERROR(VLOOKUP($K172,Jun!$H$5:$P$791,9,FALSE),0)</f>
        <v>0</v>
      </c>
      <c r="T172" s="171">
        <f>IFERROR(VLOOKUP($K172,Jul!$H$5:$P$791,9,FALSE),0)</f>
        <v>0</v>
      </c>
      <c r="U172" s="171">
        <f>IFERROR(VLOOKUP($K172,Ago!$H$5:$P$791,9,FALSE),0)</f>
        <v>0</v>
      </c>
      <c r="V172" s="171">
        <f>IFERROR(VLOOKUP($K172,Set!$H$5:$P$791,9,FALSE),0)</f>
        <v>0</v>
      </c>
      <c r="W172" s="171">
        <f>IFERROR(VLOOKUP($K172,Oct!$H$5:$P$791,9,FALSE),0)</f>
        <v>0</v>
      </c>
      <c r="X172" s="171">
        <f>IFERROR(VLOOKUP($K172,Nov!$H$5:$P$791,9,FALSE),0)</f>
        <v>0</v>
      </c>
      <c r="Y172" s="171">
        <f>IFERROR(VLOOKUP($K172,Dic!$H$5:$P$791,9,FALSE),0)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IFERROR(VLOOKUP($K173,Metas!$D$4:$P$477,13,FALSE),0)</f>
        <v>18</v>
      </c>
      <c r="N173" s="171">
        <f>IFERROR(VLOOKUP($K173,Ene!$H$5:$P$791,9,FALSE),0)</f>
        <v>4</v>
      </c>
      <c r="O173" s="171">
        <f>IFERROR(VLOOKUP($K173,Feb!$H$5:$P$791,9,FALSE),0)</f>
        <v>2</v>
      </c>
      <c r="P173" s="171">
        <f>IFERROR(VLOOKUP($K173,Mar!$H$5:$P$791,9,FALSE),0)</f>
        <v>0</v>
      </c>
      <c r="Q173" s="171">
        <f>IFERROR(VLOOKUP($K173,Abr!$H$5:$P$791,9,FALSE),0)</f>
        <v>0</v>
      </c>
      <c r="R173" s="171">
        <f>IFERROR(VLOOKUP($K173,May!$H$5:$P$791,9,FALSE),0)</f>
        <v>0</v>
      </c>
      <c r="S173" s="171">
        <f>IFERROR(VLOOKUP($K173,Jun!$H$5:$P$791,9,FALSE),0)</f>
        <v>0</v>
      </c>
      <c r="T173" s="171">
        <f>IFERROR(VLOOKUP($K173,Jul!$H$5:$P$791,9,FALSE),0)</f>
        <v>0</v>
      </c>
      <c r="U173" s="171">
        <f>IFERROR(VLOOKUP($K173,Ago!$H$5:$P$791,9,FALSE),0)</f>
        <v>0</v>
      </c>
      <c r="V173" s="171">
        <f>IFERROR(VLOOKUP($K173,Set!$H$5:$P$791,9,FALSE),0)</f>
        <v>0</v>
      </c>
      <c r="W173" s="171">
        <f>IFERROR(VLOOKUP($K173,Oct!$H$5:$P$791,9,FALSE),0)</f>
        <v>0</v>
      </c>
      <c r="X173" s="171">
        <f>IFERROR(VLOOKUP($K173,Nov!$H$5:$P$791,9,FALSE),0)</f>
        <v>0</v>
      </c>
      <c r="Y173" s="171">
        <f>IFERROR(VLOOKUP($K173,Dic!$H$5:$P$791,9,FALSE),0)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IFERROR(VLOOKUP($K174,Metas!$D$4:$P$477,13,FALSE),0)</f>
        <v>14</v>
      </c>
      <c r="N174" s="171">
        <f>IFERROR(VLOOKUP($K174,Ene!$H$5:$P$791,9,FALSE),0)</f>
        <v>3</v>
      </c>
      <c r="O174" s="171">
        <f>IFERROR(VLOOKUP($K174,Feb!$H$5:$P$791,9,FALSE),0)</f>
        <v>3</v>
      </c>
      <c r="P174" s="171">
        <f>IFERROR(VLOOKUP($K174,Mar!$H$5:$P$791,9,FALSE),0)</f>
        <v>3</v>
      </c>
      <c r="Q174" s="171">
        <f>IFERROR(VLOOKUP($K174,Abr!$H$5:$P$791,9,FALSE),0)</f>
        <v>0</v>
      </c>
      <c r="R174" s="171">
        <f>IFERROR(VLOOKUP($K174,May!$H$5:$P$791,9,FALSE),0)</f>
        <v>0</v>
      </c>
      <c r="S174" s="171">
        <f>IFERROR(VLOOKUP($K174,Jun!$H$5:$P$791,9,FALSE),0)</f>
        <v>0</v>
      </c>
      <c r="T174" s="171">
        <f>IFERROR(VLOOKUP($K174,Jul!$H$5:$P$791,9,FALSE),0)</f>
        <v>0</v>
      </c>
      <c r="U174" s="171">
        <f>IFERROR(VLOOKUP($K174,Ago!$H$5:$P$791,9,FALSE),0)</f>
        <v>0</v>
      </c>
      <c r="V174" s="171">
        <f>IFERROR(VLOOKUP($K174,Set!$H$5:$P$791,9,FALSE),0)</f>
        <v>0</v>
      </c>
      <c r="W174" s="171">
        <f>IFERROR(VLOOKUP($K174,Oct!$H$5:$P$791,9,FALSE),0)</f>
        <v>0</v>
      </c>
      <c r="X174" s="171">
        <f>IFERROR(VLOOKUP($K174,Nov!$H$5:$P$791,9,FALSE),0)</f>
        <v>0</v>
      </c>
      <c r="Y174" s="171">
        <f>IFERROR(VLOOKUP($K174,Dic!$H$5:$P$791,9,FALSE),0)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IFERROR(VLOOKUP($K175,Metas!$D$4:$P$477,13,FALSE),0)</f>
        <v>14</v>
      </c>
      <c r="N175" s="171">
        <f>IFERROR(VLOOKUP($K175,Ene!$H$5:$P$791,9,FALSE),0)</f>
        <v>3</v>
      </c>
      <c r="O175" s="171">
        <f>IFERROR(VLOOKUP($K175,Feb!$H$5:$P$791,9,FALSE),0)</f>
        <v>4</v>
      </c>
      <c r="P175" s="171">
        <f>IFERROR(VLOOKUP($K175,Mar!$H$5:$P$791,9,FALSE),0)</f>
        <v>2</v>
      </c>
      <c r="Q175" s="171">
        <f>IFERROR(VLOOKUP($K175,Abr!$H$5:$P$791,9,FALSE),0)</f>
        <v>0</v>
      </c>
      <c r="R175" s="171">
        <f>IFERROR(VLOOKUP($K175,May!$H$5:$P$791,9,FALSE),0)</f>
        <v>0</v>
      </c>
      <c r="S175" s="171">
        <f>IFERROR(VLOOKUP($K175,Jun!$H$5:$P$791,9,FALSE),0)</f>
        <v>0</v>
      </c>
      <c r="T175" s="171">
        <f>IFERROR(VLOOKUP($K175,Jul!$H$5:$P$791,9,FALSE),0)</f>
        <v>0</v>
      </c>
      <c r="U175" s="171">
        <f>IFERROR(VLOOKUP($K175,Ago!$H$5:$P$791,9,FALSE),0)</f>
        <v>0</v>
      </c>
      <c r="V175" s="171">
        <f>IFERROR(VLOOKUP($K175,Set!$H$5:$P$791,9,FALSE),0)</f>
        <v>0</v>
      </c>
      <c r="W175" s="171">
        <f>IFERROR(VLOOKUP($K175,Oct!$H$5:$P$791,9,FALSE),0)</f>
        <v>0</v>
      </c>
      <c r="X175" s="171">
        <f>IFERROR(VLOOKUP($K175,Nov!$H$5:$P$791,9,FALSE),0)</f>
        <v>0</v>
      </c>
      <c r="Y175" s="171">
        <f>IFERROR(VLOOKUP($K175,Dic!$H$5:$P$791,9,FALSE),0)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IFERROR(VLOOKUP($K176,Metas!$D$4:$P$477,13,FALSE),0)</f>
        <v>7</v>
      </c>
      <c r="N176" s="171">
        <f>IFERROR(VLOOKUP($K176,Ene!$H$5:$P$791,9,FALSE),0)</f>
        <v>0</v>
      </c>
      <c r="O176" s="171">
        <f>IFERROR(VLOOKUP($K176,Feb!$H$5:$P$791,9,FALSE),0)</f>
        <v>0</v>
      </c>
      <c r="P176" s="171">
        <f>IFERROR(VLOOKUP($K176,Mar!$H$5:$P$791,9,FALSE),0)</f>
        <v>0</v>
      </c>
      <c r="Q176" s="171">
        <f>IFERROR(VLOOKUP($K176,Abr!$H$5:$P$791,9,FALSE),0)</f>
        <v>0</v>
      </c>
      <c r="R176" s="171">
        <f>IFERROR(VLOOKUP($K176,May!$H$5:$P$791,9,FALSE),0)</f>
        <v>0</v>
      </c>
      <c r="S176" s="171">
        <f>IFERROR(VLOOKUP($K176,Jun!$H$5:$P$791,9,FALSE),0)</f>
        <v>0</v>
      </c>
      <c r="T176" s="171">
        <f>IFERROR(VLOOKUP($K176,Jul!$H$5:$P$791,9,FALSE),0)</f>
        <v>0</v>
      </c>
      <c r="U176" s="171">
        <f>IFERROR(VLOOKUP($K176,Ago!$H$5:$P$791,9,FALSE),0)</f>
        <v>0</v>
      </c>
      <c r="V176" s="171">
        <f>IFERROR(VLOOKUP($K176,Set!$H$5:$P$791,9,FALSE),0)</f>
        <v>0</v>
      </c>
      <c r="W176" s="171">
        <f>IFERROR(VLOOKUP($K176,Oct!$H$5:$P$791,9,FALSE),0)</f>
        <v>0</v>
      </c>
      <c r="X176" s="171">
        <f>IFERROR(VLOOKUP($K176,Nov!$H$5:$P$791,9,FALSE),0)</f>
        <v>0</v>
      </c>
      <c r="Y176" s="171">
        <f>IFERROR(VLOOKUP($K176,Dic!$H$5:$P$791,9,FALSE),0)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IFERROR(VLOOKUP($K177,Metas!$D$4:$P$477,13,FALSE),0)</f>
        <v>20</v>
      </c>
      <c r="N177" s="171">
        <f>IFERROR(VLOOKUP($K177,Ene!$H$5:$P$791,9,FALSE),0)</f>
        <v>0</v>
      </c>
      <c r="O177" s="171">
        <f>IFERROR(VLOOKUP($K177,Feb!$H$5:$P$791,9,FALSE),0)</f>
        <v>2</v>
      </c>
      <c r="P177" s="171">
        <f>IFERROR(VLOOKUP($K177,Mar!$H$5:$P$791,9,FALSE),0)</f>
        <v>1</v>
      </c>
      <c r="Q177" s="171">
        <f>IFERROR(VLOOKUP($K177,Abr!$H$5:$P$791,9,FALSE),0)</f>
        <v>0</v>
      </c>
      <c r="R177" s="171">
        <f>IFERROR(VLOOKUP($K177,May!$H$5:$P$791,9,FALSE),0)</f>
        <v>0</v>
      </c>
      <c r="S177" s="171">
        <f>IFERROR(VLOOKUP($K177,Jun!$H$5:$P$791,9,FALSE),0)</f>
        <v>0</v>
      </c>
      <c r="T177" s="171">
        <f>IFERROR(VLOOKUP($K177,Jul!$H$5:$P$791,9,FALSE),0)</f>
        <v>0</v>
      </c>
      <c r="U177" s="171">
        <f>IFERROR(VLOOKUP($K177,Ago!$H$5:$P$791,9,FALSE),0)</f>
        <v>0</v>
      </c>
      <c r="V177" s="171">
        <f>IFERROR(VLOOKUP($K177,Set!$H$5:$P$791,9,FALSE),0)</f>
        <v>0</v>
      </c>
      <c r="W177" s="171">
        <f>IFERROR(VLOOKUP($K177,Oct!$H$5:$P$791,9,FALSE),0)</f>
        <v>0</v>
      </c>
      <c r="X177" s="171">
        <f>IFERROR(VLOOKUP($K177,Nov!$H$5:$P$791,9,FALSE),0)</f>
        <v>0</v>
      </c>
      <c r="Y177" s="171">
        <f>IFERROR(VLOOKUP($K177,Dic!$H$5:$P$791,9,FALSE),0)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IFERROR(VLOOKUP($K178,Metas!$D$4:$P$477,13,FALSE),0)</f>
        <v>67</v>
      </c>
      <c r="N178" s="171">
        <f>IFERROR(VLOOKUP($K178,Ene!$H$5:$P$791,9,FALSE),0)</f>
        <v>1</v>
      </c>
      <c r="O178" s="171">
        <f>IFERROR(VLOOKUP($K178,Feb!$H$5:$P$791,9,FALSE),0)</f>
        <v>1</v>
      </c>
      <c r="P178" s="171">
        <f>IFERROR(VLOOKUP($K178,Mar!$H$5:$P$791,9,FALSE),0)</f>
        <v>7</v>
      </c>
      <c r="Q178" s="171">
        <f>IFERROR(VLOOKUP($K178,Abr!$H$5:$P$791,9,FALSE),0)</f>
        <v>2</v>
      </c>
      <c r="R178" s="171">
        <f>IFERROR(VLOOKUP($K178,May!$H$5:$P$791,9,FALSE),0)</f>
        <v>0</v>
      </c>
      <c r="S178" s="171">
        <f>IFERROR(VLOOKUP($K178,Jun!$H$5:$P$791,9,FALSE),0)</f>
        <v>0</v>
      </c>
      <c r="T178" s="171">
        <f>IFERROR(VLOOKUP($K178,Jul!$H$5:$P$791,9,FALSE),0)</f>
        <v>0</v>
      </c>
      <c r="U178" s="171">
        <f>IFERROR(VLOOKUP($K178,Ago!$H$5:$P$791,9,FALSE),0)</f>
        <v>0</v>
      </c>
      <c r="V178" s="171">
        <f>IFERROR(VLOOKUP($K178,Set!$H$5:$P$791,9,FALSE),0)</f>
        <v>0</v>
      </c>
      <c r="W178" s="171">
        <f>IFERROR(VLOOKUP($K178,Oct!$H$5:$P$791,9,FALSE),0)</f>
        <v>0</v>
      </c>
      <c r="X178" s="171">
        <f>IFERROR(VLOOKUP($K178,Nov!$H$5:$P$791,9,FALSE),0)</f>
        <v>0</v>
      </c>
      <c r="Y178" s="171">
        <f>IFERROR(VLOOKUP($K178,Dic!$H$5:$P$791,9,FALSE),0)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IFERROR(VLOOKUP($K179,Metas!$D$4:$P$477,13,FALSE),0)</f>
        <v>26</v>
      </c>
      <c r="N179" s="171">
        <f>IFERROR(VLOOKUP($K179,Ene!$H$5:$P$791,9,FALSE),0)</f>
        <v>2</v>
      </c>
      <c r="O179" s="171">
        <f>IFERROR(VLOOKUP($K179,Feb!$H$5:$P$791,9,FALSE),0)</f>
        <v>4</v>
      </c>
      <c r="P179" s="171">
        <f>IFERROR(VLOOKUP($K179,Mar!$H$5:$P$791,9,FALSE),0)</f>
        <v>0</v>
      </c>
      <c r="Q179" s="171">
        <f>IFERROR(VLOOKUP($K179,Abr!$H$5:$P$791,9,FALSE),0)</f>
        <v>0</v>
      </c>
      <c r="R179" s="171">
        <f>IFERROR(VLOOKUP($K179,May!$H$5:$P$791,9,FALSE),0)</f>
        <v>0</v>
      </c>
      <c r="S179" s="171">
        <f>IFERROR(VLOOKUP($K179,Jun!$H$5:$P$791,9,FALSE),0)</f>
        <v>0</v>
      </c>
      <c r="T179" s="171">
        <f>IFERROR(VLOOKUP($K179,Jul!$H$5:$P$791,9,FALSE),0)</f>
        <v>0</v>
      </c>
      <c r="U179" s="171">
        <f>IFERROR(VLOOKUP($K179,Ago!$H$5:$P$791,9,FALSE),0)</f>
        <v>0</v>
      </c>
      <c r="V179" s="171">
        <f>IFERROR(VLOOKUP($K179,Set!$H$5:$P$791,9,FALSE),0)</f>
        <v>0</v>
      </c>
      <c r="W179" s="171">
        <f>IFERROR(VLOOKUP($K179,Oct!$H$5:$P$791,9,FALSE),0)</f>
        <v>0</v>
      </c>
      <c r="X179" s="171">
        <f>IFERROR(VLOOKUP($K179,Nov!$H$5:$P$791,9,FALSE),0)</f>
        <v>0</v>
      </c>
      <c r="Y179" s="171">
        <f>IFERROR(VLOOKUP($K179,Dic!$H$5:$P$791,9,FALSE),0)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IFERROR(VLOOKUP($K180,Metas!$D$4:$P$477,13,FALSE),0)</f>
        <v>29</v>
      </c>
      <c r="N180" s="171">
        <f>IFERROR(VLOOKUP($K180,Ene!$H$5:$P$791,9,FALSE),0)</f>
        <v>1</v>
      </c>
      <c r="O180" s="171">
        <f>IFERROR(VLOOKUP($K180,Feb!$H$5:$P$791,9,FALSE),0)</f>
        <v>4</v>
      </c>
      <c r="P180" s="171">
        <f>IFERROR(VLOOKUP($K180,Mar!$H$5:$P$791,9,FALSE),0)</f>
        <v>6</v>
      </c>
      <c r="Q180" s="171">
        <f>IFERROR(VLOOKUP($K180,Abr!$H$5:$P$791,9,FALSE),0)</f>
        <v>0</v>
      </c>
      <c r="R180" s="171">
        <f>IFERROR(VLOOKUP($K180,May!$H$5:$P$791,9,FALSE),0)</f>
        <v>0</v>
      </c>
      <c r="S180" s="171">
        <f>IFERROR(VLOOKUP($K180,Jun!$H$5:$P$791,9,FALSE),0)</f>
        <v>0</v>
      </c>
      <c r="T180" s="171">
        <f>IFERROR(VLOOKUP($K180,Jul!$H$5:$P$791,9,FALSE),0)</f>
        <v>0</v>
      </c>
      <c r="U180" s="171">
        <f>IFERROR(VLOOKUP($K180,Ago!$H$5:$P$791,9,FALSE),0)</f>
        <v>0</v>
      </c>
      <c r="V180" s="171">
        <f>IFERROR(VLOOKUP($K180,Set!$H$5:$P$791,9,FALSE),0)</f>
        <v>0</v>
      </c>
      <c r="W180" s="171">
        <f>IFERROR(VLOOKUP($K180,Oct!$H$5:$P$791,9,FALSE),0)</f>
        <v>0</v>
      </c>
      <c r="X180" s="171">
        <f>IFERROR(VLOOKUP($K180,Nov!$H$5:$P$791,9,FALSE),0)</f>
        <v>0</v>
      </c>
      <c r="Y180" s="171">
        <f>IFERROR(VLOOKUP($K180,Dic!$H$5:$P$791,9,FALSE),0)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IFERROR(VLOOKUP($K181,Metas!$D$4:$P$477,13,FALSE),0)</f>
        <v>399</v>
      </c>
      <c r="N181" s="171">
        <f>IFERROR(VLOOKUP($K181,Ene!$H$5:$P$791,9,FALSE),0)</f>
        <v>35</v>
      </c>
      <c r="O181" s="171">
        <f>IFERROR(VLOOKUP($K181,Feb!$H$5:$P$791,9,FALSE),0)</f>
        <v>21</v>
      </c>
      <c r="P181" s="171">
        <f>IFERROR(VLOOKUP($K181,Mar!$H$5:$P$791,9,FALSE),0)</f>
        <v>45</v>
      </c>
      <c r="Q181" s="171">
        <f>IFERROR(VLOOKUP($K181,Abr!$H$5:$P$791,9,FALSE),0)</f>
        <v>11</v>
      </c>
      <c r="R181" s="171">
        <f>IFERROR(VLOOKUP($K181,May!$H$5:$P$791,9,FALSE),0)</f>
        <v>0</v>
      </c>
      <c r="S181" s="171">
        <f>IFERROR(VLOOKUP($K181,Jun!$H$5:$P$791,9,FALSE),0)</f>
        <v>0</v>
      </c>
      <c r="T181" s="171">
        <f>IFERROR(VLOOKUP($K181,Jul!$H$5:$P$791,9,FALSE),0)</f>
        <v>0</v>
      </c>
      <c r="U181" s="171">
        <f>IFERROR(VLOOKUP($K181,Ago!$H$5:$P$791,9,FALSE),0)</f>
        <v>0</v>
      </c>
      <c r="V181" s="171">
        <f>IFERROR(VLOOKUP($K181,Set!$H$5:$P$791,9,FALSE),0)</f>
        <v>0</v>
      </c>
      <c r="W181" s="171">
        <f>IFERROR(VLOOKUP($K181,Oct!$H$5:$P$791,9,FALSE),0)</f>
        <v>0</v>
      </c>
      <c r="X181" s="171">
        <f>IFERROR(VLOOKUP($K181,Nov!$H$5:$P$791,9,FALSE),0)</f>
        <v>0</v>
      </c>
      <c r="Y181" s="171">
        <f>IFERROR(VLOOKUP($K181,Dic!$H$5:$P$791,9,FALSE),0)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IFERROR(VLOOKUP($K182,Metas!$D$4:$P$477,13,FALSE),0)</f>
        <v>110</v>
      </c>
      <c r="N182" s="171">
        <f>IFERROR(VLOOKUP($K182,Ene!$H$5:$P$791,9,FALSE),0)</f>
        <v>18</v>
      </c>
      <c r="O182" s="171">
        <f>IFERROR(VLOOKUP($K182,Feb!$H$5:$P$791,9,FALSE),0)</f>
        <v>21</v>
      </c>
      <c r="P182" s="171">
        <f>IFERROR(VLOOKUP($K182,Mar!$H$5:$P$791,9,FALSE),0)</f>
        <v>15</v>
      </c>
      <c r="Q182" s="171">
        <f>IFERROR(VLOOKUP($K182,Abr!$H$5:$P$791,9,FALSE),0)</f>
        <v>1</v>
      </c>
      <c r="R182" s="171">
        <f>IFERROR(VLOOKUP($K182,May!$H$5:$P$791,9,FALSE),0)</f>
        <v>0</v>
      </c>
      <c r="S182" s="171">
        <f>IFERROR(VLOOKUP($K182,Jun!$H$5:$P$791,9,FALSE),0)</f>
        <v>0</v>
      </c>
      <c r="T182" s="171">
        <f>IFERROR(VLOOKUP($K182,Jul!$H$5:$P$791,9,FALSE),0)</f>
        <v>0</v>
      </c>
      <c r="U182" s="171">
        <f>IFERROR(VLOOKUP($K182,Ago!$H$5:$P$791,9,FALSE),0)</f>
        <v>0</v>
      </c>
      <c r="V182" s="171">
        <f>IFERROR(VLOOKUP($K182,Set!$H$5:$P$791,9,FALSE),0)</f>
        <v>0</v>
      </c>
      <c r="W182" s="171">
        <f>IFERROR(VLOOKUP($K182,Oct!$H$5:$P$791,9,FALSE),0)</f>
        <v>0</v>
      </c>
      <c r="X182" s="171">
        <f>IFERROR(VLOOKUP($K182,Nov!$H$5:$P$791,9,FALSE),0)</f>
        <v>0</v>
      </c>
      <c r="Y182" s="171">
        <f>IFERROR(VLOOKUP($K182,Dic!$H$5:$P$791,9,FALSE),0)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IFERROR(VLOOKUP($K183,Metas!$D$4:$P$477,13,FALSE),0)</f>
        <v>251</v>
      </c>
      <c r="N183" s="171">
        <f>IFERROR(VLOOKUP($K183,Ene!$H$5:$P$791,9,FALSE),0)</f>
        <v>45</v>
      </c>
      <c r="O183" s="171">
        <f>IFERROR(VLOOKUP($K183,Feb!$H$5:$P$791,9,FALSE),0)</f>
        <v>42</v>
      </c>
      <c r="P183" s="171">
        <f>IFERROR(VLOOKUP($K183,Mar!$H$5:$P$791,9,FALSE),0)</f>
        <v>47</v>
      </c>
      <c r="Q183" s="171">
        <f>IFERROR(VLOOKUP($K183,Abr!$H$5:$P$791,9,FALSE),0)</f>
        <v>5</v>
      </c>
      <c r="R183" s="171">
        <f>IFERROR(VLOOKUP($K183,May!$H$5:$P$791,9,FALSE),0)</f>
        <v>0</v>
      </c>
      <c r="S183" s="171">
        <f>IFERROR(VLOOKUP($K183,Jun!$H$5:$P$791,9,FALSE),0)</f>
        <v>0</v>
      </c>
      <c r="T183" s="171">
        <f>IFERROR(VLOOKUP($K183,Jul!$H$5:$P$791,9,FALSE),0)</f>
        <v>0</v>
      </c>
      <c r="U183" s="171">
        <f>IFERROR(VLOOKUP($K183,Ago!$H$5:$P$791,9,FALSE),0)</f>
        <v>0</v>
      </c>
      <c r="V183" s="171">
        <f>IFERROR(VLOOKUP($K183,Set!$H$5:$P$791,9,FALSE),0)</f>
        <v>0</v>
      </c>
      <c r="W183" s="171">
        <f>IFERROR(VLOOKUP($K183,Oct!$H$5:$P$791,9,FALSE),0)</f>
        <v>0</v>
      </c>
      <c r="X183" s="171">
        <f>IFERROR(VLOOKUP($K183,Nov!$H$5:$P$791,9,FALSE),0)</f>
        <v>0</v>
      </c>
      <c r="Y183" s="171">
        <f>IFERROR(VLOOKUP($K183,Dic!$H$5:$P$791,9,FALSE),0)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IFERROR(VLOOKUP($K184,Metas!$D$4:$P$477,13,FALSE),0)</f>
        <v>33</v>
      </c>
      <c r="N184" s="171">
        <f>IFERROR(VLOOKUP($K184,Ene!$H$5:$P$791,9,FALSE),0)</f>
        <v>7</v>
      </c>
      <c r="O184" s="171">
        <f>IFERROR(VLOOKUP($K184,Feb!$H$5:$P$791,9,FALSE),0)</f>
        <v>4</v>
      </c>
      <c r="P184" s="171">
        <f>IFERROR(VLOOKUP($K184,Mar!$H$5:$P$791,9,FALSE),0)</f>
        <v>5</v>
      </c>
      <c r="Q184" s="171">
        <f>IFERROR(VLOOKUP($K184,Abr!$H$5:$P$791,9,FALSE),0)</f>
        <v>0</v>
      </c>
      <c r="R184" s="171">
        <f>IFERROR(VLOOKUP($K184,May!$H$5:$P$791,9,FALSE),0)</f>
        <v>0</v>
      </c>
      <c r="S184" s="171">
        <f>IFERROR(VLOOKUP($K184,Jun!$H$5:$P$791,9,FALSE),0)</f>
        <v>0</v>
      </c>
      <c r="T184" s="171">
        <f>IFERROR(VLOOKUP($K184,Jul!$H$5:$P$791,9,FALSE),0)</f>
        <v>0</v>
      </c>
      <c r="U184" s="171">
        <f>IFERROR(VLOOKUP($K184,Ago!$H$5:$P$791,9,FALSE),0)</f>
        <v>0</v>
      </c>
      <c r="V184" s="171">
        <f>IFERROR(VLOOKUP($K184,Set!$H$5:$P$791,9,FALSE),0)</f>
        <v>0</v>
      </c>
      <c r="W184" s="171">
        <f>IFERROR(VLOOKUP($K184,Oct!$H$5:$P$791,9,FALSE),0)</f>
        <v>0</v>
      </c>
      <c r="X184" s="171">
        <f>IFERROR(VLOOKUP($K184,Nov!$H$5:$P$791,9,FALSE),0)</f>
        <v>0</v>
      </c>
      <c r="Y184" s="171">
        <f>IFERROR(VLOOKUP($K184,Dic!$H$5:$P$791,9,FALSE),0)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IFERROR(VLOOKUP($K185,Metas!$D$4:$P$477,13,FALSE),0)</f>
        <v>41</v>
      </c>
      <c r="N185" s="171">
        <f>IFERROR(VLOOKUP($K185,Ene!$H$5:$P$791,9,FALSE),0)</f>
        <v>11</v>
      </c>
      <c r="O185" s="171">
        <f>IFERROR(VLOOKUP($K185,Feb!$H$5:$P$791,9,FALSE),0)</f>
        <v>9</v>
      </c>
      <c r="P185" s="171">
        <f>IFERROR(VLOOKUP($K185,Mar!$H$5:$P$791,9,FALSE),0)</f>
        <v>14</v>
      </c>
      <c r="Q185" s="171">
        <f>IFERROR(VLOOKUP($K185,Abr!$H$5:$P$791,9,FALSE),0)</f>
        <v>0</v>
      </c>
      <c r="R185" s="171">
        <f>IFERROR(VLOOKUP($K185,May!$H$5:$P$791,9,FALSE),0)</f>
        <v>0</v>
      </c>
      <c r="S185" s="171">
        <f>IFERROR(VLOOKUP($K185,Jun!$H$5:$P$791,9,FALSE),0)</f>
        <v>0</v>
      </c>
      <c r="T185" s="171">
        <f>IFERROR(VLOOKUP($K185,Jul!$H$5:$P$791,9,FALSE),0)</f>
        <v>0</v>
      </c>
      <c r="U185" s="171">
        <f>IFERROR(VLOOKUP($K185,Ago!$H$5:$P$791,9,FALSE),0)</f>
        <v>0</v>
      </c>
      <c r="V185" s="171">
        <f>IFERROR(VLOOKUP($K185,Set!$H$5:$P$791,9,FALSE),0)</f>
        <v>0</v>
      </c>
      <c r="W185" s="171">
        <f>IFERROR(VLOOKUP($K185,Oct!$H$5:$P$791,9,FALSE),0)</f>
        <v>0</v>
      </c>
      <c r="X185" s="171">
        <f>IFERROR(VLOOKUP($K185,Nov!$H$5:$P$791,9,FALSE),0)</f>
        <v>0</v>
      </c>
      <c r="Y185" s="171">
        <f>IFERROR(VLOOKUP($K185,Dic!$H$5:$P$791,9,FALSE),0)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IFERROR(VLOOKUP($K186,Metas!$D$4:$P$477,13,FALSE),0)</f>
        <v>22</v>
      </c>
      <c r="N186" s="171">
        <f>IFERROR(VLOOKUP($K186,Ene!$H$5:$P$791,9,FALSE),0)</f>
        <v>8</v>
      </c>
      <c r="O186" s="171">
        <f>IFERROR(VLOOKUP($K186,Feb!$H$5:$P$791,9,FALSE),0)</f>
        <v>5</v>
      </c>
      <c r="P186" s="171">
        <f>IFERROR(VLOOKUP($K186,Mar!$H$5:$P$791,9,FALSE),0)</f>
        <v>2</v>
      </c>
      <c r="Q186" s="171">
        <f>IFERROR(VLOOKUP($K186,Abr!$H$5:$P$791,9,FALSE),0)</f>
        <v>0</v>
      </c>
      <c r="R186" s="171">
        <f>IFERROR(VLOOKUP($K186,May!$H$5:$P$791,9,FALSE),0)</f>
        <v>0</v>
      </c>
      <c r="S186" s="171">
        <f>IFERROR(VLOOKUP($K186,Jun!$H$5:$P$791,9,FALSE),0)</f>
        <v>0</v>
      </c>
      <c r="T186" s="171">
        <f>IFERROR(VLOOKUP($K186,Jul!$H$5:$P$791,9,FALSE),0)</f>
        <v>0</v>
      </c>
      <c r="U186" s="171">
        <f>IFERROR(VLOOKUP($K186,Ago!$H$5:$P$791,9,FALSE),0)</f>
        <v>0</v>
      </c>
      <c r="V186" s="171">
        <f>IFERROR(VLOOKUP($K186,Set!$H$5:$P$791,9,FALSE),0)</f>
        <v>0</v>
      </c>
      <c r="W186" s="171">
        <f>IFERROR(VLOOKUP($K186,Oct!$H$5:$P$791,9,FALSE),0)</f>
        <v>0</v>
      </c>
      <c r="X186" s="171">
        <f>IFERROR(VLOOKUP($K186,Nov!$H$5:$P$791,9,FALSE),0)</f>
        <v>0</v>
      </c>
      <c r="Y186" s="171">
        <f>IFERROR(VLOOKUP($K186,Dic!$H$5:$P$791,9,FALSE),0)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IFERROR(VLOOKUP($K187,Metas!$D$4:$P$477,13,FALSE),0)</f>
        <v>80</v>
      </c>
      <c r="N187" s="171">
        <f>IFERROR(VLOOKUP($K187,Ene!$H$5:$P$791,9,FALSE),0)</f>
        <v>9</v>
      </c>
      <c r="O187" s="171">
        <f>IFERROR(VLOOKUP($K187,Feb!$H$5:$P$791,9,FALSE),0)</f>
        <v>10</v>
      </c>
      <c r="P187" s="171">
        <f>IFERROR(VLOOKUP($K187,Mar!$H$5:$P$791,9,FALSE),0)</f>
        <v>18</v>
      </c>
      <c r="Q187" s="171">
        <f>IFERROR(VLOOKUP($K187,Abr!$H$5:$P$791,9,FALSE),0)</f>
        <v>2</v>
      </c>
      <c r="R187" s="171">
        <f>IFERROR(VLOOKUP($K187,May!$H$5:$P$791,9,FALSE),0)</f>
        <v>0</v>
      </c>
      <c r="S187" s="171">
        <f>IFERROR(VLOOKUP($K187,Jun!$H$5:$P$791,9,FALSE),0)</f>
        <v>0</v>
      </c>
      <c r="T187" s="171">
        <f>IFERROR(VLOOKUP($K187,Jul!$H$5:$P$791,9,FALSE),0)</f>
        <v>0</v>
      </c>
      <c r="U187" s="171">
        <f>IFERROR(VLOOKUP($K187,Ago!$H$5:$P$791,9,FALSE),0)</f>
        <v>0</v>
      </c>
      <c r="V187" s="171">
        <f>IFERROR(VLOOKUP($K187,Set!$H$5:$P$791,9,FALSE),0)</f>
        <v>0</v>
      </c>
      <c r="W187" s="171">
        <f>IFERROR(VLOOKUP($K187,Oct!$H$5:$P$791,9,FALSE),0)</f>
        <v>0</v>
      </c>
      <c r="X187" s="171">
        <f>IFERROR(VLOOKUP($K187,Nov!$H$5:$P$791,9,FALSE),0)</f>
        <v>0</v>
      </c>
      <c r="Y187" s="171">
        <f>IFERROR(VLOOKUP($K187,Dic!$H$5:$P$791,9,FALSE),0)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IFERROR(VLOOKUP($K188,Metas!$D$4:$P$477,13,FALSE),0)</f>
        <v>64</v>
      </c>
      <c r="N188" s="171">
        <f>IFERROR(VLOOKUP($K188,Ene!$H$5:$P$791,9,FALSE),0)</f>
        <v>2</v>
      </c>
      <c r="O188" s="171">
        <f>IFERROR(VLOOKUP($K188,Feb!$H$5:$P$791,9,FALSE),0)</f>
        <v>4</v>
      </c>
      <c r="P188" s="171">
        <f>IFERROR(VLOOKUP($K188,Mar!$H$5:$P$791,9,FALSE),0)</f>
        <v>6</v>
      </c>
      <c r="Q188" s="171">
        <f>IFERROR(VLOOKUP($K188,Abr!$H$5:$P$791,9,FALSE),0)</f>
        <v>0</v>
      </c>
      <c r="R188" s="171">
        <f>IFERROR(VLOOKUP($K188,May!$H$5:$P$791,9,FALSE),0)</f>
        <v>0</v>
      </c>
      <c r="S188" s="171">
        <f>IFERROR(VLOOKUP($K188,Jun!$H$5:$P$791,9,FALSE),0)</f>
        <v>0</v>
      </c>
      <c r="T188" s="171">
        <f>IFERROR(VLOOKUP($K188,Jul!$H$5:$P$791,9,FALSE),0)</f>
        <v>0</v>
      </c>
      <c r="U188" s="171">
        <f>IFERROR(VLOOKUP($K188,Ago!$H$5:$P$791,9,FALSE),0)</f>
        <v>0</v>
      </c>
      <c r="V188" s="171">
        <f>IFERROR(VLOOKUP($K188,Set!$H$5:$P$791,9,FALSE),0)</f>
        <v>0</v>
      </c>
      <c r="W188" s="171">
        <f>IFERROR(VLOOKUP($K188,Oct!$H$5:$P$791,9,FALSE),0)</f>
        <v>0</v>
      </c>
      <c r="X188" s="171">
        <f>IFERROR(VLOOKUP($K188,Nov!$H$5:$P$791,9,FALSE),0)</f>
        <v>0</v>
      </c>
      <c r="Y188" s="171">
        <f>IFERROR(VLOOKUP($K188,Dic!$H$5:$P$791,9,FALSE),0)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IFERROR(VLOOKUP($K189,Metas!$D$4:$P$477,13,FALSE),0)</f>
        <v>269</v>
      </c>
      <c r="N189" s="171">
        <f>IFERROR(VLOOKUP($K189,Ene!$H$5:$P$791,9,FALSE),0)</f>
        <v>12</v>
      </c>
      <c r="O189" s="171">
        <f>IFERROR(VLOOKUP($K189,Feb!$H$5:$P$791,9,FALSE),0)</f>
        <v>17</v>
      </c>
      <c r="P189" s="171">
        <f>IFERROR(VLOOKUP($K189,Mar!$H$5:$P$791,9,FALSE),0)</f>
        <v>28</v>
      </c>
      <c r="Q189" s="171">
        <f>IFERROR(VLOOKUP($K189,Abr!$H$5:$P$791,9,FALSE),0)</f>
        <v>10</v>
      </c>
      <c r="R189" s="171">
        <f>IFERROR(VLOOKUP($K189,May!$H$5:$P$791,9,FALSE),0)</f>
        <v>0</v>
      </c>
      <c r="S189" s="171">
        <f>IFERROR(VLOOKUP($K189,Jun!$H$5:$P$791,9,FALSE),0)</f>
        <v>0</v>
      </c>
      <c r="T189" s="171">
        <f>IFERROR(VLOOKUP($K189,Jul!$H$5:$P$791,9,FALSE),0)</f>
        <v>0</v>
      </c>
      <c r="U189" s="171">
        <f>IFERROR(VLOOKUP($K189,Ago!$H$5:$P$791,9,FALSE),0)</f>
        <v>0</v>
      </c>
      <c r="V189" s="171">
        <f>IFERROR(VLOOKUP($K189,Set!$H$5:$P$791,9,FALSE),0)</f>
        <v>0</v>
      </c>
      <c r="W189" s="171">
        <f>IFERROR(VLOOKUP($K189,Oct!$H$5:$P$791,9,FALSE),0)</f>
        <v>0</v>
      </c>
      <c r="X189" s="171">
        <f>IFERROR(VLOOKUP($K189,Nov!$H$5:$P$791,9,FALSE),0)</f>
        <v>0</v>
      </c>
      <c r="Y189" s="171">
        <f>IFERROR(VLOOKUP($K189,Dic!$H$5:$P$791,9,FALSE),0)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IFERROR(VLOOKUP($K190,Metas!$D$4:$P$477,13,FALSE),0)</f>
        <v>14</v>
      </c>
      <c r="N190" s="171">
        <f>IFERROR(VLOOKUP($K190,Ene!$H$5:$P$791,9,FALSE),0)</f>
        <v>1</v>
      </c>
      <c r="O190" s="171">
        <f>IFERROR(VLOOKUP($K190,Feb!$H$5:$P$791,9,FALSE),0)</f>
        <v>1</v>
      </c>
      <c r="P190" s="171">
        <f>IFERROR(VLOOKUP($K190,Mar!$H$5:$P$791,9,FALSE),0)</f>
        <v>1</v>
      </c>
      <c r="Q190" s="171">
        <f>IFERROR(VLOOKUP($K190,Abr!$H$5:$P$791,9,FALSE),0)</f>
        <v>0</v>
      </c>
      <c r="R190" s="171">
        <f>IFERROR(VLOOKUP($K190,May!$H$5:$P$791,9,FALSE),0)</f>
        <v>0</v>
      </c>
      <c r="S190" s="171">
        <f>IFERROR(VLOOKUP($K190,Jun!$H$5:$P$791,9,FALSE),0)</f>
        <v>0</v>
      </c>
      <c r="T190" s="171">
        <f>IFERROR(VLOOKUP($K190,Jul!$H$5:$P$791,9,FALSE),0)</f>
        <v>0</v>
      </c>
      <c r="U190" s="171">
        <f>IFERROR(VLOOKUP($K190,Ago!$H$5:$P$791,9,FALSE),0)</f>
        <v>0</v>
      </c>
      <c r="V190" s="171">
        <f>IFERROR(VLOOKUP($K190,Set!$H$5:$P$791,9,FALSE),0)</f>
        <v>0</v>
      </c>
      <c r="W190" s="171">
        <f>IFERROR(VLOOKUP($K190,Oct!$H$5:$P$791,9,FALSE),0)</f>
        <v>0</v>
      </c>
      <c r="X190" s="171">
        <f>IFERROR(VLOOKUP($K190,Nov!$H$5:$P$791,9,FALSE),0)</f>
        <v>0</v>
      </c>
      <c r="Y190" s="171">
        <f>IFERROR(VLOOKUP($K190,Dic!$H$5:$P$791,9,FALSE),0)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IFERROR(VLOOKUP($K191,Metas!$D$4:$P$477,13,FALSE),0)</f>
        <v>11</v>
      </c>
      <c r="N191" s="171">
        <f>IFERROR(VLOOKUP($K191,Ene!$H$5:$P$791,9,FALSE),0)</f>
        <v>1</v>
      </c>
      <c r="O191" s="171">
        <f>IFERROR(VLOOKUP($K191,Feb!$H$5:$P$791,9,FALSE),0)</f>
        <v>3</v>
      </c>
      <c r="P191" s="171">
        <f>IFERROR(VLOOKUP($K191,Mar!$H$5:$P$791,9,FALSE),0)</f>
        <v>1</v>
      </c>
      <c r="Q191" s="171">
        <f>IFERROR(VLOOKUP($K191,Abr!$H$5:$P$791,9,FALSE),0)</f>
        <v>0</v>
      </c>
      <c r="R191" s="171">
        <f>IFERROR(VLOOKUP($K191,May!$H$5:$P$791,9,FALSE),0)</f>
        <v>0</v>
      </c>
      <c r="S191" s="171">
        <f>IFERROR(VLOOKUP($K191,Jun!$H$5:$P$791,9,FALSE),0)</f>
        <v>0</v>
      </c>
      <c r="T191" s="171">
        <f>IFERROR(VLOOKUP($K191,Jul!$H$5:$P$791,9,FALSE),0)</f>
        <v>0</v>
      </c>
      <c r="U191" s="171">
        <f>IFERROR(VLOOKUP($K191,Ago!$H$5:$P$791,9,FALSE),0)</f>
        <v>0</v>
      </c>
      <c r="V191" s="171">
        <f>IFERROR(VLOOKUP($K191,Set!$H$5:$P$791,9,FALSE),0)</f>
        <v>0</v>
      </c>
      <c r="W191" s="171">
        <f>IFERROR(VLOOKUP($K191,Oct!$H$5:$P$791,9,FALSE),0)</f>
        <v>0</v>
      </c>
      <c r="X191" s="171">
        <f>IFERROR(VLOOKUP($K191,Nov!$H$5:$P$791,9,FALSE),0)</f>
        <v>0</v>
      </c>
      <c r="Y191" s="171">
        <f>IFERROR(VLOOKUP($K191,Dic!$H$5:$P$791,9,FALSE),0)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IFERROR(VLOOKUP($K192,Metas!$D$4:$P$477,13,FALSE),0)</f>
        <v>55</v>
      </c>
      <c r="N192" s="171">
        <f>IFERROR(VLOOKUP($K192,Ene!$H$5:$P$791,9,FALSE),0)</f>
        <v>6</v>
      </c>
      <c r="O192" s="171">
        <f>IFERROR(VLOOKUP($K192,Feb!$H$5:$P$791,9,FALSE),0)</f>
        <v>9</v>
      </c>
      <c r="P192" s="171">
        <f>IFERROR(VLOOKUP($K192,Mar!$H$5:$P$791,9,FALSE),0)</f>
        <v>10</v>
      </c>
      <c r="Q192" s="171">
        <f>IFERROR(VLOOKUP($K192,Abr!$H$5:$P$791,9,FALSE),0)</f>
        <v>2</v>
      </c>
      <c r="R192" s="171">
        <f>IFERROR(VLOOKUP($K192,May!$H$5:$P$791,9,FALSE),0)</f>
        <v>0</v>
      </c>
      <c r="S192" s="171">
        <f>IFERROR(VLOOKUP($K192,Jun!$H$5:$P$791,9,FALSE),0)</f>
        <v>0</v>
      </c>
      <c r="T192" s="171">
        <f>IFERROR(VLOOKUP($K192,Jul!$H$5:$P$791,9,FALSE),0)</f>
        <v>0</v>
      </c>
      <c r="U192" s="171">
        <f>IFERROR(VLOOKUP($K192,Ago!$H$5:$P$791,9,FALSE),0)</f>
        <v>0</v>
      </c>
      <c r="V192" s="171">
        <f>IFERROR(VLOOKUP($K192,Set!$H$5:$P$791,9,FALSE),0)</f>
        <v>0</v>
      </c>
      <c r="W192" s="171">
        <f>IFERROR(VLOOKUP($K192,Oct!$H$5:$P$791,9,FALSE),0)</f>
        <v>0</v>
      </c>
      <c r="X192" s="171">
        <f>IFERROR(VLOOKUP($K192,Nov!$H$5:$P$791,9,FALSE),0)</f>
        <v>0</v>
      </c>
      <c r="Y192" s="171">
        <f>IFERROR(VLOOKUP($K192,Dic!$H$5:$P$791,9,FALSE),0)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IFERROR(VLOOKUP($K193,Metas!$D$4:$P$477,13,FALSE),0)</f>
        <v>38</v>
      </c>
      <c r="N193" s="171">
        <f>IFERROR(VLOOKUP($K193,Ene!$H$5:$P$791,9,FALSE),0)</f>
        <v>4</v>
      </c>
      <c r="O193" s="171">
        <f>IFERROR(VLOOKUP($K193,Feb!$H$5:$P$791,9,FALSE),0)</f>
        <v>5</v>
      </c>
      <c r="P193" s="171">
        <f>IFERROR(VLOOKUP($K193,Mar!$H$5:$P$791,9,FALSE),0)</f>
        <v>4</v>
      </c>
      <c r="Q193" s="171">
        <f>IFERROR(VLOOKUP($K193,Abr!$H$5:$P$791,9,FALSE),0)</f>
        <v>2</v>
      </c>
      <c r="R193" s="171">
        <f>IFERROR(VLOOKUP($K193,May!$H$5:$P$791,9,FALSE),0)</f>
        <v>0</v>
      </c>
      <c r="S193" s="171">
        <f>IFERROR(VLOOKUP($K193,Jun!$H$5:$P$791,9,FALSE),0)</f>
        <v>0</v>
      </c>
      <c r="T193" s="171">
        <f>IFERROR(VLOOKUP($K193,Jul!$H$5:$P$791,9,FALSE),0)</f>
        <v>0</v>
      </c>
      <c r="U193" s="171">
        <f>IFERROR(VLOOKUP($K193,Ago!$H$5:$P$791,9,FALSE),0)</f>
        <v>0</v>
      </c>
      <c r="V193" s="171">
        <f>IFERROR(VLOOKUP($K193,Set!$H$5:$P$791,9,FALSE),0)</f>
        <v>0</v>
      </c>
      <c r="W193" s="171">
        <f>IFERROR(VLOOKUP($K193,Oct!$H$5:$P$791,9,FALSE),0)</f>
        <v>0</v>
      </c>
      <c r="X193" s="171">
        <f>IFERROR(VLOOKUP($K193,Nov!$H$5:$P$791,9,FALSE),0)</f>
        <v>0</v>
      </c>
      <c r="Y193" s="171">
        <f>IFERROR(VLOOKUP($K193,Dic!$H$5:$P$791,9,FALSE),0)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IFERROR(VLOOKUP($K194,Metas!$D$4:$P$477,13,FALSE),0)</f>
        <v>57</v>
      </c>
      <c r="N194" s="171">
        <f>IFERROR(VLOOKUP($K194,Ene!$H$5:$P$791,9,FALSE),0)</f>
        <v>3</v>
      </c>
      <c r="O194" s="171">
        <f>IFERROR(VLOOKUP($K194,Feb!$H$5:$P$791,9,FALSE),0)</f>
        <v>9</v>
      </c>
      <c r="P194" s="171">
        <f>IFERROR(VLOOKUP($K194,Mar!$H$5:$P$791,9,FALSE),0)</f>
        <v>12</v>
      </c>
      <c r="Q194" s="171">
        <f>IFERROR(VLOOKUP($K194,Abr!$H$5:$P$791,9,FALSE),0)</f>
        <v>0</v>
      </c>
      <c r="R194" s="171">
        <f>IFERROR(VLOOKUP($K194,May!$H$5:$P$791,9,FALSE),0)</f>
        <v>0</v>
      </c>
      <c r="S194" s="171">
        <f>IFERROR(VLOOKUP($K194,Jun!$H$5:$P$791,9,FALSE),0)</f>
        <v>0</v>
      </c>
      <c r="T194" s="171">
        <f>IFERROR(VLOOKUP($K194,Jul!$H$5:$P$791,9,FALSE),0)</f>
        <v>0</v>
      </c>
      <c r="U194" s="171">
        <f>IFERROR(VLOOKUP($K194,Ago!$H$5:$P$791,9,FALSE),0)</f>
        <v>0</v>
      </c>
      <c r="V194" s="171">
        <f>IFERROR(VLOOKUP($K194,Set!$H$5:$P$791,9,FALSE),0)</f>
        <v>0</v>
      </c>
      <c r="W194" s="171">
        <f>IFERROR(VLOOKUP($K194,Oct!$H$5:$P$791,9,FALSE),0)</f>
        <v>0</v>
      </c>
      <c r="X194" s="171">
        <f>IFERROR(VLOOKUP($K194,Nov!$H$5:$P$791,9,FALSE),0)</f>
        <v>0</v>
      </c>
      <c r="Y194" s="171">
        <f>IFERROR(VLOOKUP($K194,Dic!$H$5:$P$791,9,FALSE),0)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IFERROR(VLOOKUP($K195,Metas!$D$4:$P$477,13,FALSE),0)</f>
        <v>23</v>
      </c>
      <c r="N195" s="171">
        <f>IFERROR(VLOOKUP($K195,Ene!$H$5:$P$791,9,FALSE),0)</f>
        <v>4</v>
      </c>
      <c r="O195" s="171">
        <f>IFERROR(VLOOKUP($K195,Feb!$H$5:$P$791,9,FALSE),0)</f>
        <v>6</v>
      </c>
      <c r="P195" s="171">
        <f>IFERROR(VLOOKUP($K195,Mar!$H$5:$P$791,9,FALSE),0)</f>
        <v>5</v>
      </c>
      <c r="Q195" s="171">
        <f>IFERROR(VLOOKUP($K195,Abr!$H$5:$P$791,9,FALSE),0)</f>
        <v>0</v>
      </c>
      <c r="R195" s="171">
        <f>IFERROR(VLOOKUP($K195,May!$H$5:$P$791,9,FALSE),0)</f>
        <v>0</v>
      </c>
      <c r="S195" s="171">
        <f>IFERROR(VLOOKUP($K195,Jun!$H$5:$P$791,9,FALSE),0)</f>
        <v>0</v>
      </c>
      <c r="T195" s="171">
        <f>IFERROR(VLOOKUP($K195,Jul!$H$5:$P$791,9,FALSE),0)</f>
        <v>0</v>
      </c>
      <c r="U195" s="171">
        <f>IFERROR(VLOOKUP($K195,Ago!$H$5:$P$791,9,FALSE),0)</f>
        <v>0</v>
      </c>
      <c r="V195" s="171">
        <f>IFERROR(VLOOKUP($K195,Set!$H$5:$P$791,9,FALSE),0)</f>
        <v>0</v>
      </c>
      <c r="W195" s="171">
        <f>IFERROR(VLOOKUP($K195,Oct!$H$5:$P$791,9,FALSE),0)</f>
        <v>0</v>
      </c>
      <c r="X195" s="171">
        <f>IFERROR(VLOOKUP($K195,Nov!$H$5:$P$791,9,FALSE),0)</f>
        <v>0</v>
      </c>
      <c r="Y195" s="171">
        <f>IFERROR(VLOOKUP($K195,Dic!$H$5:$P$791,9,FALSE),0)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IFERROR(VLOOKUP($K196,Metas!$D$4:$P$477,13,FALSE),0)</f>
        <v>30</v>
      </c>
      <c r="N196" s="171">
        <f>IFERROR(VLOOKUP($K196,Ene!$H$5:$P$791,9,FALSE),0)</f>
        <v>1</v>
      </c>
      <c r="O196" s="171">
        <f>IFERROR(VLOOKUP($K196,Feb!$H$5:$P$791,9,FALSE),0)</f>
        <v>5</v>
      </c>
      <c r="P196" s="171">
        <f>IFERROR(VLOOKUP($K196,Mar!$H$5:$P$791,9,FALSE),0)</f>
        <v>0</v>
      </c>
      <c r="Q196" s="171">
        <f>IFERROR(VLOOKUP($K196,Abr!$H$5:$P$791,9,FALSE),0)</f>
        <v>0</v>
      </c>
      <c r="R196" s="171">
        <f>IFERROR(VLOOKUP($K196,May!$H$5:$P$791,9,FALSE),0)</f>
        <v>0</v>
      </c>
      <c r="S196" s="171">
        <f>IFERROR(VLOOKUP($K196,Jun!$H$5:$P$791,9,FALSE),0)</f>
        <v>0</v>
      </c>
      <c r="T196" s="171">
        <f>IFERROR(VLOOKUP($K196,Jul!$H$5:$P$791,9,FALSE),0)</f>
        <v>0</v>
      </c>
      <c r="U196" s="171">
        <f>IFERROR(VLOOKUP($K196,Ago!$H$5:$P$791,9,FALSE),0)</f>
        <v>0</v>
      </c>
      <c r="V196" s="171">
        <f>IFERROR(VLOOKUP($K196,Set!$H$5:$P$791,9,FALSE),0)</f>
        <v>0</v>
      </c>
      <c r="W196" s="171">
        <f>IFERROR(VLOOKUP($K196,Oct!$H$5:$P$791,9,FALSE),0)</f>
        <v>0</v>
      </c>
      <c r="X196" s="171">
        <f>IFERROR(VLOOKUP($K196,Nov!$H$5:$P$791,9,FALSE),0)</f>
        <v>0</v>
      </c>
      <c r="Y196" s="171">
        <f>IFERROR(VLOOKUP($K196,Dic!$H$5:$P$791,9,FALSE),0)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IFERROR(VLOOKUP($K197,Metas!$D$4:$P$477,13,FALSE),0)</f>
        <v>36</v>
      </c>
      <c r="N197" s="171">
        <f>IFERROR(VLOOKUP($K197,Ene!$H$5:$P$791,9,FALSE),0)</f>
        <v>5</v>
      </c>
      <c r="O197" s="171">
        <f>IFERROR(VLOOKUP($K197,Feb!$H$5:$P$791,9,FALSE),0)</f>
        <v>3</v>
      </c>
      <c r="P197" s="171">
        <f>IFERROR(VLOOKUP($K197,Mar!$H$5:$P$791,9,FALSE),0)</f>
        <v>5</v>
      </c>
      <c r="Q197" s="171">
        <f>IFERROR(VLOOKUP($K197,Abr!$H$5:$P$791,9,FALSE),0)</f>
        <v>0</v>
      </c>
      <c r="R197" s="171">
        <f>IFERROR(VLOOKUP($K197,May!$H$5:$P$791,9,FALSE),0)</f>
        <v>0</v>
      </c>
      <c r="S197" s="171">
        <f>IFERROR(VLOOKUP($K197,Jun!$H$5:$P$791,9,FALSE),0)</f>
        <v>0</v>
      </c>
      <c r="T197" s="171">
        <f>IFERROR(VLOOKUP($K197,Jul!$H$5:$P$791,9,FALSE),0)</f>
        <v>0</v>
      </c>
      <c r="U197" s="171">
        <f>IFERROR(VLOOKUP($K197,Ago!$H$5:$P$791,9,FALSE),0)</f>
        <v>0</v>
      </c>
      <c r="V197" s="171">
        <f>IFERROR(VLOOKUP($K197,Set!$H$5:$P$791,9,FALSE),0)</f>
        <v>0</v>
      </c>
      <c r="W197" s="171">
        <f>IFERROR(VLOOKUP($K197,Oct!$H$5:$P$791,9,FALSE),0)</f>
        <v>0</v>
      </c>
      <c r="X197" s="171">
        <f>IFERROR(VLOOKUP($K197,Nov!$H$5:$P$791,9,FALSE),0)</f>
        <v>0</v>
      </c>
      <c r="Y197" s="171">
        <f>IFERROR(VLOOKUP($K197,Dic!$H$5:$P$791,9,FALSE),0)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IFERROR(VLOOKUP($K198,Metas!$D$4:$P$477,13,FALSE),0)</f>
        <v>69</v>
      </c>
      <c r="N198" s="171">
        <f>IFERROR(VLOOKUP($K198,Ene!$H$5:$P$791,9,FALSE),0)</f>
        <v>6</v>
      </c>
      <c r="O198" s="171">
        <f>IFERROR(VLOOKUP($K198,Feb!$H$5:$P$791,9,FALSE),0)</f>
        <v>6</v>
      </c>
      <c r="P198" s="171">
        <f>IFERROR(VLOOKUP($K198,Mar!$H$5:$P$791,9,FALSE),0)</f>
        <v>5</v>
      </c>
      <c r="Q198" s="171">
        <f>IFERROR(VLOOKUP($K198,Abr!$H$5:$P$791,9,FALSE),0)</f>
        <v>0</v>
      </c>
      <c r="R198" s="171">
        <f>IFERROR(VLOOKUP($K198,May!$H$5:$P$791,9,FALSE),0)</f>
        <v>0</v>
      </c>
      <c r="S198" s="171">
        <f>IFERROR(VLOOKUP($K198,Jun!$H$5:$P$791,9,FALSE),0)</f>
        <v>0</v>
      </c>
      <c r="T198" s="171">
        <f>IFERROR(VLOOKUP($K198,Jul!$H$5:$P$791,9,FALSE),0)</f>
        <v>0</v>
      </c>
      <c r="U198" s="171">
        <f>IFERROR(VLOOKUP($K198,Ago!$H$5:$P$791,9,FALSE),0)</f>
        <v>0</v>
      </c>
      <c r="V198" s="171">
        <f>IFERROR(VLOOKUP($K198,Set!$H$5:$P$791,9,FALSE),0)</f>
        <v>0</v>
      </c>
      <c r="W198" s="171">
        <f>IFERROR(VLOOKUP($K198,Oct!$H$5:$P$791,9,FALSE),0)</f>
        <v>0</v>
      </c>
      <c r="X198" s="171">
        <f>IFERROR(VLOOKUP($K198,Nov!$H$5:$P$791,9,FALSE),0)</f>
        <v>0</v>
      </c>
      <c r="Y198" s="171">
        <f>IFERROR(VLOOKUP($K198,Dic!$H$5:$P$791,9,FALSE),0)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IFERROR(VLOOKUP($K199,Metas!$D$4:$P$477,13,FALSE),0)</f>
        <v>8</v>
      </c>
      <c r="N199" s="171">
        <f>IFERROR(VLOOKUP($K199,Ene!$H$5:$P$791,9,FALSE),0)</f>
        <v>2</v>
      </c>
      <c r="O199" s="171">
        <f>IFERROR(VLOOKUP($K199,Feb!$H$5:$P$791,9,FALSE),0)</f>
        <v>3</v>
      </c>
      <c r="P199" s="171">
        <f>IFERROR(VLOOKUP($K199,Mar!$H$5:$P$791,9,FALSE),0)</f>
        <v>5</v>
      </c>
      <c r="Q199" s="171">
        <f>IFERROR(VLOOKUP($K199,Abr!$H$5:$P$791,9,FALSE),0)</f>
        <v>0</v>
      </c>
      <c r="R199" s="171">
        <f>IFERROR(VLOOKUP($K199,May!$H$5:$P$791,9,FALSE),0)</f>
        <v>0</v>
      </c>
      <c r="S199" s="171">
        <f>IFERROR(VLOOKUP($K199,Jun!$H$5:$P$791,9,FALSE),0)</f>
        <v>0</v>
      </c>
      <c r="T199" s="171">
        <f>IFERROR(VLOOKUP($K199,Jul!$H$5:$P$791,9,FALSE),0)</f>
        <v>0</v>
      </c>
      <c r="U199" s="171">
        <f>IFERROR(VLOOKUP($K199,Ago!$H$5:$P$791,9,FALSE),0)</f>
        <v>0</v>
      </c>
      <c r="V199" s="171">
        <f>IFERROR(VLOOKUP($K199,Set!$H$5:$P$791,9,FALSE),0)</f>
        <v>0</v>
      </c>
      <c r="W199" s="171">
        <f>IFERROR(VLOOKUP($K199,Oct!$H$5:$P$791,9,FALSE),0)</f>
        <v>0</v>
      </c>
      <c r="X199" s="171">
        <f>IFERROR(VLOOKUP($K199,Nov!$H$5:$P$791,9,FALSE),0)</f>
        <v>0</v>
      </c>
      <c r="Y199" s="171">
        <f>IFERROR(VLOOKUP($K199,Dic!$H$5:$P$791,9,FALSE),0)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IFERROR(VLOOKUP($K200,Metas!$D$4:$P$477,13,FALSE),0)</f>
        <v>11</v>
      </c>
      <c r="N200" s="171">
        <f>IFERROR(VLOOKUP($K200,Ene!$H$5:$P$791,9,FALSE),0)</f>
        <v>0</v>
      </c>
      <c r="O200" s="171">
        <f>IFERROR(VLOOKUP($K200,Feb!$H$5:$P$791,9,FALSE),0)</f>
        <v>0</v>
      </c>
      <c r="P200" s="171">
        <f>IFERROR(VLOOKUP($K200,Mar!$H$5:$P$791,9,FALSE),0)</f>
        <v>0</v>
      </c>
      <c r="Q200" s="171">
        <f>IFERROR(VLOOKUP($K200,Abr!$H$5:$P$791,9,FALSE),0)</f>
        <v>0</v>
      </c>
      <c r="R200" s="171">
        <f>IFERROR(VLOOKUP($K200,May!$H$5:$P$791,9,FALSE),0)</f>
        <v>0</v>
      </c>
      <c r="S200" s="171">
        <f>IFERROR(VLOOKUP($K200,Jun!$H$5:$P$791,9,FALSE),0)</f>
        <v>0</v>
      </c>
      <c r="T200" s="171">
        <f>IFERROR(VLOOKUP($K200,Jul!$H$5:$P$791,9,FALSE),0)</f>
        <v>0</v>
      </c>
      <c r="U200" s="171">
        <f>IFERROR(VLOOKUP($K200,Ago!$H$5:$P$791,9,FALSE),0)</f>
        <v>0</v>
      </c>
      <c r="V200" s="171">
        <f>IFERROR(VLOOKUP($K200,Set!$H$5:$P$791,9,FALSE),0)</f>
        <v>0</v>
      </c>
      <c r="W200" s="171">
        <f>IFERROR(VLOOKUP($K200,Oct!$H$5:$P$791,9,FALSE),0)</f>
        <v>0</v>
      </c>
      <c r="X200" s="171">
        <f>IFERROR(VLOOKUP($K200,Nov!$H$5:$P$791,9,FALSE),0)</f>
        <v>0</v>
      </c>
      <c r="Y200" s="171">
        <f>IFERROR(VLOOKUP($K200,Dic!$H$5:$P$791,9,FALSE),0)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IFERROR(VLOOKUP($K201,Metas!$D$4:$P$477,13,FALSE),0)</f>
        <v>8</v>
      </c>
      <c r="N201" s="171">
        <f>IFERROR(VLOOKUP($K201,Ene!$H$5:$P$791,9,FALSE),0)</f>
        <v>0</v>
      </c>
      <c r="O201" s="171">
        <f>IFERROR(VLOOKUP($K201,Feb!$H$5:$P$791,9,FALSE),0)</f>
        <v>2</v>
      </c>
      <c r="P201" s="171">
        <f>IFERROR(VLOOKUP($K201,Mar!$H$5:$P$791,9,FALSE),0)</f>
        <v>2</v>
      </c>
      <c r="Q201" s="171">
        <f>IFERROR(VLOOKUP($K201,Abr!$H$5:$P$791,9,FALSE),0)</f>
        <v>0</v>
      </c>
      <c r="R201" s="171">
        <f>IFERROR(VLOOKUP($K201,May!$H$5:$P$791,9,FALSE),0)</f>
        <v>0</v>
      </c>
      <c r="S201" s="171">
        <f>IFERROR(VLOOKUP($K201,Jun!$H$5:$P$791,9,FALSE),0)</f>
        <v>0</v>
      </c>
      <c r="T201" s="171">
        <f>IFERROR(VLOOKUP($K201,Jul!$H$5:$P$791,9,FALSE),0)</f>
        <v>0</v>
      </c>
      <c r="U201" s="171">
        <f>IFERROR(VLOOKUP($K201,Ago!$H$5:$P$791,9,FALSE),0)</f>
        <v>0</v>
      </c>
      <c r="V201" s="171">
        <f>IFERROR(VLOOKUP($K201,Set!$H$5:$P$791,9,FALSE),0)</f>
        <v>0</v>
      </c>
      <c r="W201" s="171">
        <f>IFERROR(VLOOKUP($K201,Oct!$H$5:$P$791,9,FALSE),0)</f>
        <v>0</v>
      </c>
      <c r="X201" s="171">
        <f>IFERROR(VLOOKUP($K201,Nov!$H$5:$P$791,9,FALSE),0)</f>
        <v>0</v>
      </c>
      <c r="Y201" s="171">
        <f>IFERROR(VLOOKUP($K201,Dic!$H$5:$P$791,9,FALSE),0)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IFERROR(VLOOKUP($K202,Metas!$D$4:$P$477,13,FALSE),0)</f>
        <v>30</v>
      </c>
      <c r="N202" s="171">
        <f>IFERROR(VLOOKUP($K202,Ene!$H$5:$P$791,9,FALSE),0)</f>
        <v>0</v>
      </c>
      <c r="O202" s="171">
        <f>IFERROR(VLOOKUP($K202,Feb!$H$5:$P$791,9,FALSE),0)</f>
        <v>7</v>
      </c>
      <c r="P202" s="171">
        <f>IFERROR(VLOOKUP($K202,Mar!$H$5:$P$791,9,FALSE),0)</f>
        <v>4</v>
      </c>
      <c r="Q202" s="171">
        <f>IFERROR(VLOOKUP($K202,Abr!$H$5:$P$791,9,FALSE),0)</f>
        <v>0</v>
      </c>
      <c r="R202" s="171">
        <f>IFERROR(VLOOKUP($K202,May!$H$5:$P$791,9,FALSE),0)</f>
        <v>0</v>
      </c>
      <c r="S202" s="171">
        <f>IFERROR(VLOOKUP($K202,Jun!$H$5:$P$791,9,FALSE),0)</f>
        <v>0</v>
      </c>
      <c r="T202" s="171">
        <f>IFERROR(VLOOKUP($K202,Jul!$H$5:$P$791,9,FALSE),0)</f>
        <v>0</v>
      </c>
      <c r="U202" s="171">
        <f>IFERROR(VLOOKUP($K202,Ago!$H$5:$P$791,9,FALSE),0)</f>
        <v>0</v>
      </c>
      <c r="V202" s="171">
        <f>IFERROR(VLOOKUP($K202,Set!$H$5:$P$791,9,FALSE),0)</f>
        <v>0</v>
      </c>
      <c r="W202" s="171">
        <f>IFERROR(VLOOKUP($K202,Oct!$H$5:$P$791,9,FALSE),0)</f>
        <v>0</v>
      </c>
      <c r="X202" s="171">
        <f>IFERROR(VLOOKUP($K202,Nov!$H$5:$P$791,9,FALSE),0)</f>
        <v>0</v>
      </c>
      <c r="Y202" s="171">
        <f>IFERROR(VLOOKUP($K202,Dic!$H$5:$P$791,9,FALSE),0)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IFERROR(VLOOKUP($K203,Metas!$D$4:$P$477,13,FALSE),0)</f>
        <v>4</v>
      </c>
      <c r="N203" s="171">
        <f>IFERROR(VLOOKUP($K203,Ene!$H$5:$P$791,9,FALSE),0)</f>
        <v>0</v>
      </c>
      <c r="O203" s="171">
        <f>IFERROR(VLOOKUP($K203,Feb!$H$5:$P$791,9,FALSE),0)</f>
        <v>1</v>
      </c>
      <c r="P203" s="171">
        <f>IFERROR(VLOOKUP($K203,Mar!$H$5:$P$791,9,FALSE),0)</f>
        <v>1</v>
      </c>
      <c r="Q203" s="171">
        <f>IFERROR(VLOOKUP($K203,Abr!$H$5:$P$791,9,FALSE),0)</f>
        <v>0</v>
      </c>
      <c r="R203" s="171">
        <f>IFERROR(VLOOKUP($K203,May!$H$5:$P$791,9,FALSE),0)</f>
        <v>0</v>
      </c>
      <c r="S203" s="171">
        <f>IFERROR(VLOOKUP($K203,Jun!$H$5:$P$791,9,FALSE),0)</f>
        <v>0</v>
      </c>
      <c r="T203" s="171">
        <f>IFERROR(VLOOKUP($K203,Jul!$H$5:$P$791,9,FALSE),0)</f>
        <v>0</v>
      </c>
      <c r="U203" s="171">
        <f>IFERROR(VLOOKUP($K203,Ago!$H$5:$P$791,9,FALSE),0)</f>
        <v>0</v>
      </c>
      <c r="V203" s="171">
        <f>IFERROR(VLOOKUP($K203,Set!$H$5:$P$791,9,FALSE),0)</f>
        <v>0</v>
      </c>
      <c r="W203" s="171">
        <f>IFERROR(VLOOKUP($K203,Oct!$H$5:$P$791,9,FALSE),0)</f>
        <v>0</v>
      </c>
      <c r="X203" s="171">
        <f>IFERROR(VLOOKUP($K203,Nov!$H$5:$P$791,9,FALSE),0)</f>
        <v>0</v>
      </c>
      <c r="Y203" s="171">
        <f>IFERROR(VLOOKUP($K203,Dic!$H$5:$P$791,9,FALSE),0)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IFERROR(VLOOKUP($K204,Metas!$D$4:$P$477,13,FALSE),0)</f>
        <v>88</v>
      </c>
      <c r="N204" s="171">
        <f>IFERROR(VLOOKUP($K204,Ene!$H$5:$P$791,9,FALSE),0)</f>
        <v>17</v>
      </c>
      <c r="O204" s="171">
        <f>IFERROR(VLOOKUP($K204,Feb!$H$5:$P$791,9,FALSE),0)</f>
        <v>9</v>
      </c>
      <c r="P204" s="171">
        <f>IFERROR(VLOOKUP($K204,Mar!$H$5:$P$791,9,FALSE),0)</f>
        <v>18</v>
      </c>
      <c r="Q204" s="171">
        <f>IFERROR(VLOOKUP($K204,Abr!$H$5:$P$791,9,FALSE),0)</f>
        <v>1</v>
      </c>
      <c r="R204" s="171">
        <f>IFERROR(VLOOKUP($K204,May!$H$5:$P$791,9,FALSE),0)</f>
        <v>0</v>
      </c>
      <c r="S204" s="171">
        <f>IFERROR(VLOOKUP($K204,Jun!$H$5:$P$791,9,FALSE),0)</f>
        <v>0</v>
      </c>
      <c r="T204" s="171">
        <f>IFERROR(VLOOKUP($K204,Jul!$H$5:$P$791,9,FALSE),0)</f>
        <v>0</v>
      </c>
      <c r="U204" s="171">
        <f>IFERROR(VLOOKUP($K204,Ago!$H$5:$P$791,9,FALSE),0)</f>
        <v>0</v>
      </c>
      <c r="V204" s="171">
        <f>IFERROR(VLOOKUP($K204,Set!$H$5:$P$791,9,FALSE),0)</f>
        <v>0</v>
      </c>
      <c r="W204" s="171">
        <f>IFERROR(VLOOKUP($K204,Oct!$H$5:$P$791,9,FALSE),0)</f>
        <v>0</v>
      </c>
      <c r="X204" s="171">
        <f>IFERROR(VLOOKUP($K204,Nov!$H$5:$P$791,9,FALSE),0)</f>
        <v>0</v>
      </c>
      <c r="Y204" s="171">
        <f>IFERROR(VLOOKUP($K204,Dic!$H$5:$P$791,9,FALSE),0)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IFERROR(VLOOKUP($K205,Metas!$D$4:$P$477,13,FALSE),0)</f>
        <v>0</v>
      </c>
      <c r="N205" s="171">
        <f>IFERROR(VLOOKUP($K205,Ene!$H$5:$P$791,9,FALSE),0)</f>
        <v>2</v>
      </c>
      <c r="O205" s="171">
        <f>IFERROR(VLOOKUP($K205,Feb!$H$5:$P$791,9,FALSE),0)</f>
        <v>2</v>
      </c>
      <c r="P205" s="171">
        <f>IFERROR(VLOOKUP($K205,Mar!$H$5:$P$791,9,FALSE),0)</f>
        <v>3</v>
      </c>
      <c r="Q205" s="171">
        <f>IFERROR(VLOOKUP($K205,Abr!$H$5:$P$791,9,FALSE),0)</f>
        <v>1</v>
      </c>
      <c r="R205" s="171">
        <f>IFERROR(VLOOKUP($K205,May!$H$5:$P$791,9,FALSE),0)</f>
        <v>0</v>
      </c>
      <c r="S205" s="171">
        <f>IFERROR(VLOOKUP($K205,Jun!$H$5:$P$791,9,FALSE),0)</f>
        <v>0</v>
      </c>
      <c r="T205" s="171">
        <f>IFERROR(VLOOKUP($K205,Jul!$H$5:$P$791,9,FALSE),0)</f>
        <v>0</v>
      </c>
      <c r="U205" s="171">
        <f>IFERROR(VLOOKUP($K205,Ago!$H$5:$P$791,9,FALSE),0)</f>
        <v>0</v>
      </c>
      <c r="V205" s="171">
        <f>IFERROR(VLOOKUP($K205,Set!$H$5:$P$791,9,FALSE),0)</f>
        <v>0</v>
      </c>
      <c r="W205" s="171">
        <f>IFERROR(VLOOKUP($K205,Oct!$H$5:$P$791,9,FALSE),0)</f>
        <v>0</v>
      </c>
      <c r="X205" s="171">
        <f>IFERROR(VLOOKUP($K205,Nov!$H$5:$P$791,9,FALSE),0)</f>
        <v>0</v>
      </c>
      <c r="Y205" s="171">
        <f>IFERROR(VLOOKUP($K205,Dic!$H$5:$P$791,9,FALSE),0)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IFERROR(VLOOKUP($K206,Metas!$D$4:$P$477,13,FALSE),0)</f>
        <v>215</v>
      </c>
      <c r="N206" s="171">
        <f>IFERROR(VLOOKUP($K206,Ene!$H$5:$P$791,9,FALSE),0)</f>
        <v>26</v>
      </c>
      <c r="O206" s="171">
        <f>IFERROR(VLOOKUP($K206,Feb!$H$5:$P$791,9,FALSE),0)</f>
        <v>24</v>
      </c>
      <c r="P206" s="171">
        <f>IFERROR(VLOOKUP($K206,Mar!$H$5:$P$791,9,FALSE),0)</f>
        <v>36</v>
      </c>
      <c r="Q206" s="171">
        <f>IFERROR(VLOOKUP($K206,Abr!$H$5:$P$791,9,FALSE),0)</f>
        <v>6</v>
      </c>
      <c r="R206" s="171">
        <f>IFERROR(VLOOKUP($K206,May!$H$5:$P$791,9,FALSE),0)</f>
        <v>0</v>
      </c>
      <c r="S206" s="171">
        <f>IFERROR(VLOOKUP($K206,Jun!$H$5:$P$791,9,FALSE),0)</f>
        <v>0</v>
      </c>
      <c r="T206" s="171">
        <f>IFERROR(VLOOKUP($K206,Jul!$H$5:$P$791,9,FALSE),0)</f>
        <v>0</v>
      </c>
      <c r="U206" s="171">
        <f>IFERROR(VLOOKUP($K206,Ago!$H$5:$P$791,9,FALSE),0)</f>
        <v>0</v>
      </c>
      <c r="V206" s="171">
        <f>IFERROR(VLOOKUP($K206,Set!$H$5:$P$791,9,FALSE),0)</f>
        <v>0</v>
      </c>
      <c r="W206" s="171">
        <f>IFERROR(VLOOKUP($K206,Oct!$H$5:$P$791,9,FALSE),0)</f>
        <v>0</v>
      </c>
      <c r="X206" s="171">
        <f>IFERROR(VLOOKUP($K206,Nov!$H$5:$P$791,9,FALSE),0)</f>
        <v>0</v>
      </c>
      <c r="Y206" s="171">
        <f>IFERROR(VLOOKUP($K206,Dic!$H$5:$P$791,9,FALSE),0)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IFERROR(VLOOKUP($K207,Metas!$D$4:$P$477,13,FALSE),0)</f>
        <v>168</v>
      </c>
      <c r="N207" s="171">
        <f>IFERROR(VLOOKUP($K207,Ene!$H$5:$P$791,9,FALSE),0)</f>
        <v>16</v>
      </c>
      <c r="O207" s="171">
        <f>IFERROR(VLOOKUP($K207,Feb!$H$5:$P$791,9,FALSE),0)</f>
        <v>27</v>
      </c>
      <c r="P207" s="171">
        <f>IFERROR(VLOOKUP($K207,Mar!$H$5:$P$791,9,FALSE),0)</f>
        <v>21</v>
      </c>
      <c r="Q207" s="171">
        <f>IFERROR(VLOOKUP($K207,Abr!$H$5:$P$791,9,FALSE),0)</f>
        <v>7</v>
      </c>
      <c r="R207" s="171">
        <f>IFERROR(VLOOKUP($K207,May!$H$5:$P$791,9,FALSE),0)</f>
        <v>0</v>
      </c>
      <c r="S207" s="171">
        <f>IFERROR(VLOOKUP($K207,Jun!$H$5:$P$791,9,FALSE),0)</f>
        <v>0</v>
      </c>
      <c r="T207" s="171">
        <f>IFERROR(VLOOKUP($K207,Jul!$H$5:$P$791,9,FALSE),0)</f>
        <v>0</v>
      </c>
      <c r="U207" s="171">
        <f>IFERROR(VLOOKUP($K207,Ago!$H$5:$P$791,9,FALSE),0)</f>
        <v>0</v>
      </c>
      <c r="V207" s="171">
        <f>IFERROR(VLOOKUP($K207,Set!$H$5:$P$791,9,FALSE),0)</f>
        <v>0</v>
      </c>
      <c r="W207" s="171">
        <f>IFERROR(VLOOKUP($K207,Oct!$H$5:$P$791,9,FALSE),0)</f>
        <v>0</v>
      </c>
      <c r="X207" s="171">
        <f>IFERROR(VLOOKUP($K207,Nov!$H$5:$P$791,9,FALSE),0)</f>
        <v>0</v>
      </c>
      <c r="Y207" s="171">
        <f>IFERROR(VLOOKUP($K207,Dic!$H$5:$P$791,9,FALSE),0)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IFERROR(VLOOKUP($K208,Metas!$D$4:$P$477,13,FALSE),0)</f>
        <v>27</v>
      </c>
      <c r="N208" s="171">
        <f>IFERROR(VLOOKUP($K208,Ene!$H$5:$P$791,9,FALSE),0)</f>
        <v>5</v>
      </c>
      <c r="O208" s="171">
        <f>IFERROR(VLOOKUP($K208,Feb!$H$5:$P$791,9,FALSE),0)</f>
        <v>3</v>
      </c>
      <c r="P208" s="171">
        <f>IFERROR(VLOOKUP($K208,Mar!$H$5:$P$791,9,FALSE),0)</f>
        <v>1</v>
      </c>
      <c r="Q208" s="171">
        <f>IFERROR(VLOOKUP($K208,Abr!$H$5:$P$791,9,FALSE),0)</f>
        <v>0</v>
      </c>
      <c r="R208" s="171">
        <f>IFERROR(VLOOKUP($K208,May!$H$5:$P$791,9,FALSE),0)</f>
        <v>0</v>
      </c>
      <c r="S208" s="171">
        <f>IFERROR(VLOOKUP($K208,Jun!$H$5:$P$791,9,FALSE),0)</f>
        <v>0</v>
      </c>
      <c r="T208" s="171">
        <f>IFERROR(VLOOKUP($K208,Jul!$H$5:$P$791,9,FALSE),0)</f>
        <v>0</v>
      </c>
      <c r="U208" s="171">
        <f>IFERROR(VLOOKUP($K208,Ago!$H$5:$P$791,9,FALSE),0)</f>
        <v>0</v>
      </c>
      <c r="V208" s="171">
        <f>IFERROR(VLOOKUP($K208,Set!$H$5:$P$791,9,FALSE),0)</f>
        <v>0</v>
      </c>
      <c r="W208" s="171">
        <f>IFERROR(VLOOKUP($K208,Oct!$H$5:$P$791,9,FALSE),0)</f>
        <v>0</v>
      </c>
      <c r="X208" s="171">
        <f>IFERROR(VLOOKUP($K208,Nov!$H$5:$P$791,9,FALSE),0)</f>
        <v>0</v>
      </c>
      <c r="Y208" s="171">
        <f>IFERROR(VLOOKUP($K208,Dic!$H$5:$P$791,9,FALSE),0)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IFERROR(VLOOKUP($K209,Metas!$D$4:$P$477,13,FALSE),0)</f>
        <v>41</v>
      </c>
      <c r="N209" s="171">
        <f>IFERROR(VLOOKUP($K209,Ene!$H$5:$P$791,9,FALSE),0)</f>
        <v>6</v>
      </c>
      <c r="O209" s="171">
        <f>IFERROR(VLOOKUP($K209,Feb!$H$5:$P$791,9,FALSE),0)</f>
        <v>12</v>
      </c>
      <c r="P209" s="171">
        <f>IFERROR(VLOOKUP($K209,Mar!$H$5:$P$791,9,FALSE),0)</f>
        <v>8</v>
      </c>
      <c r="Q209" s="171">
        <f>IFERROR(VLOOKUP($K209,Abr!$H$5:$P$791,9,FALSE),0)</f>
        <v>0</v>
      </c>
      <c r="R209" s="171">
        <f>IFERROR(VLOOKUP($K209,May!$H$5:$P$791,9,FALSE),0)</f>
        <v>0</v>
      </c>
      <c r="S209" s="171">
        <f>IFERROR(VLOOKUP($K209,Jun!$H$5:$P$791,9,FALSE),0)</f>
        <v>0</v>
      </c>
      <c r="T209" s="171">
        <f>IFERROR(VLOOKUP($K209,Jul!$H$5:$P$791,9,FALSE),0)</f>
        <v>0</v>
      </c>
      <c r="U209" s="171">
        <f>IFERROR(VLOOKUP($K209,Ago!$H$5:$P$791,9,FALSE),0)</f>
        <v>0</v>
      </c>
      <c r="V209" s="171">
        <f>IFERROR(VLOOKUP($K209,Set!$H$5:$P$791,9,FALSE),0)</f>
        <v>0</v>
      </c>
      <c r="W209" s="171">
        <f>IFERROR(VLOOKUP($K209,Oct!$H$5:$P$791,9,FALSE),0)</f>
        <v>0</v>
      </c>
      <c r="X209" s="171">
        <f>IFERROR(VLOOKUP($K209,Nov!$H$5:$P$791,9,FALSE),0)</f>
        <v>0</v>
      </c>
      <c r="Y209" s="171">
        <f>IFERROR(VLOOKUP($K209,Dic!$H$5:$P$791,9,FALSE),0)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IFERROR(VLOOKUP($K210,Metas!$D$4:$P$477,13,FALSE),0)</f>
        <v>13</v>
      </c>
      <c r="N210" s="171">
        <f>IFERROR(VLOOKUP($K210,Ene!$H$5:$P$791,9,FALSE),0)</f>
        <v>5</v>
      </c>
      <c r="O210" s="171">
        <f>IFERROR(VLOOKUP($K210,Feb!$H$5:$P$791,9,FALSE),0)</f>
        <v>3</v>
      </c>
      <c r="P210" s="171">
        <f>IFERROR(VLOOKUP($K210,Mar!$H$5:$P$791,9,FALSE),0)</f>
        <v>3</v>
      </c>
      <c r="Q210" s="171">
        <f>IFERROR(VLOOKUP($K210,Abr!$H$5:$P$791,9,FALSE),0)</f>
        <v>0</v>
      </c>
      <c r="R210" s="171">
        <f>IFERROR(VLOOKUP($K210,May!$H$5:$P$791,9,FALSE),0)</f>
        <v>0</v>
      </c>
      <c r="S210" s="171">
        <f>IFERROR(VLOOKUP($K210,Jun!$H$5:$P$791,9,FALSE),0)</f>
        <v>0</v>
      </c>
      <c r="T210" s="171">
        <f>IFERROR(VLOOKUP($K210,Jul!$H$5:$P$791,9,FALSE),0)</f>
        <v>0</v>
      </c>
      <c r="U210" s="171">
        <f>IFERROR(VLOOKUP($K210,Ago!$H$5:$P$791,9,FALSE),0)</f>
        <v>0</v>
      </c>
      <c r="V210" s="171">
        <f>IFERROR(VLOOKUP($K210,Set!$H$5:$P$791,9,FALSE),0)</f>
        <v>0</v>
      </c>
      <c r="W210" s="171">
        <f>IFERROR(VLOOKUP($K210,Oct!$H$5:$P$791,9,FALSE),0)</f>
        <v>0</v>
      </c>
      <c r="X210" s="171">
        <f>IFERROR(VLOOKUP($K210,Nov!$H$5:$P$791,9,FALSE),0)</f>
        <v>0</v>
      </c>
      <c r="Y210" s="171">
        <f>IFERROR(VLOOKUP($K210,Dic!$H$5:$P$791,9,FALSE),0)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IFERROR(VLOOKUP($K211,Metas!$D$4:$P$477,13,FALSE),0)</f>
        <v>3</v>
      </c>
      <c r="N211" s="171">
        <f>IFERROR(VLOOKUP($K211,Ene!$H$5:$P$791,9,FALSE),0)</f>
        <v>0</v>
      </c>
      <c r="O211" s="171">
        <f>IFERROR(VLOOKUP($K211,Feb!$H$5:$P$791,9,FALSE),0)</f>
        <v>0</v>
      </c>
      <c r="P211" s="171">
        <f>IFERROR(VLOOKUP($K211,Mar!$H$5:$P$791,9,FALSE),0)</f>
        <v>2</v>
      </c>
      <c r="Q211" s="171">
        <f>IFERROR(VLOOKUP($K211,Abr!$H$5:$P$791,9,FALSE),0)</f>
        <v>0</v>
      </c>
      <c r="R211" s="171">
        <f>IFERROR(VLOOKUP($K211,May!$H$5:$P$791,9,FALSE),0)</f>
        <v>0</v>
      </c>
      <c r="S211" s="171">
        <f>IFERROR(VLOOKUP($K211,Jun!$H$5:$P$791,9,FALSE),0)</f>
        <v>0</v>
      </c>
      <c r="T211" s="171">
        <f>IFERROR(VLOOKUP($K211,Jul!$H$5:$P$791,9,FALSE),0)</f>
        <v>0</v>
      </c>
      <c r="U211" s="171">
        <f>IFERROR(VLOOKUP($K211,Ago!$H$5:$P$791,9,FALSE),0)</f>
        <v>0</v>
      </c>
      <c r="V211" s="171">
        <f>IFERROR(VLOOKUP($K211,Set!$H$5:$P$791,9,FALSE),0)</f>
        <v>0</v>
      </c>
      <c r="W211" s="171">
        <f>IFERROR(VLOOKUP($K211,Oct!$H$5:$P$791,9,FALSE),0)</f>
        <v>0</v>
      </c>
      <c r="X211" s="171">
        <f>IFERROR(VLOOKUP($K211,Nov!$H$5:$P$791,9,FALSE),0)</f>
        <v>0</v>
      </c>
      <c r="Y211" s="171">
        <f>IFERROR(VLOOKUP($K211,Dic!$H$5:$P$791,9,FALSE),0)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IFERROR(VLOOKUP($K212,Metas!$D$4:$P$477,13,FALSE),0)</f>
        <v>1</v>
      </c>
      <c r="N212" s="171">
        <f>IFERROR(VLOOKUP($K212,Ene!$H$5:$P$791,9,FALSE),0)</f>
        <v>0</v>
      </c>
      <c r="O212" s="171">
        <f>IFERROR(VLOOKUP($K212,Feb!$H$5:$P$791,9,FALSE),0)</f>
        <v>1</v>
      </c>
      <c r="P212" s="171">
        <f>IFERROR(VLOOKUP($K212,Mar!$H$5:$P$791,9,FALSE),0)</f>
        <v>0</v>
      </c>
      <c r="Q212" s="171">
        <f>IFERROR(VLOOKUP($K212,Abr!$H$5:$P$791,9,FALSE),0)</f>
        <v>0</v>
      </c>
      <c r="R212" s="171">
        <f>IFERROR(VLOOKUP($K212,May!$H$5:$P$791,9,FALSE),0)</f>
        <v>0</v>
      </c>
      <c r="S212" s="171">
        <f>IFERROR(VLOOKUP($K212,Jun!$H$5:$P$791,9,FALSE),0)</f>
        <v>0</v>
      </c>
      <c r="T212" s="171">
        <f>IFERROR(VLOOKUP($K212,Jul!$H$5:$P$791,9,FALSE),0)</f>
        <v>0</v>
      </c>
      <c r="U212" s="171">
        <f>IFERROR(VLOOKUP($K212,Ago!$H$5:$P$791,9,FALSE),0)</f>
        <v>0</v>
      </c>
      <c r="V212" s="171">
        <f>IFERROR(VLOOKUP($K212,Set!$H$5:$P$791,9,FALSE),0)</f>
        <v>0</v>
      </c>
      <c r="W212" s="171">
        <f>IFERROR(VLOOKUP($K212,Oct!$H$5:$P$791,9,FALSE),0)</f>
        <v>0</v>
      </c>
      <c r="X212" s="171">
        <f>IFERROR(VLOOKUP($K212,Nov!$H$5:$P$791,9,FALSE),0)</f>
        <v>0</v>
      </c>
      <c r="Y212" s="171">
        <f>IFERROR(VLOOKUP($K212,Dic!$H$5:$P$791,9,FALSE),0)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IFERROR(VLOOKUP($K213,Metas!$D$4:$P$477,13,FALSE),0)</f>
        <v>15</v>
      </c>
      <c r="N213" s="171">
        <f>IFERROR(VLOOKUP($K213,Ene!$H$5:$P$791,9,FALSE),0)</f>
        <v>2</v>
      </c>
      <c r="O213" s="171">
        <f>IFERROR(VLOOKUP($K213,Feb!$H$5:$P$791,9,FALSE),0)</f>
        <v>1</v>
      </c>
      <c r="P213" s="171">
        <f>IFERROR(VLOOKUP($K213,Mar!$H$5:$P$791,9,FALSE),0)</f>
        <v>0</v>
      </c>
      <c r="Q213" s="171">
        <f>IFERROR(VLOOKUP($K213,Abr!$H$5:$P$791,9,FALSE),0)</f>
        <v>0</v>
      </c>
      <c r="R213" s="171">
        <f>IFERROR(VLOOKUP($K213,May!$H$5:$P$791,9,FALSE),0)</f>
        <v>0</v>
      </c>
      <c r="S213" s="171">
        <f>IFERROR(VLOOKUP($K213,Jun!$H$5:$P$791,9,FALSE),0)</f>
        <v>0</v>
      </c>
      <c r="T213" s="171">
        <f>IFERROR(VLOOKUP($K213,Jul!$H$5:$P$791,9,FALSE),0)</f>
        <v>0</v>
      </c>
      <c r="U213" s="171">
        <f>IFERROR(VLOOKUP($K213,Ago!$H$5:$P$791,9,FALSE),0)</f>
        <v>0</v>
      </c>
      <c r="V213" s="171">
        <f>IFERROR(VLOOKUP($K213,Set!$H$5:$P$791,9,FALSE),0)</f>
        <v>0</v>
      </c>
      <c r="W213" s="171">
        <f>IFERROR(VLOOKUP($K213,Oct!$H$5:$P$791,9,FALSE),0)</f>
        <v>0</v>
      </c>
      <c r="X213" s="171">
        <f>IFERROR(VLOOKUP($K213,Nov!$H$5:$P$791,9,FALSE),0)</f>
        <v>0</v>
      </c>
      <c r="Y213" s="171">
        <f>IFERROR(VLOOKUP($K213,Dic!$H$5:$P$791,9,FALSE),0)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IFERROR(VLOOKUP($K214,Metas!$D$4:$P$477,13,FALSE),0)</f>
        <v>20</v>
      </c>
      <c r="N214" s="171">
        <f>IFERROR(VLOOKUP($K214,Ene!$H$5:$P$791,9,FALSE),0)</f>
        <v>3</v>
      </c>
      <c r="O214" s="171">
        <f>IFERROR(VLOOKUP($K214,Feb!$H$5:$P$791,9,FALSE),0)</f>
        <v>6</v>
      </c>
      <c r="P214" s="171">
        <f>IFERROR(VLOOKUP($K214,Mar!$H$5:$P$791,9,FALSE),0)</f>
        <v>6</v>
      </c>
      <c r="Q214" s="171">
        <f>IFERROR(VLOOKUP($K214,Abr!$H$5:$P$791,9,FALSE),0)</f>
        <v>0</v>
      </c>
      <c r="R214" s="171">
        <f>IFERROR(VLOOKUP($K214,May!$H$5:$P$791,9,FALSE),0)</f>
        <v>0</v>
      </c>
      <c r="S214" s="171">
        <f>IFERROR(VLOOKUP($K214,Jun!$H$5:$P$791,9,FALSE),0)</f>
        <v>0</v>
      </c>
      <c r="T214" s="171">
        <f>IFERROR(VLOOKUP($K214,Jul!$H$5:$P$791,9,FALSE),0)</f>
        <v>0</v>
      </c>
      <c r="U214" s="171">
        <f>IFERROR(VLOOKUP($K214,Ago!$H$5:$P$791,9,FALSE),0)</f>
        <v>0</v>
      </c>
      <c r="V214" s="171">
        <f>IFERROR(VLOOKUP($K214,Set!$H$5:$P$791,9,FALSE),0)</f>
        <v>0</v>
      </c>
      <c r="W214" s="171">
        <f>IFERROR(VLOOKUP($K214,Oct!$H$5:$P$791,9,FALSE),0)</f>
        <v>0</v>
      </c>
      <c r="X214" s="171">
        <f>IFERROR(VLOOKUP($K214,Nov!$H$5:$P$791,9,FALSE),0)</f>
        <v>0</v>
      </c>
      <c r="Y214" s="171">
        <f>IFERROR(VLOOKUP($K214,Dic!$H$5:$P$791,9,FALSE),0)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IFERROR(VLOOKUP($K215,Metas!$D$4:$P$477,13,FALSE),0)</f>
        <v>25</v>
      </c>
      <c r="N215" s="171">
        <f>IFERROR(VLOOKUP($K215,Ene!$H$5:$P$791,9,FALSE),0)</f>
        <v>2</v>
      </c>
      <c r="O215" s="171">
        <f>IFERROR(VLOOKUP($K215,Feb!$H$5:$P$791,9,FALSE),0)</f>
        <v>6</v>
      </c>
      <c r="P215" s="171">
        <f>IFERROR(VLOOKUP($K215,Mar!$H$5:$P$791,9,FALSE),0)</f>
        <v>13</v>
      </c>
      <c r="Q215" s="171">
        <f>IFERROR(VLOOKUP($K215,Abr!$H$5:$P$791,9,FALSE),0)</f>
        <v>0</v>
      </c>
      <c r="R215" s="171">
        <f>IFERROR(VLOOKUP($K215,May!$H$5:$P$791,9,FALSE),0)</f>
        <v>0</v>
      </c>
      <c r="S215" s="171">
        <f>IFERROR(VLOOKUP($K215,Jun!$H$5:$P$791,9,FALSE),0)</f>
        <v>0</v>
      </c>
      <c r="T215" s="171">
        <f>IFERROR(VLOOKUP($K215,Jul!$H$5:$P$791,9,FALSE),0)</f>
        <v>0</v>
      </c>
      <c r="U215" s="171">
        <f>IFERROR(VLOOKUP($K215,Ago!$H$5:$P$791,9,FALSE),0)</f>
        <v>0</v>
      </c>
      <c r="V215" s="171">
        <f>IFERROR(VLOOKUP($K215,Set!$H$5:$P$791,9,FALSE),0)</f>
        <v>0</v>
      </c>
      <c r="W215" s="171">
        <f>IFERROR(VLOOKUP($K215,Oct!$H$5:$P$791,9,FALSE),0)</f>
        <v>0</v>
      </c>
      <c r="X215" s="171">
        <f>IFERROR(VLOOKUP($K215,Nov!$H$5:$P$791,9,FALSE),0)</f>
        <v>0</v>
      </c>
      <c r="Y215" s="171">
        <f>IFERROR(VLOOKUP($K215,Dic!$H$5:$P$791,9,FALSE),0)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IFERROR(VLOOKUP($K216,Metas!$D$4:$P$477,13,FALSE),0)</f>
        <v>23</v>
      </c>
      <c r="N216" s="171">
        <f>IFERROR(VLOOKUP($K216,Ene!$H$5:$P$791,9,FALSE),0)</f>
        <v>7</v>
      </c>
      <c r="O216" s="171">
        <f>IFERROR(VLOOKUP($K216,Feb!$H$5:$P$791,9,FALSE),0)</f>
        <v>5</v>
      </c>
      <c r="P216" s="171">
        <f>IFERROR(VLOOKUP($K216,Mar!$H$5:$P$791,9,FALSE),0)</f>
        <v>2</v>
      </c>
      <c r="Q216" s="171">
        <f>IFERROR(VLOOKUP($K216,Abr!$H$5:$P$791,9,FALSE),0)</f>
        <v>1</v>
      </c>
      <c r="R216" s="171">
        <f>IFERROR(VLOOKUP($K216,May!$H$5:$P$791,9,FALSE),0)</f>
        <v>0</v>
      </c>
      <c r="S216" s="171">
        <f>IFERROR(VLOOKUP($K216,Jun!$H$5:$P$791,9,FALSE),0)</f>
        <v>0</v>
      </c>
      <c r="T216" s="171">
        <f>IFERROR(VLOOKUP($K216,Jul!$H$5:$P$791,9,FALSE),0)</f>
        <v>0</v>
      </c>
      <c r="U216" s="171">
        <f>IFERROR(VLOOKUP($K216,Ago!$H$5:$P$791,9,FALSE),0)</f>
        <v>0</v>
      </c>
      <c r="V216" s="171">
        <f>IFERROR(VLOOKUP($K216,Set!$H$5:$P$791,9,FALSE),0)</f>
        <v>0</v>
      </c>
      <c r="W216" s="171">
        <f>IFERROR(VLOOKUP($K216,Oct!$H$5:$P$791,9,FALSE),0)</f>
        <v>0</v>
      </c>
      <c r="X216" s="171">
        <f>IFERROR(VLOOKUP($K216,Nov!$H$5:$P$791,9,FALSE),0)</f>
        <v>0</v>
      </c>
      <c r="Y216" s="171">
        <f>IFERROR(VLOOKUP($K216,Dic!$H$5:$P$791,9,FALSE),0)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IFERROR(VLOOKUP($K217,Metas!$D$4:$P$477,13,FALSE),0)</f>
        <v>100</v>
      </c>
      <c r="N217" s="171">
        <f>IFERROR(VLOOKUP($K217,Ene!$H$5:$P$791,9,FALSE),0)</f>
        <v>11</v>
      </c>
      <c r="O217" s="171">
        <f>IFERROR(VLOOKUP($K217,Feb!$H$5:$P$791,9,FALSE),0)</f>
        <v>13</v>
      </c>
      <c r="P217" s="171">
        <f>IFERROR(VLOOKUP($K217,Mar!$H$5:$P$791,9,FALSE),0)</f>
        <v>17</v>
      </c>
      <c r="Q217" s="171">
        <f>IFERROR(VLOOKUP($K217,Abr!$H$5:$P$791,9,FALSE),0)</f>
        <v>3</v>
      </c>
      <c r="R217" s="171">
        <f>IFERROR(VLOOKUP($K217,May!$H$5:$P$791,9,FALSE),0)</f>
        <v>0</v>
      </c>
      <c r="S217" s="171">
        <f>IFERROR(VLOOKUP($K217,Jun!$H$5:$P$791,9,FALSE),0)</f>
        <v>0</v>
      </c>
      <c r="T217" s="171">
        <f>IFERROR(VLOOKUP($K217,Jul!$H$5:$P$791,9,FALSE),0)</f>
        <v>0</v>
      </c>
      <c r="U217" s="171">
        <f>IFERROR(VLOOKUP($K217,Ago!$H$5:$P$791,9,FALSE),0)</f>
        <v>0</v>
      </c>
      <c r="V217" s="171">
        <f>IFERROR(VLOOKUP($K217,Set!$H$5:$P$791,9,FALSE),0)</f>
        <v>0</v>
      </c>
      <c r="W217" s="171">
        <f>IFERROR(VLOOKUP($K217,Oct!$H$5:$P$791,9,FALSE),0)</f>
        <v>0</v>
      </c>
      <c r="X217" s="171">
        <f>IFERROR(VLOOKUP($K217,Nov!$H$5:$P$791,9,FALSE),0)</f>
        <v>0</v>
      </c>
      <c r="Y217" s="171">
        <f>IFERROR(VLOOKUP($K217,Dic!$H$5:$P$791,9,FALSE),0)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IFERROR(VLOOKUP($K218,Metas!$D$4:$P$477,13,FALSE),0)</f>
        <v>9</v>
      </c>
      <c r="N218" s="171">
        <f>IFERROR(VLOOKUP($K218,Ene!$H$5:$P$791,9,FALSE),0)</f>
        <v>0</v>
      </c>
      <c r="O218" s="171">
        <f>IFERROR(VLOOKUP($K218,Feb!$H$5:$P$791,9,FALSE),0)</f>
        <v>4</v>
      </c>
      <c r="P218" s="171">
        <f>IFERROR(VLOOKUP($K218,Mar!$H$5:$P$791,9,FALSE),0)</f>
        <v>1</v>
      </c>
      <c r="Q218" s="171">
        <f>IFERROR(VLOOKUP($K218,Abr!$H$5:$P$791,9,FALSE),0)</f>
        <v>0</v>
      </c>
      <c r="R218" s="171">
        <f>IFERROR(VLOOKUP($K218,May!$H$5:$P$791,9,FALSE),0)</f>
        <v>0</v>
      </c>
      <c r="S218" s="171">
        <f>IFERROR(VLOOKUP($K218,Jun!$H$5:$P$791,9,FALSE),0)</f>
        <v>0</v>
      </c>
      <c r="T218" s="171">
        <f>IFERROR(VLOOKUP($K218,Jul!$H$5:$P$791,9,FALSE),0)</f>
        <v>0</v>
      </c>
      <c r="U218" s="171">
        <f>IFERROR(VLOOKUP($K218,Ago!$H$5:$P$791,9,FALSE),0)</f>
        <v>0</v>
      </c>
      <c r="V218" s="171">
        <f>IFERROR(VLOOKUP($K218,Set!$H$5:$P$791,9,FALSE),0)</f>
        <v>0</v>
      </c>
      <c r="W218" s="171">
        <f>IFERROR(VLOOKUP($K218,Oct!$H$5:$P$791,9,FALSE),0)</f>
        <v>0</v>
      </c>
      <c r="X218" s="171">
        <f>IFERROR(VLOOKUP($K218,Nov!$H$5:$P$791,9,FALSE),0)</f>
        <v>0</v>
      </c>
      <c r="Y218" s="171">
        <f>IFERROR(VLOOKUP($K218,Dic!$H$5:$P$791,9,FALSE),0)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IFERROR(VLOOKUP($K219,Metas!$D$4:$P$477,13,FALSE),0)</f>
        <v>298</v>
      </c>
      <c r="N219" s="171">
        <f>IFERROR(VLOOKUP($K219,Ene!$H$5:$P$791,9,FALSE),0)</f>
        <v>36</v>
      </c>
      <c r="O219" s="171">
        <f>IFERROR(VLOOKUP($K219,Feb!$H$5:$P$791,9,FALSE),0)</f>
        <v>43</v>
      </c>
      <c r="P219" s="171">
        <f>IFERROR(VLOOKUP($K219,Mar!$H$5:$P$791,9,FALSE),0)</f>
        <v>38</v>
      </c>
      <c r="Q219" s="171">
        <f>IFERROR(VLOOKUP($K219,Abr!$H$5:$P$791,9,FALSE),0)</f>
        <v>16</v>
      </c>
      <c r="R219" s="171">
        <f>IFERROR(VLOOKUP($K219,May!$H$5:$P$791,9,FALSE),0)</f>
        <v>0</v>
      </c>
      <c r="S219" s="171">
        <f>IFERROR(VLOOKUP($K219,Jun!$H$5:$P$791,9,FALSE),0)</f>
        <v>0</v>
      </c>
      <c r="T219" s="171">
        <f>IFERROR(VLOOKUP($K219,Jul!$H$5:$P$791,9,FALSE),0)</f>
        <v>0</v>
      </c>
      <c r="U219" s="171">
        <f>IFERROR(VLOOKUP($K219,Ago!$H$5:$P$791,9,FALSE),0)</f>
        <v>0</v>
      </c>
      <c r="V219" s="171">
        <f>IFERROR(VLOOKUP($K219,Set!$H$5:$P$791,9,FALSE),0)</f>
        <v>0</v>
      </c>
      <c r="W219" s="171">
        <f>IFERROR(VLOOKUP($K219,Oct!$H$5:$P$791,9,FALSE),0)</f>
        <v>0</v>
      </c>
      <c r="X219" s="171">
        <f>IFERROR(VLOOKUP($K219,Nov!$H$5:$P$791,9,FALSE),0)</f>
        <v>0</v>
      </c>
      <c r="Y219" s="171">
        <f>IFERROR(VLOOKUP($K219,Dic!$H$5:$P$791,9,FALSE),0)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IFERROR(VLOOKUP($K220,Metas!$D$4:$P$477,13,FALSE),0)</f>
        <v>34</v>
      </c>
      <c r="N220" s="171">
        <f>IFERROR(VLOOKUP($K220,Ene!$H$5:$P$791,9,FALSE),0)</f>
        <v>4</v>
      </c>
      <c r="O220" s="171">
        <f>IFERROR(VLOOKUP($K220,Feb!$H$5:$P$791,9,FALSE),0)</f>
        <v>1</v>
      </c>
      <c r="P220" s="171">
        <f>IFERROR(VLOOKUP($K220,Mar!$H$5:$P$791,9,FALSE),0)</f>
        <v>2</v>
      </c>
      <c r="Q220" s="171">
        <f>IFERROR(VLOOKUP($K220,Abr!$H$5:$P$791,9,FALSE),0)</f>
        <v>0</v>
      </c>
      <c r="R220" s="171">
        <f>IFERROR(VLOOKUP($K220,May!$H$5:$P$791,9,FALSE),0)</f>
        <v>0</v>
      </c>
      <c r="S220" s="171">
        <f>IFERROR(VLOOKUP($K220,Jun!$H$5:$P$791,9,FALSE),0)</f>
        <v>0</v>
      </c>
      <c r="T220" s="171">
        <f>IFERROR(VLOOKUP($K220,Jul!$H$5:$P$791,9,FALSE),0)</f>
        <v>0</v>
      </c>
      <c r="U220" s="171">
        <f>IFERROR(VLOOKUP($K220,Ago!$H$5:$P$791,9,FALSE),0)</f>
        <v>0</v>
      </c>
      <c r="V220" s="171">
        <f>IFERROR(VLOOKUP($K220,Set!$H$5:$P$791,9,FALSE),0)</f>
        <v>0</v>
      </c>
      <c r="W220" s="171">
        <f>IFERROR(VLOOKUP($K220,Oct!$H$5:$P$791,9,FALSE),0)</f>
        <v>0</v>
      </c>
      <c r="X220" s="171">
        <f>IFERROR(VLOOKUP($K220,Nov!$H$5:$P$791,9,FALSE),0)</f>
        <v>0</v>
      </c>
      <c r="Y220" s="171">
        <f>IFERROR(VLOOKUP($K220,Dic!$H$5:$P$791,9,FALSE),0)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IFERROR(VLOOKUP($K221,Metas!$D$4:$P$477,13,FALSE),0)</f>
        <v>16</v>
      </c>
      <c r="N221" s="171">
        <f>IFERROR(VLOOKUP($K221,Ene!$H$5:$P$791,9,FALSE),0)</f>
        <v>5</v>
      </c>
      <c r="O221" s="171">
        <f>IFERROR(VLOOKUP($K221,Feb!$H$5:$P$791,9,FALSE),0)</f>
        <v>1</v>
      </c>
      <c r="P221" s="171">
        <f>IFERROR(VLOOKUP($K221,Mar!$H$5:$P$791,9,FALSE),0)</f>
        <v>2</v>
      </c>
      <c r="Q221" s="171">
        <f>IFERROR(VLOOKUP($K221,Abr!$H$5:$P$791,9,FALSE),0)</f>
        <v>0</v>
      </c>
      <c r="R221" s="171">
        <f>IFERROR(VLOOKUP($K221,May!$H$5:$P$791,9,FALSE),0)</f>
        <v>0</v>
      </c>
      <c r="S221" s="171">
        <f>IFERROR(VLOOKUP($K221,Jun!$H$5:$P$791,9,FALSE),0)</f>
        <v>0</v>
      </c>
      <c r="T221" s="171">
        <f>IFERROR(VLOOKUP($K221,Jul!$H$5:$P$791,9,FALSE),0)</f>
        <v>0</v>
      </c>
      <c r="U221" s="171">
        <f>IFERROR(VLOOKUP($K221,Ago!$H$5:$P$791,9,FALSE),0)</f>
        <v>0</v>
      </c>
      <c r="V221" s="171">
        <f>IFERROR(VLOOKUP($K221,Set!$H$5:$P$791,9,FALSE),0)</f>
        <v>0</v>
      </c>
      <c r="W221" s="171">
        <f>IFERROR(VLOOKUP($K221,Oct!$H$5:$P$791,9,FALSE),0)</f>
        <v>0</v>
      </c>
      <c r="X221" s="171">
        <f>IFERROR(VLOOKUP($K221,Nov!$H$5:$P$791,9,FALSE),0)</f>
        <v>0</v>
      </c>
      <c r="Y221" s="171">
        <f>IFERROR(VLOOKUP($K221,Dic!$H$5:$P$791,9,FALSE),0)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IFERROR(VLOOKUP($K222,Metas!$D$4:$P$477,13,FALSE),0)</f>
        <v>4</v>
      </c>
      <c r="N222" s="171">
        <f>IFERROR(VLOOKUP($K222,Ene!$H$5:$P$791,9,FALSE),0)</f>
        <v>0</v>
      </c>
      <c r="O222" s="171">
        <f>IFERROR(VLOOKUP($K222,Feb!$H$5:$P$791,9,FALSE),0)</f>
        <v>0</v>
      </c>
      <c r="P222" s="171">
        <f>IFERROR(VLOOKUP($K222,Mar!$H$5:$P$791,9,FALSE),0)</f>
        <v>0</v>
      </c>
      <c r="Q222" s="171">
        <f>IFERROR(VLOOKUP($K222,Abr!$H$5:$P$791,9,FALSE),0)</f>
        <v>0</v>
      </c>
      <c r="R222" s="171">
        <f>IFERROR(VLOOKUP($K222,May!$H$5:$P$791,9,FALSE),0)</f>
        <v>0</v>
      </c>
      <c r="S222" s="171">
        <f>IFERROR(VLOOKUP($K222,Jun!$H$5:$P$791,9,FALSE),0)</f>
        <v>0</v>
      </c>
      <c r="T222" s="171">
        <f>IFERROR(VLOOKUP($K222,Jul!$H$5:$P$791,9,FALSE),0)</f>
        <v>0</v>
      </c>
      <c r="U222" s="171">
        <f>IFERROR(VLOOKUP($K222,Ago!$H$5:$P$791,9,FALSE),0)</f>
        <v>0</v>
      </c>
      <c r="V222" s="171">
        <f>IFERROR(VLOOKUP($K222,Set!$H$5:$P$791,9,FALSE),0)</f>
        <v>0</v>
      </c>
      <c r="W222" s="171">
        <f>IFERROR(VLOOKUP($K222,Oct!$H$5:$P$791,9,FALSE),0)</f>
        <v>0</v>
      </c>
      <c r="X222" s="171">
        <f>IFERROR(VLOOKUP($K222,Nov!$H$5:$P$791,9,FALSE),0)</f>
        <v>0</v>
      </c>
      <c r="Y222" s="171">
        <f>IFERROR(VLOOKUP($K222,Dic!$H$5:$P$791,9,FALSE),0)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IFERROR(VLOOKUP($K223,Metas!$D$4:$P$477,13,FALSE),0)</f>
        <v>434</v>
      </c>
      <c r="N223" s="171">
        <f>IFERROR(VLOOKUP($K223,Ene!$H$5:$P$791,9,FALSE),0)</f>
        <v>46</v>
      </c>
      <c r="O223" s="171">
        <f>IFERROR(VLOOKUP($K223,Feb!$H$5:$P$791,9,FALSE),0)</f>
        <v>55</v>
      </c>
      <c r="P223" s="171">
        <f>IFERROR(VLOOKUP($K223,Mar!$H$5:$P$791,9,FALSE),0)</f>
        <v>63</v>
      </c>
      <c r="Q223" s="171">
        <f>IFERROR(VLOOKUP($K223,Abr!$H$5:$P$791,9,FALSE),0)</f>
        <v>18</v>
      </c>
      <c r="R223" s="171">
        <f>IFERROR(VLOOKUP($K223,May!$H$5:$P$791,9,FALSE),0)</f>
        <v>0</v>
      </c>
      <c r="S223" s="171">
        <f>IFERROR(VLOOKUP($K223,Jun!$H$5:$P$791,9,FALSE),0)</f>
        <v>0</v>
      </c>
      <c r="T223" s="171">
        <f>IFERROR(VLOOKUP($K223,Jul!$H$5:$P$791,9,FALSE),0)</f>
        <v>0</v>
      </c>
      <c r="U223" s="171">
        <f>IFERROR(VLOOKUP($K223,Ago!$H$5:$P$791,9,FALSE),0)</f>
        <v>0</v>
      </c>
      <c r="V223" s="171">
        <f>IFERROR(VLOOKUP($K223,Set!$H$5:$P$791,9,FALSE),0)</f>
        <v>0</v>
      </c>
      <c r="W223" s="171">
        <f>IFERROR(VLOOKUP($K223,Oct!$H$5:$P$791,9,FALSE),0)</f>
        <v>0</v>
      </c>
      <c r="X223" s="171">
        <f>IFERROR(VLOOKUP($K223,Nov!$H$5:$P$791,9,FALSE),0)</f>
        <v>0</v>
      </c>
      <c r="Y223" s="171">
        <f>IFERROR(VLOOKUP($K223,Dic!$H$5:$P$791,9,FALSE),0)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IFERROR(VLOOKUP($K224,Metas!$D$4:$P$477,13,FALSE),0)</f>
        <v>44</v>
      </c>
      <c r="N224" s="171">
        <f>IFERROR(VLOOKUP($K224,Ene!$H$5:$P$791,9,FALSE),0)</f>
        <v>4</v>
      </c>
      <c r="O224" s="171">
        <f>IFERROR(VLOOKUP($K224,Feb!$H$5:$P$791,9,FALSE),0)</f>
        <v>2</v>
      </c>
      <c r="P224" s="171">
        <f>IFERROR(VLOOKUP($K224,Mar!$H$5:$P$791,9,FALSE),0)</f>
        <v>6</v>
      </c>
      <c r="Q224" s="171">
        <f>IFERROR(VLOOKUP($K224,Abr!$H$5:$P$791,9,FALSE),0)</f>
        <v>0</v>
      </c>
      <c r="R224" s="171">
        <f>IFERROR(VLOOKUP($K224,May!$H$5:$P$791,9,FALSE),0)</f>
        <v>0</v>
      </c>
      <c r="S224" s="171">
        <f>IFERROR(VLOOKUP($K224,Jun!$H$5:$P$791,9,FALSE),0)</f>
        <v>0</v>
      </c>
      <c r="T224" s="171">
        <f>IFERROR(VLOOKUP($K224,Jul!$H$5:$P$791,9,FALSE),0)</f>
        <v>0</v>
      </c>
      <c r="U224" s="171">
        <f>IFERROR(VLOOKUP($K224,Ago!$H$5:$P$791,9,FALSE),0)</f>
        <v>0</v>
      </c>
      <c r="V224" s="171">
        <f>IFERROR(VLOOKUP($K224,Set!$H$5:$P$791,9,FALSE),0)</f>
        <v>0</v>
      </c>
      <c r="W224" s="171">
        <f>IFERROR(VLOOKUP($K224,Oct!$H$5:$P$791,9,FALSE),0)</f>
        <v>0</v>
      </c>
      <c r="X224" s="171">
        <f>IFERROR(VLOOKUP($K224,Nov!$H$5:$P$791,9,FALSE),0)</f>
        <v>0</v>
      </c>
      <c r="Y224" s="171">
        <f>IFERROR(VLOOKUP($K224,Dic!$H$5:$P$791,9,FALSE),0)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IFERROR(VLOOKUP($K225,Metas!$D$4:$P$477,13,FALSE),0)</f>
        <v>32</v>
      </c>
      <c r="N225" s="171">
        <f>IFERROR(VLOOKUP($K225,Ene!$H$5:$P$791,9,FALSE),0)</f>
        <v>2</v>
      </c>
      <c r="O225" s="171">
        <f>IFERROR(VLOOKUP($K225,Feb!$H$5:$P$791,9,FALSE),0)</f>
        <v>3</v>
      </c>
      <c r="P225" s="171">
        <f>IFERROR(VLOOKUP($K225,Mar!$H$5:$P$791,9,FALSE),0)</f>
        <v>6</v>
      </c>
      <c r="Q225" s="171">
        <f>IFERROR(VLOOKUP($K225,Abr!$H$5:$P$791,9,FALSE),0)</f>
        <v>0</v>
      </c>
      <c r="R225" s="171">
        <f>IFERROR(VLOOKUP($K225,May!$H$5:$P$791,9,FALSE),0)</f>
        <v>0</v>
      </c>
      <c r="S225" s="171">
        <f>IFERROR(VLOOKUP($K225,Jun!$H$5:$P$791,9,FALSE),0)</f>
        <v>0</v>
      </c>
      <c r="T225" s="171">
        <f>IFERROR(VLOOKUP($K225,Jul!$H$5:$P$791,9,FALSE),0)</f>
        <v>0</v>
      </c>
      <c r="U225" s="171">
        <f>IFERROR(VLOOKUP($K225,Ago!$H$5:$P$791,9,FALSE),0)</f>
        <v>0</v>
      </c>
      <c r="V225" s="171">
        <f>IFERROR(VLOOKUP($K225,Set!$H$5:$P$791,9,FALSE),0)</f>
        <v>0</v>
      </c>
      <c r="W225" s="171">
        <f>IFERROR(VLOOKUP($K225,Oct!$H$5:$P$791,9,FALSE),0)</f>
        <v>0</v>
      </c>
      <c r="X225" s="171">
        <f>IFERROR(VLOOKUP($K225,Nov!$H$5:$P$791,9,FALSE),0)</f>
        <v>0</v>
      </c>
      <c r="Y225" s="171">
        <f>IFERROR(VLOOKUP($K225,Dic!$H$5:$P$791,9,FALSE),0)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IFERROR(VLOOKUP($K226,Metas!$D$4:$P$477,13,FALSE),0)</f>
        <v>29</v>
      </c>
      <c r="N226" s="171">
        <f>IFERROR(VLOOKUP($K226,Ene!$H$5:$P$791,9,FALSE),0)</f>
        <v>3</v>
      </c>
      <c r="O226" s="171">
        <f>IFERROR(VLOOKUP($K226,Feb!$H$5:$P$791,9,FALSE),0)</f>
        <v>6</v>
      </c>
      <c r="P226" s="171">
        <f>IFERROR(VLOOKUP($K226,Mar!$H$5:$P$791,9,FALSE),0)</f>
        <v>13</v>
      </c>
      <c r="Q226" s="171">
        <f>IFERROR(VLOOKUP($K226,Abr!$H$5:$P$791,9,FALSE),0)</f>
        <v>0</v>
      </c>
      <c r="R226" s="171">
        <f>IFERROR(VLOOKUP($K226,May!$H$5:$P$791,9,FALSE),0)</f>
        <v>0</v>
      </c>
      <c r="S226" s="171">
        <f>IFERROR(VLOOKUP($K226,Jun!$H$5:$P$791,9,FALSE),0)</f>
        <v>0</v>
      </c>
      <c r="T226" s="171">
        <f>IFERROR(VLOOKUP($K226,Jul!$H$5:$P$791,9,FALSE),0)</f>
        <v>0</v>
      </c>
      <c r="U226" s="171">
        <f>IFERROR(VLOOKUP($K226,Ago!$H$5:$P$791,9,FALSE),0)</f>
        <v>0</v>
      </c>
      <c r="V226" s="171">
        <f>IFERROR(VLOOKUP($K226,Set!$H$5:$P$791,9,FALSE),0)</f>
        <v>0</v>
      </c>
      <c r="W226" s="171">
        <f>IFERROR(VLOOKUP($K226,Oct!$H$5:$P$791,9,FALSE),0)</f>
        <v>0</v>
      </c>
      <c r="X226" s="171">
        <f>IFERROR(VLOOKUP($K226,Nov!$H$5:$P$791,9,FALSE),0)</f>
        <v>0</v>
      </c>
      <c r="Y226" s="171">
        <f>IFERROR(VLOOKUP($K226,Dic!$H$5:$P$791,9,FALSE),0)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IFERROR(VLOOKUP($K227,Metas!$D$4:$P$477,13,FALSE),0)</f>
        <v>37</v>
      </c>
      <c r="N227" s="171">
        <f>IFERROR(VLOOKUP($K227,Ene!$H$5:$P$791,9,FALSE),0)</f>
        <v>3</v>
      </c>
      <c r="O227" s="171">
        <f>IFERROR(VLOOKUP($K227,Feb!$H$5:$P$791,9,FALSE),0)</f>
        <v>6</v>
      </c>
      <c r="P227" s="171">
        <f>IFERROR(VLOOKUP($K227,Mar!$H$5:$P$791,9,FALSE),0)</f>
        <v>2</v>
      </c>
      <c r="Q227" s="171">
        <f>IFERROR(VLOOKUP($K227,Abr!$H$5:$P$791,9,FALSE),0)</f>
        <v>1</v>
      </c>
      <c r="R227" s="171">
        <f>IFERROR(VLOOKUP($K227,May!$H$5:$P$791,9,FALSE),0)</f>
        <v>0</v>
      </c>
      <c r="S227" s="171">
        <f>IFERROR(VLOOKUP($K227,Jun!$H$5:$P$791,9,FALSE),0)</f>
        <v>0</v>
      </c>
      <c r="T227" s="171">
        <f>IFERROR(VLOOKUP($K227,Jul!$H$5:$P$791,9,FALSE),0)</f>
        <v>0</v>
      </c>
      <c r="U227" s="171">
        <f>IFERROR(VLOOKUP($K227,Ago!$H$5:$P$791,9,FALSE),0)</f>
        <v>0</v>
      </c>
      <c r="V227" s="171">
        <f>IFERROR(VLOOKUP($K227,Set!$H$5:$P$791,9,FALSE),0)</f>
        <v>0</v>
      </c>
      <c r="W227" s="171">
        <f>IFERROR(VLOOKUP($K227,Oct!$H$5:$P$791,9,FALSE),0)</f>
        <v>0</v>
      </c>
      <c r="X227" s="171">
        <f>IFERROR(VLOOKUP($K227,Nov!$H$5:$P$791,9,FALSE),0)</f>
        <v>0</v>
      </c>
      <c r="Y227" s="171">
        <f>IFERROR(VLOOKUP($K227,Dic!$H$5:$P$791,9,FALSE),0)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IFERROR(VLOOKUP($K228,Metas!$D$4:$P$477,13,FALSE),0)</f>
        <v>16</v>
      </c>
      <c r="N228" s="171">
        <f>IFERROR(VLOOKUP($K228,Ene!$H$5:$P$791,9,FALSE),0)</f>
        <v>5</v>
      </c>
      <c r="O228" s="171">
        <f>IFERROR(VLOOKUP($K228,Feb!$H$5:$P$791,9,FALSE),0)</f>
        <v>1</v>
      </c>
      <c r="P228" s="171">
        <f>IFERROR(VLOOKUP($K228,Mar!$H$5:$P$791,9,FALSE),0)</f>
        <v>3</v>
      </c>
      <c r="Q228" s="171">
        <f>IFERROR(VLOOKUP($K228,Abr!$H$5:$P$791,9,FALSE),0)</f>
        <v>0</v>
      </c>
      <c r="R228" s="171">
        <f>IFERROR(VLOOKUP($K228,May!$H$5:$P$791,9,FALSE),0)</f>
        <v>0</v>
      </c>
      <c r="S228" s="171">
        <f>IFERROR(VLOOKUP($K228,Jun!$H$5:$P$791,9,FALSE),0)</f>
        <v>0</v>
      </c>
      <c r="T228" s="171">
        <f>IFERROR(VLOOKUP($K228,Jul!$H$5:$P$791,9,FALSE),0)</f>
        <v>0</v>
      </c>
      <c r="U228" s="171">
        <f>IFERROR(VLOOKUP($K228,Ago!$H$5:$P$791,9,FALSE),0)</f>
        <v>0</v>
      </c>
      <c r="V228" s="171">
        <f>IFERROR(VLOOKUP($K228,Set!$H$5:$P$791,9,FALSE),0)</f>
        <v>0</v>
      </c>
      <c r="W228" s="171">
        <f>IFERROR(VLOOKUP($K228,Oct!$H$5:$P$791,9,FALSE),0)</f>
        <v>0</v>
      </c>
      <c r="X228" s="171">
        <f>IFERROR(VLOOKUP($K228,Nov!$H$5:$P$791,9,FALSE),0)</f>
        <v>0</v>
      </c>
      <c r="Y228" s="171">
        <f>IFERROR(VLOOKUP($K228,Dic!$H$5:$P$791,9,FALSE),0)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IFERROR(VLOOKUP($K229,Metas!$D$4:$P$477,13,FALSE),0)</f>
        <v>649</v>
      </c>
      <c r="N229" s="171">
        <f>IFERROR(VLOOKUP($K229,Ene!$H$5:$P$791,9,FALSE),0)</f>
        <v>92</v>
      </c>
      <c r="O229" s="171">
        <f>IFERROR(VLOOKUP($K229,Feb!$H$5:$P$791,9,FALSE),0)</f>
        <v>75</v>
      </c>
      <c r="P229" s="171">
        <f>IFERROR(VLOOKUP($K229,Mar!$H$5:$P$791,9,FALSE),0)</f>
        <v>67</v>
      </c>
      <c r="Q229" s="171">
        <f>IFERROR(VLOOKUP($K229,Abr!$H$5:$P$791,9,FALSE),0)</f>
        <v>15</v>
      </c>
      <c r="R229" s="171">
        <f>IFERROR(VLOOKUP($K229,May!$H$5:$P$791,9,FALSE),0)</f>
        <v>0</v>
      </c>
      <c r="S229" s="171">
        <f>IFERROR(VLOOKUP($K229,Jun!$H$5:$P$791,9,FALSE),0)</f>
        <v>0</v>
      </c>
      <c r="T229" s="171">
        <f>IFERROR(VLOOKUP($K229,Jul!$H$5:$P$791,9,FALSE),0)</f>
        <v>0</v>
      </c>
      <c r="U229" s="171">
        <f>IFERROR(VLOOKUP($K229,Ago!$H$5:$P$791,9,FALSE),0)</f>
        <v>0</v>
      </c>
      <c r="V229" s="171">
        <f>IFERROR(VLOOKUP($K229,Set!$H$5:$P$791,9,FALSE),0)</f>
        <v>0</v>
      </c>
      <c r="W229" s="171">
        <f>IFERROR(VLOOKUP($K229,Oct!$H$5:$P$791,9,FALSE),0)</f>
        <v>0</v>
      </c>
      <c r="X229" s="171">
        <f>IFERROR(VLOOKUP($K229,Nov!$H$5:$P$791,9,FALSE),0)</f>
        <v>0</v>
      </c>
      <c r="Y229" s="171">
        <f>IFERROR(VLOOKUP($K229,Dic!$H$5:$P$791,9,FALSE),0)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IFERROR(VLOOKUP($K230,Metas!$D$4:$P$477,13,FALSE),0)</f>
        <v>66</v>
      </c>
      <c r="N230" s="171">
        <f>IFERROR(VLOOKUP($K230,Ene!$H$5:$P$791,9,FALSE),0)</f>
        <v>8</v>
      </c>
      <c r="O230" s="171">
        <f>IFERROR(VLOOKUP($K230,Feb!$H$5:$P$791,9,FALSE),0)</f>
        <v>3</v>
      </c>
      <c r="P230" s="171">
        <f>IFERROR(VLOOKUP($K230,Mar!$H$5:$P$791,9,FALSE),0)</f>
        <v>6</v>
      </c>
      <c r="Q230" s="171">
        <f>IFERROR(VLOOKUP($K230,Abr!$H$5:$P$791,9,FALSE),0)</f>
        <v>0</v>
      </c>
      <c r="R230" s="171">
        <f>IFERROR(VLOOKUP($K230,May!$H$5:$P$791,9,FALSE),0)</f>
        <v>0</v>
      </c>
      <c r="S230" s="171">
        <f>IFERROR(VLOOKUP($K230,Jun!$H$5:$P$791,9,FALSE),0)</f>
        <v>0</v>
      </c>
      <c r="T230" s="171">
        <f>IFERROR(VLOOKUP($K230,Jul!$H$5:$P$791,9,FALSE),0)</f>
        <v>0</v>
      </c>
      <c r="U230" s="171">
        <f>IFERROR(VLOOKUP($K230,Ago!$H$5:$P$791,9,FALSE),0)</f>
        <v>0</v>
      </c>
      <c r="V230" s="171">
        <f>IFERROR(VLOOKUP($K230,Set!$H$5:$P$791,9,FALSE),0)</f>
        <v>0</v>
      </c>
      <c r="W230" s="171">
        <f>IFERROR(VLOOKUP($K230,Oct!$H$5:$P$791,9,FALSE),0)</f>
        <v>0</v>
      </c>
      <c r="X230" s="171">
        <f>IFERROR(VLOOKUP($K230,Nov!$H$5:$P$791,9,FALSE),0)</f>
        <v>0</v>
      </c>
      <c r="Y230" s="171">
        <f>IFERROR(VLOOKUP($K230,Dic!$H$5:$P$791,9,FALSE),0)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IFERROR(VLOOKUP($K231,Metas!$D$4:$P$477,13,FALSE),0)</f>
        <v>113</v>
      </c>
      <c r="N231" s="171">
        <f>IFERROR(VLOOKUP($K231,Ene!$H$5:$P$791,9,FALSE),0)</f>
        <v>10</v>
      </c>
      <c r="O231" s="171">
        <f>IFERROR(VLOOKUP($K231,Feb!$H$5:$P$791,9,FALSE),0)</f>
        <v>12</v>
      </c>
      <c r="P231" s="171">
        <f>IFERROR(VLOOKUP($K231,Mar!$H$5:$P$791,9,FALSE),0)</f>
        <v>0</v>
      </c>
      <c r="Q231" s="171">
        <f>IFERROR(VLOOKUP($K231,Abr!$H$5:$P$791,9,FALSE),0)</f>
        <v>0</v>
      </c>
      <c r="R231" s="171">
        <f>IFERROR(VLOOKUP($K231,May!$H$5:$P$791,9,FALSE),0)</f>
        <v>0</v>
      </c>
      <c r="S231" s="171">
        <f>IFERROR(VLOOKUP($K231,Jun!$H$5:$P$791,9,FALSE),0)</f>
        <v>0</v>
      </c>
      <c r="T231" s="171">
        <f>IFERROR(VLOOKUP($K231,Jul!$H$5:$P$791,9,FALSE),0)</f>
        <v>0</v>
      </c>
      <c r="U231" s="171">
        <f>IFERROR(VLOOKUP($K231,Ago!$H$5:$P$791,9,FALSE),0)</f>
        <v>0</v>
      </c>
      <c r="V231" s="171">
        <f>IFERROR(VLOOKUP($K231,Set!$H$5:$P$791,9,FALSE),0)</f>
        <v>0</v>
      </c>
      <c r="W231" s="171">
        <f>IFERROR(VLOOKUP($K231,Oct!$H$5:$P$791,9,FALSE),0)</f>
        <v>0</v>
      </c>
      <c r="X231" s="171">
        <f>IFERROR(VLOOKUP($K231,Nov!$H$5:$P$791,9,FALSE),0)</f>
        <v>0</v>
      </c>
      <c r="Y231" s="171">
        <f>IFERROR(VLOOKUP($K231,Dic!$H$5:$P$791,9,FALSE),0)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IFERROR(VLOOKUP($K232,Metas!$D$4:$P$477,13,FALSE),0)</f>
        <v>100</v>
      </c>
      <c r="N232" s="171">
        <f>IFERROR(VLOOKUP($K232,Ene!$H$5:$P$791,9,FALSE),0)</f>
        <v>18</v>
      </c>
      <c r="O232" s="171">
        <f>IFERROR(VLOOKUP($K232,Feb!$H$5:$P$791,9,FALSE),0)</f>
        <v>9</v>
      </c>
      <c r="P232" s="171">
        <f>IFERROR(VLOOKUP($K232,Mar!$H$5:$P$791,9,FALSE),0)</f>
        <v>8</v>
      </c>
      <c r="Q232" s="171">
        <f>IFERROR(VLOOKUP($K232,Abr!$H$5:$P$791,9,FALSE),0)</f>
        <v>0</v>
      </c>
      <c r="R232" s="171">
        <f>IFERROR(VLOOKUP($K232,May!$H$5:$P$791,9,FALSE),0)</f>
        <v>0</v>
      </c>
      <c r="S232" s="171">
        <f>IFERROR(VLOOKUP($K232,Jun!$H$5:$P$791,9,FALSE),0)</f>
        <v>0</v>
      </c>
      <c r="T232" s="171">
        <f>IFERROR(VLOOKUP($K232,Jul!$H$5:$P$791,9,FALSE),0)</f>
        <v>0</v>
      </c>
      <c r="U232" s="171">
        <f>IFERROR(VLOOKUP($K232,Ago!$H$5:$P$791,9,FALSE),0)</f>
        <v>0</v>
      </c>
      <c r="V232" s="171">
        <f>IFERROR(VLOOKUP($K232,Set!$H$5:$P$791,9,FALSE),0)</f>
        <v>0</v>
      </c>
      <c r="W232" s="171">
        <f>IFERROR(VLOOKUP($K232,Oct!$H$5:$P$791,9,FALSE),0)</f>
        <v>0</v>
      </c>
      <c r="X232" s="171">
        <f>IFERROR(VLOOKUP($K232,Nov!$H$5:$P$791,9,FALSE),0)</f>
        <v>0</v>
      </c>
      <c r="Y232" s="171">
        <f>IFERROR(VLOOKUP($K232,Dic!$H$5:$P$791,9,FALSE),0)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IFERROR(VLOOKUP($K233,Metas!$D$4:$P$477,13,FALSE),0)</f>
        <v>61</v>
      </c>
      <c r="N233" s="171">
        <f>IFERROR(VLOOKUP($K233,Ene!$H$5:$P$791,9,FALSE),0)</f>
        <v>4</v>
      </c>
      <c r="O233" s="171">
        <f>IFERROR(VLOOKUP($K233,Feb!$H$5:$P$791,9,FALSE),0)</f>
        <v>2</v>
      </c>
      <c r="P233" s="171">
        <f>IFERROR(VLOOKUP($K233,Mar!$H$5:$P$791,9,FALSE),0)</f>
        <v>0</v>
      </c>
      <c r="Q233" s="171">
        <f>IFERROR(VLOOKUP($K233,Abr!$H$5:$P$791,9,FALSE),0)</f>
        <v>0</v>
      </c>
      <c r="R233" s="171">
        <f>IFERROR(VLOOKUP($K233,May!$H$5:$P$791,9,FALSE),0)</f>
        <v>0</v>
      </c>
      <c r="S233" s="171">
        <f>IFERROR(VLOOKUP($K233,Jun!$H$5:$P$791,9,FALSE),0)</f>
        <v>0</v>
      </c>
      <c r="T233" s="171">
        <f>IFERROR(VLOOKUP($K233,Jul!$H$5:$P$791,9,FALSE),0)</f>
        <v>0</v>
      </c>
      <c r="U233" s="171">
        <f>IFERROR(VLOOKUP($K233,Ago!$H$5:$P$791,9,FALSE),0)</f>
        <v>0</v>
      </c>
      <c r="V233" s="171">
        <f>IFERROR(VLOOKUP($K233,Set!$H$5:$P$791,9,FALSE),0)</f>
        <v>0</v>
      </c>
      <c r="W233" s="171">
        <f>IFERROR(VLOOKUP($K233,Oct!$H$5:$P$791,9,FALSE),0)</f>
        <v>0</v>
      </c>
      <c r="X233" s="171">
        <f>IFERROR(VLOOKUP($K233,Nov!$H$5:$P$791,9,FALSE),0)</f>
        <v>0</v>
      </c>
      <c r="Y233" s="171">
        <f>IFERROR(VLOOKUP($K233,Dic!$H$5:$P$791,9,FALSE),0)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IFERROR(VLOOKUP($K234,Metas!$D$4:$P$477,13,FALSE),0)</f>
        <v>15</v>
      </c>
      <c r="N234" s="171">
        <f>IFERROR(VLOOKUP($K234,Ene!$H$5:$P$791,9,FALSE),0)</f>
        <v>18</v>
      </c>
      <c r="O234" s="171">
        <f>IFERROR(VLOOKUP($K234,Feb!$H$5:$P$791,9,FALSE),0)</f>
        <v>16</v>
      </c>
      <c r="P234" s="171">
        <f>IFERROR(VLOOKUP($K234,Mar!$H$5:$P$791,9,FALSE),0)</f>
        <v>14</v>
      </c>
      <c r="Q234" s="171">
        <f>IFERROR(VLOOKUP($K234,Abr!$H$5:$P$791,9,FALSE),0)</f>
        <v>4</v>
      </c>
      <c r="R234" s="171">
        <f>IFERROR(VLOOKUP($K234,May!$H$5:$P$791,9,FALSE),0)</f>
        <v>0</v>
      </c>
      <c r="S234" s="171">
        <f>IFERROR(VLOOKUP($K234,Jun!$H$5:$P$791,9,FALSE),0)</f>
        <v>0</v>
      </c>
      <c r="T234" s="171">
        <f>IFERROR(VLOOKUP($K234,Jul!$H$5:$P$791,9,FALSE),0)</f>
        <v>0</v>
      </c>
      <c r="U234" s="171">
        <f>IFERROR(VLOOKUP($K234,Ago!$H$5:$P$791,9,FALSE),0)</f>
        <v>0</v>
      </c>
      <c r="V234" s="171">
        <f>IFERROR(VLOOKUP($K234,Set!$H$5:$P$791,9,FALSE),0)</f>
        <v>0</v>
      </c>
      <c r="W234" s="171">
        <f>IFERROR(VLOOKUP($K234,Oct!$H$5:$P$791,9,FALSE),0)</f>
        <v>0</v>
      </c>
      <c r="X234" s="171">
        <f>IFERROR(VLOOKUP($K234,Nov!$H$5:$P$791,9,FALSE),0)</f>
        <v>0</v>
      </c>
      <c r="Y234" s="171">
        <f>IFERROR(VLOOKUP($K234,Dic!$H$5:$P$791,9,FALSE),0)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IFERROR(VLOOKUP($K235,Metas!$D$4:$P$477,13,FALSE),0)</f>
        <v>54</v>
      </c>
      <c r="N235" s="171">
        <f>IFERROR(VLOOKUP($K235,Ene!$H$5:$P$791,9,FALSE),0)</f>
        <v>1</v>
      </c>
      <c r="O235" s="171">
        <f>IFERROR(VLOOKUP($K235,Feb!$H$5:$P$791,9,FALSE),0)</f>
        <v>10</v>
      </c>
      <c r="P235" s="171">
        <f>IFERROR(VLOOKUP($K235,Mar!$H$5:$P$791,9,FALSE),0)</f>
        <v>0</v>
      </c>
      <c r="Q235" s="171">
        <f>IFERROR(VLOOKUP($K235,Abr!$H$5:$P$791,9,FALSE),0)</f>
        <v>0</v>
      </c>
      <c r="R235" s="171">
        <f>IFERROR(VLOOKUP($K235,May!$H$5:$P$791,9,FALSE),0)</f>
        <v>0</v>
      </c>
      <c r="S235" s="171">
        <f>IFERROR(VLOOKUP($K235,Jun!$H$5:$P$791,9,FALSE),0)</f>
        <v>0</v>
      </c>
      <c r="T235" s="171">
        <f>IFERROR(VLOOKUP($K235,Jul!$H$5:$P$791,9,FALSE),0)</f>
        <v>0</v>
      </c>
      <c r="U235" s="171">
        <f>IFERROR(VLOOKUP($K235,Ago!$H$5:$P$791,9,FALSE),0)</f>
        <v>0</v>
      </c>
      <c r="V235" s="171">
        <f>IFERROR(VLOOKUP($K235,Set!$H$5:$P$791,9,FALSE),0)</f>
        <v>0</v>
      </c>
      <c r="W235" s="171">
        <f>IFERROR(VLOOKUP($K235,Oct!$H$5:$P$791,9,FALSE),0)</f>
        <v>0</v>
      </c>
      <c r="X235" s="171">
        <f>IFERROR(VLOOKUP($K235,Nov!$H$5:$P$791,9,FALSE),0)</f>
        <v>0</v>
      </c>
      <c r="Y235" s="171">
        <f>IFERROR(VLOOKUP($K235,Dic!$H$5:$P$791,9,FALSE),0)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IFERROR(VLOOKUP($K236,Metas!$D$4:$P$477,13,FALSE),0)</f>
        <v>54</v>
      </c>
      <c r="N236" s="171">
        <f>IFERROR(VLOOKUP($K236,Ene!$H$5:$P$791,9,FALSE),0)</f>
        <v>8</v>
      </c>
      <c r="O236" s="171">
        <f>IFERROR(VLOOKUP($K236,Feb!$H$5:$P$791,9,FALSE),0)</f>
        <v>26</v>
      </c>
      <c r="P236" s="171">
        <f>IFERROR(VLOOKUP($K236,Mar!$H$5:$P$791,9,FALSE),0)</f>
        <v>17</v>
      </c>
      <c r="Q236" s="171">
        <f>IFERROR(VLOOKUP($K236,Abr!$H$5:$P$791,9,FALSE),0)</f>
        <v>0</v>
      </c>
      <c r="R236" s="171">
        <f>IFERROR(VLOOKUP($K236,May!$H$5:$P$791,9,FALSE),0)</f>
        <v>0</v>
      </c>
      <c r="S236" s="171">
        <f>IFERROR(VLOOKUP($K236,Jun!$H$5:$P$791,9,FALSE),0)</f>
        <v>0</v>
      </c>
      <c r="T236" s="171">
        <f>IFERROR(VLOOKUP($K236,Jul!$H$5:$P$791,9,FALSE),0)</f>
        <v>0</v>
      </c>
      <c r="U236" s="171">
        <f>IFERROR(VLOOKUP($K236,Ago!$H$5:$P$791,9,FALSE),0)</f>
        <v>0</v>
      </c>
      <c r="V236" s="171">
        <f>IFERROR(VLOOKUP($K236,Set!$H$5:$P$791,9,FALSE),0)</f>
        <v>0</v>
      </c>
      <c r="W236" s="171">
        <f>IFERROR(VLOOKUP($K236,Oct!$H$5:$P$791,9,FALSE),0)</f>
        <v>0</v>
      </c>
      <c r="X236" s="171">
        <f>IFERROR(VLOOKUP($K236,Nov!$H$5:$P$791,9,FALSE),0)</f>
        <v>0</v>
      </c>
      <c r="Y236" s="171">
        <f>IFERROR(VLOOKUP($K236,Dic!$H$5:$P$791,9,FALSE),0)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IFERROR(VLOOKUP($K237,Metas!$D$4:$P$477,13,FALSE),0)</f>
        <v>27</v>
      </c>
      <c r="N237" s="171">
        <f>IFERROR(VLOOKUP($K237,Ene!$H$5:$P$791,9,FALSE),0)</f>
        <v>12</v>
      </c>
      <c r="O237" s="171">
        <f>IFERROR(VLOOKUP($K237,Feb!$H$5:$P$791,9,FALSE),0)</f>
        <v>15</v>
      </c>
      <c r="P237" s="171">
        <f>IFERROR(VLOOKUP($K237,Mar!$H$5:$P$791,9,FALSE),0)</f>
        <v>5</v>
      </c>
      <c r="Q237" s="171">
        <f>IFERROR(VLOOKUP($K237,Abr!$H$5:$P$791,9,FALSE),0)</f>
        <v>4</v>
      </c>
      <c r="R237" s="171">
        <f>IFERROR(VLOOKUP($K237,May!$H$5:$P$791,9,FALSE),0)</f>
        <v>0</v>
      </c>
      <c r="S237" s="171">
        <f>IFERROR(VLOOKUP($K237,Jun!$H$5:$P$791,9,FALSE),0)</f>
        <v>0</v>
      </c>
      <c r="T237" s="171">
        <f>IFERROR(VLOOKUP($K237,Jul!$H$5:$P$791,9,FALSE),0)</f>
        <v>0</v>
      </c>
      <c r="U237" s="171">
        <f>IFERROR(VLOOKUP($K237,Ago!$H$5:$P$791,9,FALSE),0)</f>
        <v>0</v>
      </c>
      <c r="V237" s="171">
        <f>IFERROR(VLOOKUP($K237,Set!$H$5:$P$791,9,FALSE),0)</f>
        <v>0</v>
      </c>
      <c r="W237" s="171">
        <f>IFERROR(VLOOKUP($K237,Oct!$H$5:$P$791,9,FALSE),0)</f>
        <v>0</v>
      </c>
      <c r="X237" s="171">
        <f>IFERROR(VLOOKUP($K237,Nov!$H$5:$P$791,9,FALSE),0)</f>
        <v>0</v>
      </c>
      <c r="Y237" s="171">
        <f>IFERROR(VLOOKUP($K237,Dic!$H$5:$P$791,9,FALSE),0)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IFERROR(VLOOKUP($K238,Metas!$D$4:$P$477,13,FALSE),0)</f>
        <v>16</v>
      </c>
      <c r="N238" s="171">
        <f>IFERROR(VLOOKUP($K238,Ene!$H$5:$P$791,9,FALSE),0)</f>
        <v>7</v>
      </c>
      <c r="O238" s="171">
        <f>IFERROR(VLOOKUP($K238,Feb!$H$5:$P$791,9,FALSE),0)</f>
        <v>1</v>
      </c>
      <c r="P238" s="171">
        <f>IFERROR(VLOOKUP($K238,Mar!$H$5:$P$791,9,FALSE),0)</f>
        <v>12</v>
      </c>
      <c r="Q238" s="171">
        <f>IFERROR(VLOOKUP($K238,Abr!$H$5:$P$791,9,FALSE),0)</f>
        <v>0</v>
      </c>
      <c r="R238" s="171">
        <f>IFERROR(VLOOKUP($K238,May!$H$5:$P$791,9,FALSE),0)</f>
        <v>0</v>
      </c>
      <c r="S238" s="171">
        <f>IFERROR(VLOOKUP($K238,Jun!$H$5:$P$791,9,FALSE),0)</f>
        <v>0</v>
      </c>
      <c r="T238" s="171">
        <f>IFERROR(VLOOKUP($K238,Jul!$H$5:$P$791,9,FALSE),0)</f>
        <v>0</v>
      </c>
      <c r="U238" s="171">
        <f>IFERROR(VLOOKUP($K238,Ago!$H$5:$P$791,9,FALSE),0)</f>
        <v>0</v>
      </c>
      <c r="V238" s="171">
        <f>IFERROR(VLOOKUP($K238,Set!$H$5:$P$791,9,FALSE),0)</f>
        <v>0</v>
      </c>
      <c r="W238" s="171">
        <f>IFERROR(VLOOKUP($K238,Oct!$H$5:$P$791,9,FALSE),0)</f>
        <v>0</v>
      </c>
      <c r="X238" s="171">
        <f>IFERROR(VLOOKUP($K238,Nov!$H$5:$P$791,9,FALSE),0)</f>
        <v>0</v>
      </c>
      <c r="Y238" s="171">
        <f>IFERROR(VLOOKUP($K238,Dic!$H$5:$P$791,9,FALSE),0)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IFERROR(VLOOKUP($K239,Metas!$D$4:$P$477,13,FALSE),0)</f>
        <v>29</v>
      </c>
      <c r="N239" s="171">
        <f>IFERROR(VLOOKUP($K239,Ene!$H$5:$P$791,9,FALSE),0)</f>
        <v>7</v>
      </c>
      <c r="O239" s="171">
        <f>IFERROR(VLOOKUP($K239,Feb!$H$5:$P$791,9,FALSE),0)</f>
        <v>2</v>
      </c>
      <c r="P239" s="171">
        <f>IFERROR(VLOOKUP($K239,Mar!$H$5:$P$791,9,FALSE),0)</f>
        <v>4</v>
      </c>
      <c r="Q239" s="171">
        <f>IFERROR(VLOOKUP($K239,Abr!$H$5:$P$791,9,FALSE),0)</f>
        <v>0</v>
      </c>
      <c r="R239" s="171">
        <f>IFERROR(VLOOKUP($K239,May!$H$5:$P$791,9,FALSE),0)</f>
        <v>0</v>
      </c>
      <c r="S239" s="171">
        <f>IFERROR(VLOOKUP($K239,Jun!$H$5:$P$791,9,FALSE),0)</f>
        <v>0</v>
      </c>
      <c r="T239" s="171">
        <f>IFERROR(VLOOKUP($K239,Jul!$H$5:$P$791,9,FALSE),0)</f>
        <v>0</v>
      </c>
      <c r="U239" s="171">
        <f>IFERROR(VLOOKUP($K239,Ago!$H$5:$P$791,9,FALSE),0)</f>
        <v>0</v>
      </c>
      <c r="V239" s="171">
        <f>IFERROR(VLOOKUP($K239,Set!$H$5:$P$791,9,FALSE),0)</f>
        <v>0</v>
      </c>
      <c r="W239" s="171">
        <f>IFERROR(VLOOKUP($K239,Oct!$H$5:$P$791,9,FALSE),0)</f>
        <v>0</v>
      </c>
      <c r="X239" s="171">
        <f>IFERROR(VLOOKUP($K239,Nov!$H$5:$P$791,9,FALSE),0)</f>
        <v>0</v>
      </c>
      <c r="Y239" s="171">
        <f>IFERROR(VLOOKUP($K239,Dic!$H$5:$P$791,9,FALSE),0)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IFERROR(VLOOKUP($K240,Metas!$D$4:$P$477,13,FALSE),0)</f>
        <v>173</v>
      </c>
      <c r="N240" s="171">
        <f>IFERROR(VLOOKUP($K240,Ene!$H$5:$P$791,9,FALSE),0)</f>
        <v>27</v>
      </c>
      <c r="O240" s="171">
        <f>IFERROR(VLOOKUP($K240,Feb!$H$5:$P$791,9,FALSE),0)</f>
        <v>34</v>
      </c>
      <c r="P240" s="171">
        <f>IFERROR(VLOOKUP($K240,Mar!$H$5:$P$791,9,FALSE),0)</f>
        <v>5</v>
      </c>
      <c r="Q240" s="171">
        <f>IFERROR(VLOOKUP($K240,Abr!$H$5:$P$791,9,FALSE),0)</f>
        <v>0</v>
      </c>
      <c r="R240" s="171">
        <f>IFERROR(VLOOKUP($K240,May!$H$5:$P$791,9,FALSE),0)</f>
        <v>0</v>
      </c>
      <c r="S240" s="171">
        <f>IFERROR(VLOOKUP($K240,Jun!$H$5:$P$791,9,FALSE),0)</f>
        <v>0</v>
      </c>
      <c r="T240" s="171">
        <f>IFERROR(VLOOKUP($K240,Jul!$H$5:$P$791,9,FALSE),0)</f>
        <v>0</v>
      </c>
      <c r="U240" s="171">
        <f>IFERROR(VLOOKUP($K240,Ago!$H$5:$P$791,9,FALSE),0)</f>
        <v>0</v>
      </c>
      <c r="V240" s="171">
        <f>IFERROR(VLOOKUP($K240,Set!$H$5:$P$791,9,FALSE),0)</f>
        <v>0</v>
      </c>
      <c r="W240" s="171">
        <f>IFERROR(VLOOKUP($K240,Oct!$H$5:$P$791,9,FALSE),0)</f>
        <v>0</v>
      </c>
      <c r="X240" s="171">
        <f>IFERROR(VLOOKUP($K240,Nov!$H$5:$P$791,9,FALSE),0)</f>
        <v>0</v>
      </c>
      <c r="Y240" s="171">
        <f>IFERROR(VLOOKUP($K240,Dic!$H$5:$P$791,9,FALSE),0)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IFERROR(VLOOKUP($K241,Metas!$D$4:$P$477,13,FALSE),0)</f>
        <v>22</v>
      </c>
      <c r="N241" s="171">
        <f>IFERROR(VLOOKUP($K241,Ene!$H$5:$P$791,9,FALSE),0)</f>
        <v>4</v>
      </c>
      <c r="O241" s="171">
        <f>IFERROR(VLOOKUP($K241,Feb!$H$5:$P$791,9,FALSE),0)</f>
        <v>2</v>
      </c>
      <c r="P241" s="171">
        <f>IFERROR(VLOOKUP($K241,Mar!$H$5:$P$791,9,FALSE),0)</f>
        <v>0</v>
      </c>
      <c r="Q241" s="171">
        <f>IFERROR(VLOOKUP($K241,Abr!$H$5:$P$791,9,FALSE),0)</f>
        <v>0</v>
      </c>
      <c r="R241" s="171">
        <f>IFERROR(VLOOKUP($K241,May!$H$5:$P$791,9,FALSE),0)</f>
        <v>0</v>
      </c>
      <c r="S241" s="171">
        <f>IFERROR(VLOOKUP($K241,Jun!$H$5:$P$791,9,FALSE),0)</f>
        <v>0</v>
      </c>
      <c r="T241" s="171">
        <f>IFERROR(VLOOKUP($K241,Jul!$H$5:$P$791,9,FALSE),0)</f>
        <v>0</v>
      </c>
      <c r="U241" s="171">
        <f>IFERROR(VLOOKUP($K241,Ago!$H$5:$P$791,9,FALSE),0)</f>
        <v>0</v>
      </c>
      <c r="V241" s="171">
        <f>IFERROR(VLOOKUP($K241,Set!$H$5:$P$791,9,FALSE),0)</f>
        <v>0</v>
      </c>
      <c r="W241" s="171">
        <f>IFERROR(VLOOKUP($K241,Oct!$H$5:$P$791,9,FALSE),0)</f>
        <v>0</v>
      </c>
      <c r="X241" s="171">
        <f>IFERROR(VLOOKUP($K241,Nov!$H$5:$P$791,9,FALSE),0)</f>
        <v>0</v>
      </c>
      <c r="Y241" s="171">
        <f>IFERROR(VLOOKUP($K241,Dic!$H$5:$P$791,9,FALSE),0)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IFERROR(VLOOKUP($K242,Metas!$D$4:$P$477,13,FALSE),0)</f>
        <v>20</v>
      </c>
      <c r="N242" s="171">
        <f>IFERROR(VLOOKUP($K242,Ene!$H$5:$P$791,9,FALSE),0)</f>
        <v>9</v>
      </c>
      <c r="O242" s="171">
        <f>IFERROR(VLOOKUP($K242,Feb!$H$5:$P$791,9,FALSE),0)</f>
        <v>5</v>
      </c>
      <c r="P242" s="171">
        <f>IFERROR(VLOOKUP($K242,Mar!$H$5:$P$791,9,FALSE),0)</f>
        <v>5</v>
      </c>
      <c r="Q242" s="171">
        <f>IFERROR(VLOOKUP($K242,Abr!$H$5:$P$791,9,FALSE),0)</f>
        <v>0</v>
      </c>
      <c r="R242" s="171">
        <f>IFERROR(VLOOKUP($K242,May!$H$5:$P$791,9,FALSE),0)</f>
        <v>0</v>
      </c>
      <c r="S242" s="171">
        <f>IFERROR(VLOOKUP($K242,Jun!$H$5:$P$791,9,FALSE),0)</f>
        <v>0</v>
      </c>
      <c r="T242" s="171">
        <f>IFERROR(VLOOKUP($K242,Jul!$H$5:$P$791,9,FALSE),0)</f>
        <v>0</v>
      </c>
      <c r="U242" s="171">
        <f>IFERROR(VLOOKUP($K242,Ago!$H$5:$P$791,9,FALSE),0)</f>
        <v>0</v>
      </c>
      <c r="V242" s="171">
        <f>IFERROR(VLOOKUP($K242,Set!$H$5:$P$791,9,FALSE),0)</f>
        <v>0</v>
      </c>
      <c r="W242" s="171">
        <f>IFERROR(VLOOKUP($K242,Oct!$H$5:$P$791,9,FALSE),0)</f>
        <v>0</v>
      </c>
      <c r="X242" s="171">
        <f>IFERROR(VLOOKUP($K242,Nov!$H$5:$P$791,9,FALSE),0)</f>
        <v>0</v>
      </c>
      <c r="Y242" s="171">
        <f>IFERROR(VLOOKUP($K242,Dic!$H$5:$P$791,9,FALSE),0)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IFERROR(VLOOKUP($K243,Metas!$D$4:$P$477,13,FALSE),0)</f>
        <v>74</v>
      </c>
      <c r="N243" s="171">
        <f>IFERROR(VLOOKUP($K243,Ene!$H$5:$P$791,9,FALSE),0)</f>
        <v>22</v>
      </c>
      <c r="O243" s="171">
        <f>IFERROR(VLOOKUP($K243,Feb!$H$5:$P$791,9,FALSE),0)</f>
        <v>12</v>
      </c>
      <c r="P243" s="171">
        <f>IFERROR(VLOOKUP($K243,Mar!$H$5:$P$791,9,FALSE),0)</f>
        <v>1</v>
      </c>
      <c r="Q243" s="171">
        <f>IFERROR(VLOOKUP($K243,Abr!$H$5:$P$791,9,FALSE),0)</f>
        <v>0</v>
      </c>
      <c r="R243" s="171">
        <f>IFERROR(VLOOKUP($K243,May!$H$5:$P$791,9,FALSE),0)</f>
        <v>0</v>
      </c>
      <c r="S243" s="171">
        <f>IFERROR(VLOOKUP($K243,Jun!$H$5:$P$791,9,FALSE),0)</f>
        <v>0</v>
      </c>
      <c r="T243" s="171">
        <f>IFERROR(VLOOKUP($K243,Jul!$H$5:$P$791,9,FALSE),0)</f>
        <v>0</v>
      </c>
      <c r="U243" s="171">
        <f>IFERROR(VLOOKUP($K243,Ago!$H$5:$P$791,9,FALSE),0)</f>
        <v>0</v>
      </c>
      <c r="V243" s="171">
        <f>IFERROR(VLOOKUP($K243,Set!$H$5:$P$791,9,FALSE),0)</f>
        <v>0</v>
      </c>
      <c r="W243" s="171">
        <f>IFERROR(VLOOKUP($K243,Oct!$H$5:$P$791,9,FALSE),0)</f>
        <v>0</v>
      </c>
      <c r="X243" s="171">
        <f>IFERROR(VLOOKUP($K243,Nov!$H$5:$P$791,9,FALSE),0)</f>
        <v>0</v>
      </c>
      <c r="Y243" s="171">
        <f>IFERROR(VLOOKUP($K243,Dic!$H$5:$P$791,9,FALSE),0)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IFERROR(VLOOKUP($K244,Metas!$D$4:$P$477,13,FALSE),0)</f>
        <v>47</v>
      </c>
      <c r="N244" s="171">
        <f>IFERROR(VLOOKUP($K244,Ene!$H$5:$P$791,9,FALSE),0)</f>
        <v>11</v>
      </c>
      <c r="O244" s="171">
        <f>IFERROR(VLOOKUP($K244,Feb!$H$5:$P$791,9,FALSE),0)</f>
        <v>6</v>
      </c>
      <c r="P244" s="171">
        <f>IFERROR(VLOOKUP($K244,Mar!$H$5:$P$791,9,FALSE),0)</f>
        <v>0</v>
      </c>
      <c r="Q244" s="171">
        <f>IFERROR(VLOOKUP($K244,Abr!$H$5:$P$791,9,FALSE),0)</f>
        <v>0</v>
      </c>
      <c r="R244" s="171">
        <f>IFERROR(VLOOKUP($K244,May!$H$5:$P$791,9,FALSE),0)</f>
        <v>0</v>
      </c>
      <c r="S244" s="171">
        <f>IFERROR(VLOOKUP($K244,Jun!$H$5:$P$791,9,FALSE),0)</f>
        <v>0</v>
      </c>
      <c r="T244" s="171">
        <f>IFERROR(VLOOKUP($K244,Jul!$H$5:$P$791,9,FALSE),0)</f>
        <v>0</v>
      </c>
      <c r="U244" s="171">
        <f>IFERROR(VLOOKUP($K244,Ago!$H$5:$P$791,9,FALSE),0)</f>
        <v>0</v>
      </c>
      <c r="V244" s="171">
        <f>IFERROR(VLOOKUP($K244,Set!$H$5:$P$791,9,FALSE),0)</f>
        <v>0</v>
      </c>
      <c r="W244" s="171">
        <f>IFERROR(VLOOKUP($K244,Oct!$H$5:$P$791,9,FALSE),0)</f>
        <v>0</v>
      </c>
      <c r="X244" s="171">
        <f>IFERROR(VLOOKUP($K244,Nov!$H$5:$P$791,9,FALSE),0)</f>
        <v>0</v>
      </c>
      <c r="Y244" s="171">
        <f>IFERROR(VLOOKUP($K244,Dic!$H$5:$P$791,9,FALSE),0)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IFERROR(VLOOKUP($K245,Metas!$D$4:$P$477,13,FALSE),0)</f>
        <v>116</v>
      </c>
      <c r="N245" s="171">
        <f>IFERROR(VLOOKUP($K245,Ene!$H$5:$P$791,9,FALSE),0)</f>
        <v>5</v>
      </c>
      <c r="O245" s="171">
        <f>IFERROR(VLOOKUP($K245,Feb!$H$5:$P$791,9,FALSE),0)</f>
        <v>6</v>
      </c>
      <c r="P245" s="171">
        <f>IFERROR(VLOOKUP($K245,Mar!$H$5:$P$791,9,FALSE),0)</f>
        <v>10</v>
      </c>
      <c r="Q245" s="171">
        <f>IFERROR(VLOOKUP($K245,Abr!$H$5:$P$791,9,FALSE),0)</f>
        <v>1</v>
      </c>
      <c r="R245" s="171">
        <f>IFERROR(VLOOKUP($K245,May!$H$5:$P$791,9,FALSE),0)</f>
        <v>0</v>
      </c>
      <c r="S245" s="171">
        <f>IFERROR(VLOOKUP($K245,Jun!$H$5:$P$791,9,FALSE),0)</f>
        <v>0</v>
      </c>
      <c r="T245" s="171">
        <f>IFERROR(VLOOKUP($K245,Jul!$H$5:$P$791,9,FALSE),0)</f>
        <v>0</v>
      </c>
      <c r="U245" s="171">
        <f>IFERROR(VLOOKUP($K245,Ago!$H$5:$P$791,9,FALSE),0)</f>
        <v>0</v>
      </c>
      <c r="V245" s="171">
        <f>IFERROR(VLOOKUP($K245,Set!$H$5:$P$791,9,FALSE),0)</f>
        <v>0</v>
      </c>
      <c r="W245" s="171">
        <f>IFERROR(VLOOKUP($K245,Oct!$H$5:$P$791,9,FALSE),0)</f>
        <v>0</v>
      </c>
      <c r="X245" s="171">
        <f>IFERROR(VLOOKUP($K245,Nov!$H$5:$P$791,9,FALSE),0)</f>
        <v>0</v>
      </c>
      <c r="Y245" s="171">
        <f>IFERROR(VLOOKUP($K245,Dic!$H$5:$P$791,9,FALSE),0)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IFERROR(VLOOKUP($K246,Metas!$D$4:$P$477,13,FALSE),0)</f>
        <v>111</v>
      </c>
      <c r="N246" s="171">
        <f>IFERROR(VLOOKUP($K246,Ene!$H$5:$P$791,9,FALSE),0)</f>
        <v>9</v>
      </c>
      <c r="O246" s="171">
        <f>IFERROR(VLOOKUP($K246,Feb!$H$5:$P$791,9,FALSE),0)</f>
        <v>10</v>
      </c>
      <c r="P246" s="171">
        <f>IFERROR(VLOOKUP($K246,Mar!$H$5:$P$791,9,FALSE),0)</f>
        <v>7</v>
      </c>
      <c r="Q246" s="171">
        <f>IFERROR(VLOOKUP($K246,Abr!$H$5:$P$791,9,FALSE),0)</f>
        <v>2</v>
      </c>
      <c r="R246" s="171">
        <f>IFERROR(VLOOKUP($K246,May!$H$5:$P$791,9,FALSE),0)</f>
        <v>0</v>
      </c>
      <c r="S246" s="171">
        <f>IFERROR(VLOOKUP($K246,Jun!$H$5:$P$791,9,FALSE),0)</f>
        <v>0</v>
      </c>
      <c r="T246" s="171">
        <f>IFERROR(VLOOKUP($K246,Jul!$H$5:$P$791,9,FALSE),0)</f>
        <v>0</v>
      </c>
      <c r="U246" s="171">
        <f>IFERROR(VLOOKUP($K246,Ago!$H$5:$P$791,9,FALSE),0)</f>
        <v>0</v>
      </c>
      <c r="V246" s="171">
        <f>IFERROR(VLOOKUP($K246,Set!$H$5:$P$791,9,FALSE),0)</f>
        <v>0</v>
      </c>
      <c r="W246" s="171">
        <f>IFERROR(VLOOKUP($K246,Oct!$H$5:$P$791,9,FALSE),0)</f>
        <v>0</v>
      </c>
      <c r="X246" s="171">
        <f>IFERROR(VLOOKUP($K246,Nov!$H$5:$P$791,9,FALSE),0)</f>
        <v>0</v>
      </c>
      <c r="Y246" s="171">
        <f>IFERROR(VLOOKUP($K246,Dic!$H$5:$P$791,9,FALSE),0)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IFERROR(VLOOKUP($K247,Metas!$D$4:$P$477,13,FALSE),0)</f>
        <v>24</v>
      </c>
      <c r="N247" s="171">
        <f>IFERROR(VLOOKUP($K247,Ene!$H$5:$P$791,9,FALSE),0)</f>
        <v>1</v>
      </c>
      <c r="O247" s="171">
        <f>IFERROR(VLOOKUP($K247,Feb!$H$5:$P$791,9,FALSE),0)</f>
        <v>0</v>
      </c>
      <c r="P247" s="171">
        <f>IFERROR(VLOOKUP($K247,Mar!$H$5:$P$791,9,FALSE),0)</f>
        <v>0</v>
      </c>
      <c r="Q247" s="171">
        <f>IFERROR(VLOOKUP($K247,Abr!$H$5:$P$791,9,FALSE),0)</f>
        <v>0</v>
      </c>
      <c r="R247" s="171">
        <f>IFERROR(VLOOKUP($K247,May!$H$5:$P$791,9,FALSE),0)</f>
        <v>0</v>
      </c>
      <c r="S247" s="171">
        <f>IFERROR(VLOOKUP($K247,Jun!$H$5:$P$791,9,FALSE),0)</f>
        <v>0</v>
      </c>
      <c r="T247" s="171">
        <f>IFERROR(VLOOKUP($K247,Jul!$H$5:$P$791,9,FALSE),0)</f>
        <v>0</v>
      </c>
      <c r="U247" s="171">
        <f>IFERROR(VLOOKUP($K247,Ago!$H$5:$P$791,9,FALSE),0)</f>
        <v>0</v>
      </c>
      <c r="V247" s="171">
        <f>IFERROR(VLOOKUP($K247,Set!$H$5:$P$791,9,FALSE),0)</f>
        <v>0</v>
      </c>
      <c r="W247" s="171">
        <f>IFERROR(VLOOKUP($K247,Oct!$H$5:$P$791,9,FALSE),0)</f>
        <v>0</v>
      </c>
      <c r="X247" s="171">
        <f>IFERROR(VLOOKUP($K247,Nov!$H$5:$P$791,9,FALSE),0)</f>
        <v>0</v>
      </c>
      <c r="Y247" s="171">
        <f>IFERROR(VLOOKUP($K247,Dic!$H$5:$P$791,9,FALSE),0)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IFERROR(VLOOKUP($K248,Metas!$D$4:$P$477,13,FALSE),0)</f>
        <v>105</v>
      </c>
      <c r="N248" s="171">
        <f>IFERROR(VLOOKUP($K248,Ene!$H$5:$P$791,9,FALSE),0)</f>
        <v>10</v>
      </c>
      <c r="O248" s="171">
        <f>IFERROR(VLOOKUP($K248,Feb!$H$5:$P$791,9,FALSE),0)</f>
        <v>14</v>
      </c>
      <c r="P248" s="171">
        <f>IFERROR(VLOOKUP($K248,Mar!$H$5:$P$791,9,FALSE),0)</f>
        <v>2</v>
      </c>
      <c r="Q248" s="171">
        <f>IFERROR(VLOOKUP($K248,Abr!$H$5:$P$791,9,FALSE),0)</f>
        <v>0</v>
      </c>
      <c r="R248" s="171">
        <f>IFERROR(VLOOKUP($K248,May!$H$5:$P$791,9,FALSE),0)</f>
        <v>0</v>
      </c>
      <c r="S248" s="171">
        <f>IFERROR(VLOOKUP($K248,Jun!$H$5:$P$791,9,FALSE),0)</f>
        <v>0</v>
      </c>
      <c r="T248" s="171">
        <f>IFERROR(VLOOKUP($K248,Jul!$H$5:$P$791,9,FALSE),0)</f>
        <v>0</v>
      </c>
      <c r="U248" s="171">
        <f>IFERROR(VLOOKUP($K248,Ago!$H$5:$P$791,9,FALSE),0)</f>
        <v>0</v>
      </c>
      <c r="V248" s="171">
        <f>IFERROR(VLOOKUP($K248,Set!$H$5:$P$791,9,FALSE),0)</f>
        <v>0</v>
      </c>
      <c r="W248" s="171">
        <f>IFERROR(VLOOKUP($K248,Oct!$H$5:$P$791,9,FALSE),0)</f>
        <v>0</v>
      </c>
      <c r="X248" s="171">
        <f>IFERROR(VLOOKUP($K248,Nov!$H$5:$P$791,9,FALSE),0)</f>
        <v>0</v>
      </c>
      <c r="Y248" s="171">
        <f>IFERROR(VLOOKUP($K248,Dic!$H$5:$P$791,9,FALSE),0)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IFERROR(VLOOKUP($K249,Metas!$D$4:$P$477,13,FALSE),0)</f>
        <v>56</v>
      </c>
      <c r="N249" s="171">
        <f>IFERROR(VLOOKUP($K249,Ene!$H$5:$P$791,9,FALSE),0)</f>
        <v>2</v>
      </c>
      <c r="O249" s="171">
        <f>IFERROR(VLOOKUP($K249,Feb!$H$5:$P$791,9,FALSE),0)</f>
        <v>6</v>
      </c>
      <c r="P249" s="171">
        <f>IFERROR(VLOOKUP($K249,Mar!$H$5:$P$791,9,FALSE),0)</f>
        <v>3</v>
      </c>
      <c r="Q249" s="171">
        <f>IFERROR(VLOOKUP($K249,Abr!$H$5:$P$791,9,FALSE),0)</f>
        <v>0</v>
      </c>
      <c r="R249" s="171">
        <f>IFERROR(VLOOKUP($K249,May!$H$5:$P$791,9,FALSE),0)</f>
        <v>0</v>
      </c>
      <c r="S249" s="171">
        <f>IFERROR(VLOOKUP($K249,Jun!$H$5:$P$791,9,FALSE),0)</f>
        <v>0</v>
      </c>
      <c r="T249" s="171">
        <f>IFERROR(VLOOKUP($K249,Jul!$H$5:$P$791,9,FALSE),0)</f>
        <v>0</v>
      </c>
      <c r="U249" s="171">
        <f>IFERROR(VLOOKUP($K249,Ago!$H$5:$P$791,9,FALSE),0)</f>
        <v>0</v>
      </c>
      <c r="V249" s="171">
        <f>IFERROR(VLOOKUP($K249,Set!$H$5:$P$791,9,FALSE),0)</f>
        <v>0</v>
      </c>
      <c r="W249" s="171">
        <f>IFERROR(VLOOKUP($K249,Oct!$H$5:$P$791,9,FALSE),0)</f>
        <v>0</v>
      </c>
      <c r="X249" s="171">
        <f>IFERROR(VLOOKUP($K249,Nov!$H$5:$P$791,9,FALSE),0)</f>
        <v>0</v>
      </c>
      <c r="Y249" s="171">
        <f>IFERROR(VLOOKUP($K249,Dic!$H$5:$P$791,9,FALSE),0)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IFERROR(VLOOKUP($K250,Metas!$D$4:$P$477,13,FALSE),0)</f>
        <v>49</v>
      </c>
      <c r="N250" s="171">
        <f>IFERROR(VLOOKUP($K250,Ene!$H$5:$P$791,9,FALSE),0)</f>
        <v>1</v>
      </c>
      <c r="O250" s="171">
        <f>IFERROR(VLOOKUP($K250,Feb!$H$5:$P$791,9,FALSE),0)</f>
        <v>3</v>
      </c>
      <c r="P250" s="171">
        <f>IFERROR(VLOOKUP($K250,Mar!$H$5:$P$791,9,FALSE),0)</f>
        <v>0</v>
      </c>
      <c r="Q250" s="171">
        <f>IFERROR(VLOOKUP($K250,Abr!$H$5:$P$791,9,FALSE),0)</f>
        <v>0</v>
      </c>
      <c r="R250" s="171">
        <f>IFERROR(VLOOKUP($K250,May!$H$5:$P$791,9,FALSE),0)</f>
        <v>0</v>
      </c>
      <c r="S250" s="171">
        <f>IFERROR(VLOOKUP($K250,Jun!$H$5:$P$791,9,FALSE),0)</f>
        <v>0</v>
      </c>
      <c r="T250" s="171">
        <f>IFERROR(VLOOKUP($K250,Jul!$H$5:$P$791,9,FALSE),0)</f>
        <v>0</v>
      </c>
      <c r="U250" s="171">
        <f>IFERROR(VLOOKUP($K250,Ago!$H$5:$P$791,9,FALSE),0)</f>
        <v>0</v>
      </c>
      <c r="V250" s="171">
        <f>IFERROR(VLOOKUP($K250,Set!$H$5:$P$791,9,FALSE),0)</f>
        <v>0</v>
      </c>
      <c r="W250" s="171">
        <f>IFERROR(VLOOKUP($K250,Oct!$H$5:$P$791,9,FALSE),0)</f>
        <v>0</v>
      </c>
      <c r="X250" s="171">
        <f>IFERROR(VLOOKUP($K250,Nov!$H$5:$P$791,9,FALSE),0)</f>
        <v>0</v>
      </c>
      <c r="Y250" s="171">
        <f>IFERROR(VLOOKUP($K250,Dic!$H$5:$P$791,9,FALSE),0)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IFERROR(VLOOKUP($K251,Metas!$D$4:$P$477,13,FALSE),0)</f>
        <v>71</v>
      </c>
      <c r="N251" s="171">
        <f>IFERROR(VLOOKUP($K251,Ene!$H$5:$P$791,9,FALSE),0)</f>
        <v>1</v>
      </c>
      <c r="O251" s="171">
        <f>IFERROR(VLOOKUP($K251,Feb!$H$5:$P$791,9,FALSE),0)</f>
        <v>0</v>
      </c>
      <c r="P251" s="171">
        <f>IFERROR(VLOOKUP($K251,Mar!$H$5:$P$791,9,FALSE),0)</f>
        <v>0</v>
      </c>
      <c r="Q251" s="171">
        <f>IFERROR(VLOOKUP($K251,Abr!$H$5:$P$791,9,FALSE),0)</f>
        <v>0</v>
      </c>
      <c r="R251" s="171">
        <f>IFERROR(VLOOKUP($K251,May!$H$5:$P$791,9,FALSE),0)</f>
        <v>0</v>
      </c>
      <c r="S251" s="171">
        <f>IFERROR(VLOOKUP($K251,Jun!$H$5:$P$791,9,FALSE),0)</f>
        <v>0</v>
      </c>
      <c r="T251" s="171">
        <f>IFERROR(VLOOKUP($K251,Jul!$H$5:$P$791,9,FALSE),0)</f>
        <v>0</v>
      </c>
      <c r="U251" s="171">
        <f>IFERROR(VLOOKUP($K251,Ago!$H$5:$P$791,9,FALSE),0)</f>
        <v>0</v>
      </c>
      <c r="V251" s="171">
        <f>IFERROR(VLOOKUP($K251,Set!$H$5:$P$791,9,FALSE),0)</f>
        <v>0</v>
      </c>
      <c r="W251" s="171">
        <f>IFERROR(VLOOKUP($K251,Oct!$H$5:$P$791,9,FALSE),0)</f>
        <v>0</v>
      </c>
      <c r="X251" s="171">
        <f>IFERROR(VLOOKUP($K251,Nov!$H$5:$P$791,9,FALSE),0)</f>
        <v>0</v>
      </c>
      <c r="Y251" s="171">
        <f>IFERROR(VLOOKUP($K251,Dic!$H$5:$P$791,9,FALSE),0)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IFERROR(VLOOKUP($K252,Metas!$D$4:$P$477,13,FALSE),0)</f>
        <v>52</v>
      </c>
      <c r="N252" s="171">
        <f>IFERROR(VLOOKUP($K252,Ene!$H$5:$P$791,9,FALSE),0)</f>
        <v>37</v>
      </c>
      <c r="O252" s="171">
        <f>IFERROR(VLOOKUP($K252,Feb!$H$5:$P$791,9,FALSE),0)</f>
        <v>18</v>
      </c>
      <c r="P252" s="171">
        <f>IFERROR(VLOOKUP($K252,Mar!$H$5:$P$791,9,FALSE),0)</f>
        <v>25</v>
      </c>
      <c r="Q252" s="171">
        <f>IFERROR(VLOOKUP($K252,Abr!$H$5:$P$791,9,FALSE),0)</f>
        <v>5</v>
      </c>
      <c r="R252" s="171">
        <f>IFERROR(VLOOKUP($K252,May!$H$5:$P$791,9,FALSE),0)</f>
        <v>0</v>
      </c>
      <c r="S252" s="171">
        <f>IFERROR(VLOOKUP($K252,Jun!$H$5:$P$791,9,FALSE),0)</f>
        <v>0</v>
      </c>
      <c r="T252" s="171">
        <f>IFERROR(VLOOKUP($K252,Jul!$H$5:$P$791,9,FALSE),0)</f>
        <v>0</v>
      </c>
      <c r="U252" s="171">
        <f>IFERROR(VLOOKUP($K252,Ago!$H$5:$P$791,9,FALSE),0)</f>
        <v>0</v>
      </c>
      <c r="V252" s="171">
        <f>IFERROR(VLOOKUP($K252,Set!$H$5:$P$791,9,FALSE),0)</f>
        <v>0</v>
      </c>
      <c r="W252" s="171">
        <f>IFERROR(VLOOKUP($K252,Oct!$H$5:$P$791,9,FALSE),0)</f>
        <v>0</v>
      </c>
      <c r="X252" s="171">
        <f>IFERROR(VLOOKUP($K252,Nov!$H$5:$P$791,9,FALSE),0)</f>
        <v>0</v>
      </c>
      <c r="Y252" s="171">
        <f>IFERROR(VLOOKUP($K252,Dic!$H$5:$P$791,9,FALSE),0)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IFERROR(VLOOKUP($K253,Metas!$D$4:$P$477,13,FALSE),0)</f>
        <v>29</v>
      </c>
      <c r="N253" s="171">
        <f>IFERROR(VLOOKUP($K253,Ene!$H$5:$P$791,9,FALSE),0)</f>
        <v>5</v>
      </c>
      <c r="O253" s="171">
        <f>IFERROR(VLOOKUP($K253,Feb!$H$5:$P$791,9,FALSE),0)</f>
        <v>2</v>
      </c>
      <c r="P253" s="171">
        <f>IFERROR(VLOOKUP($K253,Mar!$H$5:$P$791,9,FALSE),0)</f>
        <v>12</v>
      </c>
      <c r="Q253" s="171">
        <f>IFERROR(VLOOKUP($K253,Abr!$H$5:$P$791,9,FALSE),0)</f>
        <v>0</v>
      </c>
      <c r="R253" s="171">
        <f>IFERROR(VLOOKUP($K253,May!$H$5:$P$791,9,FALSE),0)</f>
        <v>0</v>
      </c>
      <c r="S253" s="171">
        <f>IFERROR(VLOOKUP($K253,Jun!$H$5:$P$791,9,FALSE),0)</f>
        <v>0</v>
      </c>
      <c r="T253" s="171">
        <f>IFERROR(VLOOKUP($K253,Jul!$H$5:$P$791,9,FALSE),0)</f>
        <v>0</v>
      </c>
      <c r="U253" s="171">
        <f>IFERROR(VLOOKUP($K253,Ago!$H$5:$P$791,9,FALSE),0)</f>
        <v>0</v>
      </c>
      <c r="V253" s="171">
        <f>IFERROR(VLOOKUP($K253,Set!$H$5:$P$791,9,FALSE),0)</f>
        <v>0</v>
      </c>
      <c r="W253" s="171">
        <f>IFERROR(VLOOKUP($K253,Oct!$H$5:$P$791,9,FALSE),0)</f>
        <v>0</v>
      </c>
      <c r="X253" s="171">
        <f>IFERROR(VLOOKUP($K253,Nov!$H$5:$P$791,9,FALSE),0)</f>
        <v>0</v>
      </c>
      <c r="Y253" s="171">
        <f>IFERROR(VLOOKUP($K253,Dic!$H$5:$P$791,9,FALSE),0)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IFERROR(VLOOKUP($K254,Metas!$D$4:$P$477,13,FALSE),0)</f>
        <v>39</v>
      </c>
      <c r="N254" s="171">
        <f>IFERROR(VLOOKUP($K254,Ene!$H$5:$P$791,9,FALSE),0)</f>
        <v>21</v>
      </c>
      <c r="O254" s="171">
        <f>IFERROR(VLOOKUP($K254,Feb!$H$5:$P$791,9,FALSE),0)</f>
        <v>22</v>
      </c>
      <c r="P254" s="171">
        <f>IFERROR(VLOOKUP($K254,Mar!$H$5:$P$791,9,FALSE),0)</f>
        <v>4</v>
      </c>
      <c r="Q254" s="171">
        <f>IFERROR(VLOOKUP($K254,Abr!$H$5:$P$791,9,FALSE),0)</f>
        <v>0</v>
      </c>
      <c r="R254" s="171">
        <f>IFERROR(VLOOKUP($K254,May!$H$5:$P$791,9,FALSE),0)</f>
        <v>0</v>
      </c>
      <c r="S254" s="171">
        <f>IFERROR(VLOOKUP($K254,Jun!$H$5:$P$791,9,FALSE),0)</f>
        <v>0</v>
      </c>
      <c r="T254" s="171">
        <f>IFERROR(VLOOKUP($K254,Jul!$H$5:$P$791,9,FALSE),0)</f>
        <v>0</v>
      </c>
      <c r="U254" s="171">
        <f>IFERROR(VLOOKUP($K254,Ago!$H$5:$P$791,9,FALSE),0)</f>
        <v>0</v>
      </c>
      <c r="V254" s="171">
        <f>IFERROR(VLOOKUP($K254,Set!$H$5:$P$791,9,FALSE),0)</f>
        <v>0</v>
      </c>
      <c r="W254" s="171">
        <f>IFERROR(VLOOKUP($K254,Oct!$H$5:$P$791,9,FALSE),0)</f>
        <v>0</v>
      </c>
      <c r="X254" s="171">
        <f>IFERROR(VLOOKUP($K254,Nov!$H$5:$P$791,9,FALSE),0)</f>
        <v>0</v>
      </c>
      <c r="Y254" s="171">
        <f>IFERROR(VLOOKUP($K254,Dic!$H$5:$P$791,9,FALSE),0)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IFERROR(VLOOKUP($K255,Metas!$D$4:$P$477,13,FALSE),0)</f>
        <v>35</v>
      </c>
      <c r="N255" s="171">
        <f>IFERROR(VLOOKUP($K255,Ene!$H$5:$P$791,9,FALSE),0)</f>
        <v>3</v>
      </c>
      <c r="O255" s="171">
        <f>IFERROR(VLOOKUP($K255,Feb!$H$5:$P$791,9,FALSE),0)</f>
        <v>2</v>
      </c>
      <c r="P255" s="171">
        <f>IFERROR(VLOOKUP($K255,Mar!$H$5:$P$791,9,FALSE),0)</f>
        <v>0</v>
      </c>
      <c r="Q255" s="171">
        <f>IFERROR(VLOOKUP($K255,Abr!$H$5:$P$791,9,FALSE),0)</f>
        <v>0</v>
      </c>
      <c r="R255" s="171">
        <f>IFERROR(VLOOKUP($K255,May!$H$5:$P$791,9,FALSE),0)</f>
        <v>0</v>
      </c>
      <c r="S255" s="171">
        <f>IFERROR(VLOOKUP($K255,Jun!$H$5:$P$791,9,FALSE),0)</f>
        <v>0</v>
      </c>
      <c r="T255" s="171">
        <f>IFERROR(VLOOKUP($K255,Jul!$H$5:$P$791,9,FALSE),0)</f>
        <v>0</v>
      </c>
      <c r="U255" s="171">
        <f>IFERROR(VLOOKUP($K255,Ago!$H$5:$P$791,9,FALSE),0)</f>
        <v>0</v>
      </c>
      <c r="V255" s="171">
        <f>IFERROR(VLOOKUP($K255,Set!$H$5:$P$791,9,FALSE),0)</f>
        <v>0</v>
      </c>
      <c r="W255" s="171">
        <f>IFERROR(VLOOKUP($K255,Oct!$H$5:$P$791,9,FALSE),0)</f>
        <v>0</v>
      </c>
      <c r="X255" s="171">
        <f>IFERROR(VLOOKUP($K255,Nov!$H$5:$P$791,9,FALSE),0)</f>
        <v>0</v>
      </c>
      <c r="Y255" s="171">
        <f>IFERROR(VLOOKUP($K255,Dic!$H$5:$P$791,9,FALSE),0)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IFERROR(VLOOKUP($K256,Metas!$D$4:$P$477,13,FALSE),0)</f>
        <v>236</v>
      </c>
      <c r="N256" s="171">
        <f>IFERROR(VLOOKUP($K256,Ene!$H$5:$P$791,9,FALSE),0)</f>
        <v>0</v>
      </c>
      <c r="O256" s="171">
        <f>IFERROR(VLOOKUP($K256,Feb!$H$5:$P$791,9,FALSE),0)</f>
        <v>0</v>
      </c>
      <c r="P256" s="171">
        <f>IFERROR(VLOOKUP($K256,Mar!$H$5:$P$791,9,FALSE),0)</f>
        <v>0</v>
      </c>
      <c r="Q256" s="171">
        <f>IFERROR(VLOOKUP($K256,Abr!$H$5:$P$791,9,FALSE),0)</f>
        <v>0</v>
      </c>
      <c r="R256" s="171">
        <f>IFERROR(VLOOKUP($K256,May!$H$5:$P$791,9,FALSE),0)</f>
        <v>0</v>
      </c>
      <c r="S256" s="171">
        <f>IFERROR(VLOOKUP($K256,Jun!$H$5:$P$791,9,FALSE),0)</f>
        <v>0</v>
      </c>
      <c r="T256" s="171">
        <f>IFERROR(VLOOKUP($K256,Jul!$H$5:$P$791,9,FALSE),0)</f>
        <v>0</v>
      </c>
      <c r="U256" s="171">
        <f>IFERROR(VLOOKUP($K256,Ago!$H$5:$P$791,9,FALSE),0)</f>
        <v>0</v>
      </c>
      <c r="V256" s="171">
        <f>IFERROR(VLOOKUP($K256,Set!$H$5:$P$791,9,FALSE),0)</f>
        <v>0</v>
      </c>
      <c r="W256" s="171">
        <f>IFERROR(VLOOKUP($K256,Oct!$H$5:$P$791,9,FALSE),0)</f>
        <v>0</v>
      </c>
      <c r="X256" s="171">
        <f>IFERROR(VLOOKUP($K256,Nov!$H$5:$P$791,9,FALSE),0)</f>
        <v>0</v>
      </c>
      <c r="Y256" s="171">
        <f>IFERROR(VLOOKUP($K256,Dic!$H$5:$P$791,9,FALSE),0)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IFERROR(VLOOKUP($K257,Metas!$D$4:$P$477,13,FALSE),0)</f>
        <v>52</v>
      </c>
      <c r="N257" s="171">
        <f>IFERROR(VLOOKUP($K257,Ene!$H$5:$P$791,9,FALSE),0)</f>
        <v>1</v>
      </c>
      <c r="O257" s="171">
        <f>IFERROR(VLOOKUP($K257,Feb!$H$5:$P$791,9,FALSE),0)</f>
        <v>0</v>
      </c>
      <c r="P257" s="171">
        <f>IFERROR(VLOOKUP($K257,Mar!$H$5:$P$791,9,FALSE),0)</f>
        <v>0</v>
      </c>
      <c r="Q257" s="171">
        <f>IFERROR(VLOOKUP($K257,Abr!$H$5:$P$791,9,FALSE),0)</f>
        <v>0</v>
      </c>
      <c r="R257" s="171">
        <f>IFERROR(VLOOKUP($K257,May!$H$5:$P$791,9,FALSE),0)</f>
        <v>0</v>
      </c>
      <c r="S257" s="171">
        <f>IFERROR(VLOOKUP($K257,Jun!$H$5:$P$791,9,FALSE),0)</f>
        <v>0</v>
      </c>
      <c r="T257" s="171">
        <f>IFERROR(VLOOKUP($K257,Jul!$H$5:$P$791,9,FALSE),0)</f>
        <v>0</v>
      </c>
      <c r="U257" s="171">
        <f>IFERROR(VLOOKUP($K257,Ago!$H$5:$P$791,9,FALSE),0)</f>
        <v>0</v>
      </c>
      <c r="V257" s="171">
        <f>IFERROR(VLOOKUP($K257,Set!$H$5:$P$791,9,FALSE),0)</f>
        <v>0</v>
      </c>
      <c r="W257" s="171">
        <f>IFERROR(VLOOKUP($K257,Oct!$H$5:$P$791,9,FALSE),0)</f>
        <v>0</v>
      </c>
      <c r="X257" s="171">
        <f>IFERROR(VLOOKUP($K257,Nov!$H$5:$P$791,9,FALSE),0)</f>
        <v>0</v>
      </c>
      <c r="Y257" s="171">
        <f>IFERROR(VLOOKUP($K257,Dic!$H$5:$P$791,9,FALSE),0)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IFERROR(VLOOKUP($K258,Metas!$D$4:$P$477,13,FALSE),0)</f>
        <v>119</v>
      </c>
      <c r="N258" s="171">
        <f>IFERROR(VLOOKUP($K258,Ene!$H$5:$P$791,9,FALSE),0)</f>
        <v>7</v>
      </c>
      <c r="O258" s="171">
        <f>IFERROR(VLOOKUP($K258,Feb!$H$5:$P$791,9,FALSE),0)</f>
        <v>9</v>
      </c>
      <c r="P258" s="171">
        <f>IFERROR(VLOOKUP($K258,Mar!$H$5:$P$791,9,FALSE),0)</f>
        <v>6</v>
      </c>
      <c r="Q258" s="171">
        <f>IFERROR(VLOOKUP($K258,Abr!$H$5:$P$791,9,FALSE),0)</f>
        <v>0</v>
      </c>
      <c r="R258" s="171">
        <f>IFERROR(VLOOKUP($K258,May!$H$5:$P$791,9,FALSE),0)</f>
        <v>0</v>
      </c>
      <c r="S258" s="171">
        <f>IFERROR(VLOOKUP($K258,Jun!$H$5:$P$791,9,FALSE),0)</f>
        <v>0</v>
      </c>
      <c r="T258" s="171">
        <f>IFERROR(VLOOKUP($K258,Jul!$H$5:$P$791,9,FALSE),0)</f>
        <v>0</v>
      </c>
      <c r="U258" s="171">
        <f>IFERROR(VLOOKUP($K258,Ago!$H$5:$P$791,9,FALSE),0)</f>
        <v>0</v>
      </c>
      <c r="V258" s="171">
        <f>IFERROR(VLOOKUP($K258,Set!$H$5:$P$791,9,FALSE),0)</f>
        <v>0</v>
      </c>
      <c r="W258" s="171">
        <f>IFERROR(VLOOKUP($K258,Oct!$H$5:$P$791,9,FALSE),0)</f>
        <v>0</v>
      </c>
      <c r="X258" s="171">
        <f>IFERROR(VLOOKUP($K258,Nov!$H$5:$P$791,9,FALSE),0)</f>
        <v>0</v>
      </c>
      <c r="Y258" s="171">
        <f>IFERROR(VLOOKUP($K258,Dic!$H$5:$P$791,9,FALSE),0)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IFERROR(VLOOKUP($K259,Metas!$D$4:$P$477,13,FALSE),0)</f>
        <v>199</v>
      </c>
      <c r="N259" s="171">
        <f>IFERROR(VLOOKUP($K259,Ene!$H$5:$P$791,9,FALSE),0)</f>
        <v>8</v>
      </c>
      <c r="O259" s="171">
        <f>IFERROR(VLOOKUP($K259,Feb!$H$5:$P$791,9,FALSE),0)</f>
        <v>15</v>
      </c>
      <c r="P259" s="171">
        <f>IFERROR(VLOOKUP($K259,Mar!$H$5:$P$791,9,FALSE),0)</f>
        <v>7</v>
      </c>
      <c r="Q259" s="171">
        <f>IFERROR(VLOOKUP($K259,Abr!$H$5:$P$791,9,FALSE),0)</f>
        <v>0</v>
      </c>
      <c r="R259" s="171">
        <f>IFERROR(VLOOKUP($K259,May!$H$5:$P$791,9,FALSE),0)</f>
        <v>0</v>
      </c>
      <c r="S259" s="171">
        <f>IFERROR(VLOOKUP($K259,Jun!$H$5:$P$791,9,FALSE),0)</f>
        <v>0</v>
      </c>
      <c r="T259" s="171">
        <f>IFERROR(VLOOKUP($K259,Jul!$H$5:$P$791,9,FALSE),0)</f>
        <v>0</v>
      </c>
      <c r="U259" s="171">
        <f>IFERROR(VLOOKUP($K259,Ago!$H$5:$P$791,9,FALSE),0)</f>
        <v>0</v>
      </c>
      <c r="V259" s="171">
        <f>IFERROR(VLOOKUP($K259,Set!$H$5:$P$791,9,FALSE),0)</f>
        <v>0</v>
      </c>
      <c r="W259" s="171">
        <f>IFERROR(VLOOKUP($K259,Oct!$H$5:$P$791,9,FALSE),0)</f>
        <v>0</v>
      </c>
      <c r="X259" s="171">
        <f>IFERROR(VLOOKUP($K259,Nov!$H$5:$P$791,9,FALSE),0)</f>
        <v>0</v>
      </c>
      <c r="Y259" s="171">
        <f>IFERROR(VLOOKUP($K259,Dic!$H$5:$P$791,9,FALSE),0)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IFERROR(VLOOKUP($K260,Metas!$D$4:$P$477,13,FALSE),0)</f>
        <v>46</v>
      </c>
      <c r="N260" s="171">
        <f>IFERROR(VLOOKUP($K260,Ene!$H$5:$P$791,9,FALSE),0)</f>
        <v>5</v>
      </c>
      <c r="O260" s="171">
        <f>IFERROR(VLOOKUP($K260,Feb!$H$5:$P$791,9,FALSE),0)</f>
        <v>5</v>
      </c>
      <c r="P260" s="171">
        <f>IFERROR(VLOOKUP($K260,Mar!$H$5:$P$791,9,FALSE),0)</f>
        <v>5</v>
      </c>
      <c r="Q260" s="171">
        <f>IFERROR(VLOOKUP($K260,Abr!$H$5:$P$791,9,FALSE),0)</f>
        <v>0</v>
      </c>
      <c r="R260" s="171">
        <f>IFERROR(VLOOKUP($K260,May!$H$5:$P$791,9,FALSE),0)</f>
        <v>0</v>
      </c>
      <c r="S260" s="171">
        <f>IFERROR(VLOOKUP($K260,Jun!$H$5:$P$791,9,FALSE),0)</f>
        <v>0</v>
      </c>
      <c r="T260" s="171">
        <f>IFERROR(VLOOKUP($K260,Jul!$H$5:$P$791,9,FALSE),0)</f>
        <v>0</v>
      </c>
      <c r="U260" s="171">
        <f>IFERROR(VLOOKUP($K260,Ago!$H$5:$P$791,9,FALSE),0)</f>
        <v>0</v>
      </c>
      <c r="V260" s="171">
        <f>IFERROR(VLOOKUP($K260,Set!$H$5:$P$791,9,FALSE),0)</f>
        <v>0</v>
      </c>
      <c r="W260" s="171">
        <f>IFERROR(VLOOKUP($K260,Oct!$H$5:$P$791,9,FALSE),0)</f>
        <v>0</v>
      </c>
      <c r="X260" s="171">
        <f>IFERROR(VLOOKUP($K260,Nov!$H$5:$P$791,9,FALSE),0)</f>
        <v>0</v>
      </c>
      <c r="Y260" s="171">
        <f>IFERROR(VLOOKUP($K260,Dic!$H$5:$P$791,9,FALSE),0)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IFERROR(VLOOKUP($K261,Metas!$D$4:$P$477,13,FALSE),0)</f>
        <v>24</v>
      </c>
      <c r="N261" s="171">
        <f>IFERROR(VLOOKUP($K261,Ene!$H$5:$P$791,9,FALSE),0)</f>
        <v>3</v>
      </c>
      <c r="O261" s="171">
        <f>IFERROR(VLOOKUP($K261,Feb!$H$5:$P$791,9,FALSE),0)</f>
        <v>9</v>
      </c>
      <c r="P261" s="171">
        <f>IFERROR(VLOOKUP($K261,Mar!$H$5:$P$791,9,FALSE),0)</f>
        <v>1</v>
      </c>
      <c r="Q261" s="171">
        <f>IFERROR(VLOOKUP($K261,Abr!$H$5:$P$791,9,FALSE),0)</f>
        <v>0</v>
      </c>
      <c r="R261" s="171">
        <f>IFERROR(VLOOKUP($K261,May!$H$5:$P$791,9,FALSE),0)</f>
        <v>0</v>
      </c>
      <c r="S261" s="171">
        <f>IFERROR(VLOOKUP($K261,Jun!$H$5:$P$791,9,FALSE),0)</f>
        <v>0</v>
      </c>
      <c r="T261" s="171">
        <f>IFERROR(VLOOKUP($K261,Jul!$H$5:$P$791,9,FALSE),0)</f>
        <v>0</v>
      </c>
      <c r="U261" s="171">
        <f>IFERROR(VLOOKUP($K261,Ago!$H$5:$P$791,9,FALSE),0)</f>
        <v>0</v>
      </c>
      <c r="V261" s="171">
        <f>IFERROR(VLOOKUP($K261,Set!$H$5:$P$791,9,FALSE),0)</f>
        <v>0</v>
      </c>
      <c r="W261" s="171">
        <f>IFERROR(VLOOKUP($K261,Oct!$H$5:$P$791,9,FALSE),0)</f>
        <v>0</v>
      </c>
      <c r="X261" s="171">
        <f>IFERROR(VLOOKUP($K261,Nov!$H$5:$P$791,9,FALSE),0)</f>
        <v>0</v>
      </c>
      <c r="Y261" s="171">
        <f>IFERROR(VLOOKUP($K261,Dic!$H$5:$P$791,9,FALSE),0)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IFERROR(VLOOKUP($K262,Metas!$D$4:$P$477,13,FALSE),0)</f>
        <v>123</v>
      </c>
      <c r="N262" s="171">
        <f>IFERROR(VLOOKUP($K262,Ene!$H$5:$P$791,9,FALSE),0)</f>
        <v>17</v>
      </c>
      <c r="O262" s="171">
        <f>IFERROR(VLOOKUP($K262,Feb!$H$5:$P$791,9,FALSE),0)</f>
        <v>12</v>
      </c>
      <c r="P262" s="171">
        <f>IFERROR(VLOOKUP($K262,Mar!$H$5:$P$791,9,FALSE),0)</f>
        <v>13</v>
      </c>
      <c r="Q262" s="171">
        <f>IFERROR(VLOOKUP($K262,Abr!$H$5:$P$791,9,FALSE),0)</f>
        <v>5</v>
      </c>
      <c r="R262" s="171">
        <f>IFERROR(VLOOKUP($K262,May!$H$5:$P$791,9,FALSE),0)</f>
        <v>0</v>
      </c>
      <c r="S262" s="171">
        <f>IFERROR(VLOOKUP($K262,Jun!$H$5:$P$791,9,FALSE),0)</f>
        <v>0</v>
      </c>
      <c r="T262" s="171">
        <f>IFERROR(VLOOKUP($K262,Jul!$H$5:$P$791,9,FALSE),0)</f>
        <v>0</v>
      </c>
      <c r="U262" s="171">
        <f>IFERROR(VLOOKUP($K262,Ago!$H$5:$P$791,9,FALSE),0)</f>
        <v>0</v>
      </c>
      <c r="V262" s="171">
        <f>IFERROR(VLOOKUP($K262,Set!$H$5:$P$791,9,FALSE),0)</f>
        <v>0</v>
      </c>
      <c r="W262" s="171">
        <f>IFERROR(VLOOKUP($K262,Oct!$H$5:$P$791,9,FALSE),0)</f>
        <v>0</v>
      </c>
      <c r="X262" s="171">
        <f>IFERROR(VLOOKUP($K262,Nov!$H$5:$P$791,9,FALSE),0)</f>
        <v>0</v>
      </c>
      <c r="Y262" s="171">
        <f>IFERROR(VLOOKUP($K262,Dic!$H$5:$P$791,9,FALSE),0)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IFERROR(VLOOKUP($K263,Metas!$D$4:$P$477,13,FALSE),0)</f>
        <v>2</v>
      </c>
      <c r="N263" s="171">
        <f>IFERROR(VLOOKUP($K263,Ene!$H$5:$P$791,9,FALSE),0)</f>
        <v>0</v>
      </c>
      <c r="O263" s="171">
        <f>IFERROR(VLOOKUP($K263,Feb!$H$5:$P$791,9,FALSE),0)</f>
        <v>0</v>
      </c>
      <c r="P263" s="171">
        <f>IFERROR(VLOOKUP($K263,Mar!$H$5:$P$791,9,FALSE),0)</f>
        <v>0</v>
      </c>
      <c r="Q263" s="171">
        <f>IFERROR(VLOOKUP($K263,Abr!$H$5:$P$791,9,FALSE),0)</f>
        <v>0</v>
      </c>
      <c r="R263" s="171">
        <f>IFERROR(VLOOKUP($K263,May!$H$5:$P$791,9,FALSE),0)</f>
        <v>0</v>
      </c>
      <c r="S263" s="171">
        <f>IFERROR(VLOOKUP($K263,Jun!$H$5:$P$791,9,FALSE),0)</f>
        <v>0</v>
      </c>
      <c r="T263" s="171">
        <f>IFERROR(VLOOKUP($K263,Jul!$H$5:$P$791,9,FALSE),0)</f>
        <v>0</v>
      </c>
      <c r="U263" s="171">
        <f>IFERROR(VLOOKUP($K263,Ago!$H$5:$P$791,9,FALSE),0)</f>
        <v>0</v>
      </c>
      <c r="V263" s="171">
        <f>IFERROR(VLOOKUP($K263,Set!$H$5:$P$791,9,FALSE),0)</f>
        <v>0</v>
      </c>
      <c r="W263" s="171">
        <f>IFERROR(VLOOKUP($K263,Oct!$H$5:$P$791,9,FALSE),0)</f>
        <v>0</v>
      </c>
      <c r="X263" s="171">
        <f>IFERROR(VLOOKUP($K263,Nov!$H$5:$P$791,9,FALSE),0)</f>
        <v>0</v>
      </c>
      <c r="Y263" s="171">
        <f>IFERROR(VLOOKUP($K263,Dic!$H$5:$P$791,9,FALSE),0)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IFERROR(VLOOKUP($K264,Metas!$D$4:$P$477,13,FALSE),0)</f>
        <v>14</v>
      </c>
      <c r="N264" s="171">
        <f>IFERROR(VLOOKUP($K264,Ene!$H$5:$P$791,9,FALSE),0)</f>
        <v>3</v>
      </c>
      <c r="O264" s="171">
        <f>IFERROR(VLOOKUP($K264,Feb!$H$5:$P$791,9,FALSE),0)</f>
        <v>4</v>
      </c>
      <c r="P264" s="171">
        <f>IFERROR(VLOOKUP($K264,Mar!$H$5:$P$791,9,FALSE),0)</f>
        <v>0</v>
      </c>
      <c r="Q264" s="171">
        <f>IFERROR(VLOOKUP($K264,Abr!$H$5:$P$791,9,FALSE),0)</f>
        <v>1</v>
      </c>
      <c r="R264" s="171">
        <f>IFERROR(VLOOKUP($K264,May!$H$5:$P$791,9,FALSE),0)</f>
        <v>0</v>
      </c>
      <c r="S264" s="171">
        <f>IFERROR(VLOOKUP($K264,Jun!$H$5:$P$791,9,FALSE),0)</f>
        <v>0</v>
      </c>
      <c r="T264" s="171">
        <f>IFERROR(VLOOKUP($K264,Jul!$H$5:$P$791,9,FALSE),0)</f>
        <v>0</v>
      </c>
      <c r="U264" s="171">
        <f>IFERROR(VLOOKUP($K264,Ago!$H$5:$P$791,9,FALSE),0)</f>
        <v>0</v>
      </c>
      <c r="V264" s="171">
        <f>IFERROR(VLOOKUP($K264,Set!$H$5:$P$791,9,FALSE),0)</f>
        <v>0</v>
      </c>
      <c r="W264" s="171">
        <f>IFERROR(VLOOKUP($K264,Oct!$H$5:$P$791,9,FALSE),0)</f>
        <v>0</v>
      </c>
      <c r="X264" s="171">
        <f>IFERROR(VLOOKUP($K264,Nov!$H$5:$P$791,9,FALSE),0)</f>
        <v>0</v>
      </c>
      <c r="Y264" s="171">
        <f>IFERROR(VLOOKUP($K264,Dic!$H$5:$P$791,9,FALSE),0)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IFERROR(VLOOKUP($K265,Metas!$D$4:$P$477,13,FALSE),0)</f>
        <v>129</v>
      </c>
      <c r="N265" s="171">
        <f>IFERROR(VLOOKUP($K265,Ene!$H$5:$P$791,9,FALSE),0)</f>
        <v>23</v>
      </c>
      <c r="O265" s="171">
        <f>IFERROR(VLOOKUP($K265,Feb!$H$5:$P$791,9,FALSE),0)</f>
        <v>22</v>
      </c>
      <c r="P265" s="171">
        <f>IFERROR(VLOOKUP($K265,Mar!$H$5:$P$791,9,FALSE),0)</f>
        <v>39</v>
      </c>
      <c r="Q265" s="171">
        <f>IFERROR(VLOOKUP($K265,Abr!$H$5:$P$791,9,FALSE),0)</f>
        <v>5</v>
      </c>
      <c r="R265" s="171">
        <f>IFERROR(VLOOKUP($K265,May!$H$5:$P$791,9,FALSE),0)</f>
        <v>0</v>
      </c>
      <c r="S265" s="171">
        <f>IFERROR(VLOOKUP($K265,Jun!$H$5:$P$791,9,FALSE),0)</f>
        <v>0</v>
      </c>
      <c r="T265" s="171">
        <f>IFERROR(VLOOKUP($K265,Jul!$H$5:$P$791,9,FALSE),0)</f>
        <v>0</v>
      </c>
      <c r="U265" s="171">
        <f>IFERROR(VLOOKUP($K265,Ago!$H$5:$P$791,9,FALSE),0)</f>
        <v>0</v>
      </c>
      <c r="V265" s="171">
        <f>IFERROR(VLOOKUP($K265,Set!$H$5:$P$791,9,FALSE),0)</f>
        <v>0</v>
      </c>
      <c r="W265" s="171">
        <f>IFERROR(VLOOKUP($K265,Oct!$H$5:$P$791,9,FALSE),0)</f>
        <v>0</v>
      </c>
      <c r="X265" s="171">
        <f>IFERROR(VLOOKUP($K265,Nov!$H$5:$P$791,9,FALSE),0)</f>
        <v>0</v>
      </c>
      <c r="Y265" s="171">
        <f>IFERROR(VLOOKUP($K265,Dic!$H$5:$P$791,9,FALSE),0)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IFERROR(VLOOKUP($K266,Metas!$D$4:$P$477,13,FALSE),0)</f>
        <v>14</v>
      </c>
      <c r="N266" s="171">
        <f>IFERROR(VLOOKUP($K266,Ene!$H$5:$P$791,9,FALSE),0)</f>
        <v>6</v>
      </c>
      <c r="O266" s="171">
        <f>IFERROR(VLOOKUP($K266,Feb!$H$5:$P$791,9,FALSE),0)</f>
        <v>2</v>
      </c>
      <c r="P266" s="171">
        <f>IFERROR(VLOOKUP($K266,Mar!$H$5:$P$791,9,FALSE),0)</f>
        <v>1</v>
      </c>
      <c r="Q266" s="171">
        <f>IFERROR(VLOOKUP($K266,Abr!$H$5:$P$791,9,FALSE),0)</f>
        <v>0</v>
      </c>
      <c r="R266" s="171">
        <f>IFERROR(VLOOKUP($K266,May!$H$5:$P$791,9,FALSE),0)</f>
        <v>0</v>
      </c>
      <c r="S266" s="171">
        <f>IFERROR(VLOOKUP($K266,Jun!$H$5:$P$791,9,FALSE),0)</f>
        <v>0</v>
      </c>
      <c r="T266" s="171">
        <f>IFERROR(VLOOKUP($K266,Jul!$H$5:$P$791,9,FALSE),0)</f>
        <v>0</v>
      </c>
      <c r="U266" s="171">
        <f>IFERROR(VLOOKUP($K266,Ago!$H$5:$P$791,9,FALSE),0)</f>
        <v>0</v>
      </c>
      <c r="V266" s="171">
        <f>IFERROR(VLOOKUP($K266,Set!$H$5:$P$791,9,FALSE),0)</f>
        <v>0</v>
      </c>
      <c r="W266" s="171">
        <f>IFERROR(VLOOKUP($K266,Oct!$H$5:$P$791,9,FALSE),0)</f>
        <v>0</v>
      </c>
      <c r="X266" s="171">
        <f>IFERROR(VLOOKUP($K266,Nov!$H$5:$P$791,9,FALSE),0)</f>
        <v>0</v>
      </c>
      <c r="Y266" s="171">
        <f>IFERROR(VLOOKUP($K266,Dic!$H$5:$P$791,9,FALSE),0)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IFERROR(VLOOKUP($K267,Metas!$D$4:$P$477,13,FALSE),0)</f>
        <v>30</v>
      </c>
      <c r="N267" s="171">
        <f>IFERROR(VLOOKUP($K267,Ene!$H$5:$P$791,9,FALSE),0)</f>
        <v>2</v>
      </c>
      <c r="O267" s="171">
        <f>IFERROR(VLOOKUP($K267,Feb!$H$5:$P$791,9,FALSE),0)</f>
        <v>2</v>
      </c>
      <c r="P267" s="171">
        <f>IFERROR(VLOOKUP($K267,Mar!$H$5:$P$791,9,FALSE),0)</f>
        <v>1</v>
      </c>
      <c r="Q267" s="171">
        <f>IFERROR(VLOOKUP($K267,Abr!$H$5:$P$791,9,FALSE),0)</f>
        <v>0</v>
      </c>
      <c r="R267" s="171">
        <f>IFERROR(VLOOKUP($K267,May!$H$5:$P$791,9,FALSE),0)</f>
        <v>0</v>
      </c>
      <c r="S267" s="171">
        <f>IFERROR(VLOOKUP($K267,Jun!$H$5:$P$791,9,FALSE),0)</f>
        <v>0</v>
      </c>
      <c r="T267" s="171">
        <f>IFERROR(VLOOKUP($K267,Jul!$H$5:$P$791,9,FALSE),0)</f>
        <v>0</v>
      </c>
      <c r="U267" s="171">
        <f>IFERROR(VLOOKUP($K267,Ago!$H$5:$P$791,9,FALSE),0)</f>
        <v>0</v>
      </c>
      <c r="V267" s="171">
        <f>IFERROR(VLOOKUP($K267,Set!$H$5:$P$791,9,FALSE),0)</f>
        <v>0</v>
      </c>
      <c r="W267" s="171">
        <f>IFERROR(VLOOKUP($K267,Oct!$H$5:$P$791,9,FALSE),0)</f>
        <v>0</v>
      </c>
      <c r="X267" s="171">
        <f>IFERROR(VLOOKUP($K267,Nov!$H$5:$P$791,9,FALSE),0)</f>
        <v>0</v>
      </c>
      <c r="Y267" s="171">
        <f>IFERROR(VLOOKUP($K267,Dic!$H$5:$P$791,9,FALSE),0)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IFERROR(VLOOKUP($K268,Metas!$D$4:$P$477,13,FALSE),0)</f>
        <v>235</v>
      </c>
      <c r="N268" s="171">
        <f>IFERROR(VLOOKUP($K268,Ene!$H$5:$P$791,9,FALSE),0)</f>
        <v>17</v>
      </c>
      <c r="O268" s="171">
        <f>IFERROR(VLOOKUP($K268,Feb!$H$5:$P$791,9,FALSE),0)</f>
        <v>21</v>
      </c>
      <c r="P268" s="171">
        <f>IFERROR(VLOOKUP($K268,Mar!$H$5:$P$791,9,FALSE),0)</f>
        <v>30</v>
      </c>
      <c r="Q268" s="171">
        <f>IFERROR(VLOOKUP($K268,Abr!$H$5:$P$791,9,FALSE),0)</f>
        <v>5</v>
      </c>
      <c r="R268" s="171">
        <f>IFERROR(VLOOKUP($K268,May!$H$5:$P$791,9,FALSE),0)</f>
        <v>0</v>
      </c>
      <c r="S268" s="171">
        <f>IFERROR(VLOOKUP($K268,Jun!$H$5:$P$791,9,FALSE),0)</f>
        <v>0</v>
      </c>
      <c r="T268" s="171">
        <f>IFERROR(VLOOKUP($K268,Jul!$H$5:$P$791,9,FALSE),0)</f>
        <v>0</v>
      </c>
      <c r="U268" s="171">
        <f>IFERROR(VLOOKUP($K268,Ago!$H$5:$P$791,9,FALSE),0)</f>
        <v>0</v>
      </c>
      <c r="V268" s="171">
        <f>IFERROR(VLOOKUP($K268,Set!$H$5:$P$791,9,FALSE),0)</f>
        <v>0</v>
      </c>
      <c r="W268" s="171">
        <f>IFERROR(VLOOKUP($K268,Oct!$H$5:$P$791,9,FALSE),0)</f>
        <v>0</v>
      </c>
      <c r="X268" s="171">
        <f>IFERROR(VLOOKUP($K268,Nov!$H$5:$P$791,9,FALSE),0)</f>
        <v>0</v>
      </c>
      <c r="Y268" s="171">
        <f>IFERROR(VLOOKUP($K268,Dic!$H$5:$P$791,9,FALSE),0)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IFERROR(VLOOKUP($K269,Metas!$D$4:$P$477,13,FALSE),0)</f>
        <v>9</v>
      </c>
      <c r="N269" s="171">
        <f>IFERROR(VLOOKUP($K269,Ene!$H$5:$P$791,9,FALSE),0)</f>
        <v>1</v>
      </c>
      <c r="O269" s="171">
        <f>IFERROR(VLOOKUP($K269,Feb!$H$5:$P$791,9,FALSE),0)</f>
        <v>5</v>
      </c>
      <c r="P269" s="171">
        <f>IFERROR(VLOOKUP($K269,Mar!$H$5:$P$791,9,FALSE),0)</f>
        <v>0</v>
      </c>
      <c r="Q269" s="171">
        <f>IFERROR(VLOOKUP($K269,Abr!$H$5:$P$791,9,FALSE),0)</f>
        <v>0</v>
      </c>
      <c r="R269" s="171">
        <f>IFERROR(VLOOKUP($K269,May!$H$5:$P$791,9,FALSE),0)</f>
        <v>0</v>
      </c>
      <c r="S269" s="171">
        <f>IFERROR(VLOOKUP($K269,Jun!$H$5:$P$791,9,FALSE),0)</f>
        <v>0</v>
      </c>
      <c r="T269" s="171">
        <f>IFERROR(VLOOKUP($K269,Jul!$H$5:$P$791,9,FALSE),0)</f>
        <v>0</v>
      </c>
      <c r="U269" s="171">
        <f>IFERROR(VLOOKUP($K269,Ago!$H$5:$P$791,9,FALSE),0)</f>
        <v>0</v>
      </c>
      <c r="V269" s="171">
        <f>IFERROR(VLOOKUP($K269,Set!$H$5:$P$791,9,FALSE),0)</f>
        <v>0</v>
      </c>
      <c r="W269" s="171">
        <f>IFERROR(VLOOKUP($K269,Oct!$H$5:$P$791,9,FALSE),0)</f>
        <v>0</v>
      </c>
      <c r="X269" s="171">
        <f>IFERROR(VLOOKUP($K269,Nov!$H$5:$P$791,9,FALSE),0)</f>
        <v>0</v>
      </c>
      <c r="Y269" s="171">
        <f>IFERROR(VLOOKUP($K269,Dic!$H$5:$P$791,9,FALSE),0)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IFERROR(VLOOKUP($K270,Metas!$D$4:$P$477,13,FALSE),0)</f>
        <v>1</v>
      </c>
      <c r="N270" s="171">
        <f>IFERROR(VLOOKUP($K270,Ene!$H$5:$P$791,9,FALSE),0)</f>
        <v>0</v>
      </c>
      <c r="O270" s="171">
        <f>IFERROR(VLOOKUP($K270,Feb!$H$5:$P$791,9,FALSE),0)</f>
        <v>2</v>
      </c>
      <c r="P270" s="171">
        <f>IFERROR(VLOOKUP($K270,Mar!$H$5:$P$791,9,FALSE),0)</f>
        <v>0</v>
      </c>
      <c r="Q270" s="171">
        <f>IFERROR(VLOOKUP($K270,Abr!$H$5:$P$791,9,FALSE),0)</f>
        <v>0</v>
      </c>
      <c r="R270" s="171">
        <f>IFERROR(VLOOKUP($K270,May!$H$5:$P$791,9,FALSE),0)</f>
        <v>0</v>
      </c>
      <c r="S270" s="171">
        <f>IFERROR(VLOOKUP($K270,Jun!$H$5:$P$791,9,FALSE),0)</f>
        <v>0</v>
      </c>
      <c r="T270" s="171">
        <f>IFERROR(VLOOKUP($K270,Jul!$H$5:$P$791,9,FALSE),0)</f>
        <v>0</v>
      </c>
      <c r="U270" s="171">
        <f>IFERROR(VLOOKUP($K270,Ago!$H$5:$P$791,9,FALSE),0)</f>
        <v>0</v>
      </c>
      <c r="V270" s="171">
        <f>IFERROR(VLOOKUP($K270,Set!$H$5:$P$791,9,FALSE),0)</f>
        <v>0</v>
      </c>
      <c r="W270" s="171">
        <f>IFERROR(VLOOKUP($K270,Oct!$H$5:$P$791,9,FALSE),0)</f>
        <v>0</v>
      </c>
      <c r="X270" s="171">
        <f>IFERROR(VLOOKUP($K270,Nov!$H$5:$P$791,9,FALSE),0)</f>
        <v>0</v>
      </c>
      <c r="Y270" s="171">
        <f>IFERROR(VLOOKUP($K270,Dic!$H$5:$P$791,9,FALSE),0)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IFERROR(VLOOKUP($K271,Metas!$D$4:$P$477,13,FALSE),0)</f>
        <v>19</v>
      </c>
      <c r="N271" s="171">
        <f>IFERROR(VLOOKUP($K271,Ene!$H$5:$P$791,9,FALSE),0)</f>
        <v>0</v>
      </c>
      <c r="O271" s="171">
        <f>IFERROR(VLOOKUP($K271,Feb!$H$5:$P$791,9,FALSE),0)</f>
        <v>0</v>
      </c>
      <c r="P271" s="171">
        <f>IFERROR(VLOOKUP($K271,Mar!$H$5:$P$791,9,FALSE),0)</f>
        <v>0</v>
      </c>
      <c r="Q271" s="171">
        <f>IFERROR(VLOOKUP($K271,Abr!$H$5:$P$791,9,FALSE),0)</f>
        <v>0</v>
      </c>
      <c r="R271" s="171">
        <f>IFERROR(VLOOKUP($K271,May!$H$5:$P$791,9,FALSE),0)</f>
        <v>0</v>
      </c>
      <c r="S271" s="171">
        <f>IFERROR(VLOOKUP($K271,Jun!$H$5:$P$791,9,FALSE),0)</f>
        <v>0</v>
      </c>
      <c r="T271" s="171">
        <f>IFERROR(VLOOKUP($K271,Jul!$H$5:$P$791,9,FALSE),0)</f>
        <v>0</v>
      </c>
      <c r="U271" s="171">
        <f>IFERROR(VLOOKUP($K271,Ago!$H$5:$P$791,9,FALSE),0)</f>
        <v>0</v>
      </c>
      <c r="V271" s="171">
        <f>IFERROR(VLOOKUP($K271,Set!$H$5:$P$791,9,FALSE),0)</f>
        <v>0</v>
      </c>
      <c r="W271" s="171">
        <f>IFERROR(VLOOKUP($K271,Oct!$H$5:$P$791,9,FALSE),0)</f>
        <v>0</v>
      </c>
      <c r="X271" s="171">
        <f>IFERROR(VLOOKUP($K271,Nov!$H$5:$P$791,9,FALSE),0)</f>
        <v>0</v>
      </c>
      <c r="Y271" s="171">
        <f>IFERROR(VLOOKUP($K271,Dic!$H$5:$P$791,9,FALSE),0)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IFERROR(VLOOKUP($K272,Metas!$D$4:$P$477,13,FALSE),0)</f>
        <v>20</v>
      </c>
      <c r="N272" s="171">
        <f>IFERROR(VLOOKUP($K272,Ene!$H$5:$P$791,9,FALSE),0)</f>
        <v>0</v>
      </c>
      <c r="O272" s="171">
        <f>IFERROR(VLOOKUP($K272,Feb!$H$5:$P$791,9,FALSE),0)</f>
        <v>0</v>
      </c>
      <c r="P272" s="171">
        <f>IFERROR(VLOOKUP($K272,Mar!$H$5:$P$791,9,FALSE),0)</f>
        <v>0</v>
      </c>
      <c r="Q272" s="171">
        <f>IFERROR(VLOOKUP($K272,Abr!$H$5:$P$791,9,FALSE),0)</f>
        <v>0</v>
      </c>
      <c r="R272" s="171">
        <f>IFERROR(VLOOKUP($K272,May!$H$5:$P$791,9,FALSE),0)</f>
        <v>0</v>
      </c>
      <c r="S272" s="171">
        <f>IFERROR(VLOOKUP($K272,Jun!$H$5:$P$791,9,FALSE),0)</f>
        <v>0</v>
      </c>
      <c r="T272" s="171">
        <f>IFERROR(VLOOKUP($K272,Jul!$H$5:$P$791,9,FALSE),0)</f>
        <v>0</v>
      </c>
      <c r="U272" s="171">
        <f>IFERROR(VLOOKUP($K272,Ago!$H$5:$P$791,9,FALSE),0)</f>
        <v>0</v>
      </c>
      <c r="V272" s="171">
        <f>IFERROR(VLOOKUP($K272,Set!$H$5:$P$791,9,FALSE),0)</f>
        <v>0</v>
      </c>
      <c r="W272" s="171">
        <f>IFERROR(VLOOKUP($K272,Oct!$H$5:$P$791,9,FALSE),0)</f>
        <v>0</v>
      </c>
      <c r="X272" s="171">
        <f>IFERROR(VLOOKUP($K272,Nov!$H$5:$P$791,9,FALSE),0)</f>
        <v>0</v>
      </c>
      <c r="Y272" s="171">
        <f>IFERROR(VLOOKUP($K272,Dic!$H$5:$P$791,9,FALSE),0)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IFERROR(VLOOKUP($K273,Metas!$D$4:$P$477,13,FALSE),0)</f>
        <v>19</v>
      </c>
      <c r="N273" s="171">
        <f>IFERROR(VLOOKUP($K273,Ene!$H$5:$P$791,9,FALSE),0)</f>
        <v>1</v>
      </c>
      <c r="O273" s="171">
        <f>IFERROR(VLOOKUP($K273,Feb!$H$5:$P$791,9,FALSE),0)</f>
        <v>0</v>
      </c>
      <c r="P273" s="171">
        <f>IFERROR(VLOOKUP($K273,Mar!$H$5:$P$791,9,FALSE),0)</f>
        <v>1</v>
      </c>
      <c r="Q273" s="171">
        <f>IFERROR(VLOOKUP($K273,Abr!$H$5:$P$791,9,FALSE),0)</f>
        <v>0</v>
      </c>
      <c r="R273" s="171">
        <f>IFERROR(VLOOKUP($K273,May!$H$5:$P$791,9,FALSE),0)</f>
        <v>0</v>
      </c>
      <c r="S273" s="171">
        <f>IFERROR(VLOOKUP($K273,Jun!$H$5:$P$791,9,FALSE),0)</f>
        <v>0</v>
      </c>
      <c r="T273" s="171">
        <f>IFERROR(VLOOKUP($K273,Jul!$H$5:$P$791,9,FALSE),0)</f>
        <v>0</v>
      </c>
      <c r="U273" s="171">
        <f>IFERROR(VLOOKUP($K273,Ago!$H$5:$P$791,9,FALSE),0)</f>
        <v>0</v>
      </c>
      <c r="V273" s="171">
        <f>IFERROR(VLOOKUP($K273,Set!$H$5:$P$791,9,FALSE),0)</f>
        <v>0</v>
      </c>
      <c r="W273" s="171">
        <f>IFERROR(VLOOKUP($K273,Oct!$H$5:$P$791,9,FALSE),0)</f>
        <v>0</v>
      </c>
      <c r="X273" s="171">
        <f>IFERROR(VLOOKUP($K273,Nov!$H$5:$P$791,9,FALSE),0)</f>
        <v>0</v>
      </c>
      <c r="Y273" s="171">
        <f>IFERROR(VLOOKUP($K273,Dic!$H$5:$P$791,9,FALSE),0)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IFERROR(VLOOKUP($K274,Metas!$D$4:$P$477,13,FALSE),0)</f>
        <v>38</v>
      </c>
      <c r="N274" s="171">
        <f>IFERROR(VLOOKUP($K274,Ene!$H$5:$P$791,9,FALSE),0)</f>
        <v>6</v>
      </c>
      <c r="O274" s="171">
        <f>IFERROR(VLOOKUP($K274,Feb!$H$5:$P$791,9,FALSE),0)</f>
        <v>4</v>
      </c>
      <c r="P274" s="171">
        <f>IFERROR(VLOOKUP($K274,Mar!$H$5:$P$791,9,FALSE),0)</f>
        <v>2</v>
      </c>
      <c r="Q274" s="171">
        <f>IFERROR(VLOOKUP($K274,Abr!$H$5:$P$791,9,FALSE),0)</f>
        <v>0</v>
      </c>
      <c r="R274" s="171">
        <f>IFERROR(VLOOKUP($K274,May!$H$5:$P$791,9,FALSE),0)</f>
        <v>0</v>
      </c>
      <c r="S274" s="171">
        <f>IFERROR(VLOOKUP($K274,Jun!$H$5:$P$791,9,FALSE),0)</f>
        <v>0</v>
      </c>
      <c r="T274" s="171">
        <f>IFERROR(VLOOKUP($K274,Jul!$H$5:$P$791,9,FALSE),0)</f>
        <v>0</v>
      </c>
      <c r="U274" s="171">
        <f>IFERROR(VLOOKUP($K274,Ago!$H$5:$P$791,9,FALSE),0)</f>
        <v>0</v>
      </c>
      <c r="V274" s="171">
        <f>IFERROR(VLOOKUP($K274,Set!$H$5:$P$791,9,FALSE),0)</f>
        <v>0</v>
      </c>
      <c r="W274" s="171">
        <f>IFERROR(VLOOKUP($K274,Oct!$H$5:$P$791,9,FALSE),0)</f>
        <v>0</v>
      </c>
      <c r="X274" s="171">
        <f>IFERROR(VLOOKUP($K274,Nov!$H$5:$P$791,9,FALSE),0)</f>
        <v>0</v>
      </c>
      <c r="Y274" s="171">
        <f>IFERROR(VLOOKUP($K274,Dic!$H$5:$P$791,9,FALSE),0)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IFERROR(VLOOKUP($K275,Metas!$D$4:$P$477,13,FALSE),0)</f>
        <v>32</v>
      </c>
      <c r="N275" s="171">
        <f>IFERROR(VLOOKUP($K275,Ene!$H$5:$P$791,9,FALSE),0)</f>
        <v>0</v>
      </c>
      <c r="O275" s="171">
        <f>IFERROR(VLOOKUP($K275,Feb!$H$5:$P$791,9,FALSE),0)</f>
        <v>0</v>
      </c>
      <c r="P275" s="171">
        <f>IFERROR(VLOOKUP($K275,Mar!$H$5:$P$791,9,FALSE),0)</f>
        <v>0</v>
      </c>
      <c r="Q275" s="171">
        <f>IFERROR(VLOOKUP($K275,Abr!$H$5:$P$791,9,FALSE),0)</f>
        <v>0</v>
      </c>
      <c r="R275" s="171">
        <f>IFERROR(VLOOKUP($K275,May!$H$5:$P$791,9,FALSE),0)</f>
        <v>0</v>
      </c>
      <c r="S275" s="171">
        <f>IFERROR(VLOOKUP($K275,Jun!$H$5:$P$791,9,FALSE),0)</f>
        <v>0</v>
      </c>
      <c r="T275" s="171">
        <f>IFERROR(VLOOKUP($K275,Jul!$H$5:$P$791,9,FALSE),0)</f>
        <v>0</v>
      </c>
      <c r="U275" s="171">
        <f>IFERROR(VLOOKUP($K275,Ago!$H$5:$P$791,9,FALSE),0)</f>
        <v>0</v>
      </c>
      <c r="V275" s="171">
        <f>IFERROR(VLOOKUP($K275,Set!$H$5:$P$791,9,FALSE),0)</f>
        <v>0</v>
      </c>
      <c r="W275" s="171">
        <f>IFERROR(VLOOKUP($K275,Oct!$H$5:$P$791,9,FALSE),0)</f>
        <v>0</v>
      </c>
      <c r="X275" s="171">
        <f>IFERROR(VLOOKUP($K275,Nov!$H$5:$P$791,9,FALSE),0)</f>
        <v>0</v>
      </c>
      <c r="Y275" s="171">
        <f>IFERROR(VLOOKUP($K275,Dic!$H$5:$P$791,9,FALSE),0)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IFERROR(VLOOKUP($K276,Metas!$D$4:$P$477,13,FALSE),0)</f>
        <v>41</v>
      </c>
      <c r="N276" s="171">
        <f>IFERROR(VLOOKUP($K276,Ene!$H$5:$P$791,9,FALSE),0)</f>
        <v>4</v>
      </c>
      <c r="O276" s="171">
        <f>IFERROR(VLOOKUP($K276,Feb!$H$5:$P$791,9,FALSE),0)</f>
        <v>1</v>
      </c>
      <c r="P276" s="171">
        <f>IFERROR(VLOOKUP($K276,Mar!$H$5:$P$791,9,FALSE),0)</f>
        <v>0</v>
      </c>
      <c r="Q276" s="171">
        <f>IFERROR(VLOOKUP($K276,Abr!$H$5:$P$791,9,FALSE),0)</f>
        <v>0</v>
      </c>
      <c r="R276" s="171">
        <f>IFERROR(VLOOKUP($K276,May!$H$5:$P$791,9,FALSE),0)</f>
        <v>0</v>
      </c>
      <c r="S276" s="171">
        <f>IFERROR(VLOOKUP($K276,Jun!$H$5:$P$791,9,FALSE),0)</f>
        <v>0</v>
      </c>
      <c r="T276" s="171">
        <f>IFERROR(VLOOKUP($K276,Jul!$H$5:$P$791,9,FALSE),0)</f>
        <v>0</v>
      </c>
      <c r="U276" s="171">
        <f>IFERROR(VLOOKUP($K276,Ago!$H$5:$P$791,9,FALSE),0)</f>
        <v>0</v>
      </c>
      <c r="V276" s="171">
        <f>IFERROR(VLOOKUP($K276,Set!$H$5:$P$791,9,FALSE),0)</f>
        <v>0</v>
      </c>
      <c r="W276" s="171">
        <f>IFERROR(VLOOKUP($K276,Oct!$H$5:$P$791,9,FALSE),0)</f>
        <v>0</v>
      </c>
      <c r="X276" s="171">
        <f>IFERROR(VLOOKUP($K276,Nov!$H$5:$P$791,9,FALSE),0)</f>
        <v>0</v>
      </c>
      <c r="Y276" s="171">
        <f>IFERROR(VLOOKUP($K276,Dic!$H$5:$P$791,9,FALSE),0)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IFERROR(VLOOKUP($K277,Metas!$D$4:$P$477,13,FALSE),0)</f>
        <v>67</v>
      </c>
      <c r="N277" s="171">
        <f>IFERROR(VLOOKUP($K277,Ene!$H$5:$P$791,9,FALSE),0)</f>
        <v>4</v>
      </c>
      <c r="O277" s="171">
        <f>IFERROR(VLOOKUP($K277,Feb!$H$5:$P$791,9,FALSE),0)</f>
        <v>4</v>
      </c>
      <c r="P277" s="171">
        <f>IFERROR(VLOOKUP($K277,Mar!$H$5:$P$791,9,FALSE),0)</f>
        <v>5</v>
      </c>
      <c r="Q277" s="171">
        <f>IFERROR(VLOOKUP($K277,Abr!$H$5:$P$791,9,FALSE),0)</f>
        <v>0</v>
      </c>
      <c r="R277" s="171">
        <f>IFERROR(VLOOKUP($K277,May!$H$5:$P$791,9,FALSE),0)</f>
        <v>0</v>
      </c>
      <c r="S277" s="171">
        <f>IFERROR(VLOOKUP($K277,Jun!$H$5:$P$791,9,FALSE),0)</f>
        <v>0</v>
      </c>
      <c r="T277" s="171">
        <f>IFERROR(VLOOKUP($K277,Jul!$H$5:$P$791,9,FALSE),0)</f>
        <v>0</v>
      </c>
      <c r="U277" s="171">
        <f>IFERROR(VLOOKUP($K277,Ago!$H$5:$P$791,9,FALSE),0)</f>
        <v>0</v>
      </c>
      <c r="V277" s="171">
        <f>IFERROR(VLOOKUP($K277,Set!$H$5:$P$791,9,FALSE),0)</f>
        <v>0</v>
      </c>
      <c r="W277" s="171">
        <f>IFERROR(VLOOKUP($K277,Oct!$H$5:$P$791,9,FALSE),0)</f>
        <v>0</v>
      </c>
      <c r="X277" s="171">
        <f>IFERROR(VLOOKUP($K277,Nov!$H$5:$P$791,9,FALSE),0)</f>
        <v>0</v>
      </c>
      <c r="Y277" s="171">
        <f>IFERROR(VLOOKUP($K277,Dic!$H$5:$P$791,9,FALSE),0)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IFERROR(VLOOKUP($K278,Metas!$D$4:$P$477,13,FALSE),0)</f>
        <v>84</v>
      </c>
      <c r="N278" s="171">
        <f>IFERROR(VLOOKUP($K278,Ene!$H$5:$P$791,9,FALSE),0)</f>
        <v>9</v>
      </c>
      <c r="O278" s="171">
        <f>IFERROR(VLOOKUP($K278,Feb!$H$5:$P$791,9,FALSE),0)</f>
        <v>10</v>
      </c>
      <c r="P278" s="171">
        <f>IFERROR(VLOOKUP($K278,Mar!$H$5:$P$791,9,FALSE),0)</f>
        <v>6</v>
      </c>
      <c r="Q278" s="171">
        <f>IFERROR(VLOOKUP($K278,Abr!$H$5:$P$791,9,FALSE),0)</f>
        <v>0</v>
      </c>
      <c r="R278" s="171">
        <f>IFERROR(VLOOKUP($K278,May!$H$5:$P$791,9,FALSE),0)</f>
        <v>0</v>
      </c>
      <c r="S278" s="171">
        <f>IFERROR(VLOOKUP($K278,Jun!$H$5:$P$791,9,FALSE),0)</f>
        <v>0</v>
      </c>
      <c r="T278" s="171">
        <f>IFERROR(VLOOKUP($K278,Jul!$H$5:$P$791,9,FALSE),0)</f>
        <v>0</v>
      </c>
      <c r="U278" s="171">
        <f>IFERROR(VLOOKUP($K278,Ago!$H$5:$P$791,9,FALSE),0)</f>
        <v>0</v>
      </c>
      <c r="V278" s="171">
        <f>IFERROR(VLOOKUP($K278,Set!$H$5:$P$791,9,FALSE),0)</f>
        <v>0</v>
      </c>
      <c r="W278" s="171">
        <f>IFERROR(VLOOKUP($K278,Oct!$H$5:$P$791,9,FALSE),0)</f>
        <v>0</v>
      </c>
      <c r="X278" s="171">
        <f>IFERROR(VLOOKUP($K278,Nov!$H$5:$P$791,9,FALSE),0)</f>
        <v>0</v>
      </c>
      <c r="Y278" s="171">
        <f>IFERROR(VLOOKUP($K278,Dic!$H$5:$P$791,9,FALSE),0)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IFERROR(VLOOKUP($K279,Metas!$D$4:$P$477,13,FALSE),0)</f>
        <v>32</v>
      </c>
      <c r="N279" s="171">
        <f>IFERROR(VLOOKUP($K279,Ene!$H$5:$P$791,9,FALSE),0)</f>
        <v>6</v>
      </c>
      <c r="O279" s="171">
        <f>IFERROR(VLOOKUP($K279,Feb!$H$5:$P$791,9,FALSE),0)</f>
        <v>1</v>
      </c>
      <c r="P279" s="171">
        <f>IFERROR(VLOOKUP($K279,Mar!$H$5:$P$791,9,FALSE),0)</f>
        <v>2</v>
      </c>
      <c r="Q279" s="171">
        <f>IFERROR(VLOOKUP($K279,Abr!$H$5:$P$791,9,FALSE),0)</f>
        <v>0</v>
      </c>
      <c r="R279" s="171">
        <f>IFERROR(VLOOKUP($K279,May!$H$5:$P$791,9,FALSE),0)</f>
        <v>0</v>
      </c>
      <c r="S279" s="171">
        <f>IFERROR(VLOOKUP($K279,Jun!$H$5:$P$791,9,FALSE),0)</f>
        <v>0</v>
      </c>
      <c r="T279" s="171">
        <f>IFERROR(VLOOKUP($K279,Jul!$H$5:$P$791,9,FALSE),0)</f>
        <v>0</v>
      </c>
      <c r="U279" s="171">
        <f>IFERROR(VLOOKUP($K279,Ago!$H$5:$P$791,9,FALSE),0)</f>
        <v>0</v>
      </c>
      <c r="V279" s="171">
        <f>IFERROR(VLOOKUP($K279,Set!$H$5:$P$791,9,FALSE),0)</f>
        <v>0</v>
      </c>
      <c r="W279" s="171">
        <f>IFERROR(VLOOKUP($K279,Oct!$H$5:$P$791,9,FALSE),0)</f>
        <v>0</v>
      </c>
      <c r="X279" s="171">
        <f>IFERROR(VLOOKUP($K279,Nov!$H$5:$P$791,9,FALSE),0)</f>
        <v>0</v>
      </c>
      <c r="Y279" s="171">
        <f>IFERROR(VLOOKUP($K279,Dic!$H$5:$P$791,9,FALSE),0)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IFERROR(VLOOKUP($K280,Metas!$D$4:$P$477,13,FALSE),0)</f>
        <v>33</v>
      </c>
      <c r="N280" s="171">
        <f>IFERROR(VLOOKUP($K280,Ene!$H$5:$P$791,9,FALSE),0)</f>
        <v>0</v>
      </c>
      <c r="O280" s="171">
        <f>IFERROR(VLOOKUP($K280,Feb!$H$5:$P$791,9,FALSE),0)</f>
        <v>0</v>
      </c>
      <c r="P280" s="171">
        <f>IFERROR(VLOOKUP($K280,Mar!$H$5:$P$791,9,FALSE),0)</f>
        <v>0</v>
      </c>
      <c r="Q280" s="171">
        <f>IFERROR(VLOOKUP($K280,Abr!$H$5:$P$791,9,FALSE),0)</f>
        <v>0</v>
      </c>
      <c r="R280" s="171">
        <f>IFERROR(VLOOKUP($K280,May!$H$5:$P$791,9,FALSE),0)</f>
        <v>0</v>
      </c>
      <c r="S280" s="171">
        <f>IFERROR(VLOOKUP($K280,Jun!$H$5:$P$791,9,FALSE),0)</f>
        <v>0</v>
      </c>
      <c r="T280" s="171">
        <f>IFERROR(VLOOKUP($K280,Jul!$H$5:$P$791,9,FALSE),0)</f>
        <v>0</v>
      </c>
      <c r="U280" s="171">
        <f>IFERROR(VLOOKUP($K280,Ago!$H$5:$P$791,9,FALSE),0)</f>
        <v>0</v>
      </c>
      <c r="V280" s="171">
        <f>IFERROR(VLOOKUP($K280,Set!$H$5:$P$791,9,FALSE),0)</f>
        <v>0</v>
      </c>
      <c r="W280" s="171">
        <f>IFERROR(VLOOKUP($K280,Oct!$H$5:$P$791,9,FALSE),0)</f>
        <v>0</v>
      </c>
      <c r="X280" s="171">
        <f>IFERROR(VLOOKUP($K280,Nov!$H$5:$P$791,9,FALSE),0)</f>
        <v>0</v>
      </c>
      <c r="Y280" s="171">
        <f>IFERROR(VLOOKUP($K280,Dic!$H$5:$P$791,9,FALSE),0)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IFERROR(VLOOKUP($K281,Metas!$D$4:$P$477,13,FALSE),0)</f>
        <v>60.353000000000002</v>
      </c>
      <c r="N281" s="171">
        <f>IFERROR(VLOOKUP($K281,Ene!$H$5:$P$791,9,FALSE),0)</f>
        <v>13</v>
      </c>
      <c r="O281" s="171">
        <f>IFERROR(VLOOKUP($K281,Feb!$H$5:$P$791,9,FALSE),0)</f>
        <v>12</v>
      </c>
      <c r="P281" s="171">
        <f>IFERROR(VLOOKUP($K281,Mar!$H$5:$P$791,9,FALSE),0)</f>
        <v>6</v>
      </c>
      <c r="Q281" s="171">
        <f>IFERROR(VLOOKUP($K281,Abr!$H$5:$P$791,9,FALSE),0)</f>
        <v>0</v>
      </c>
      <c r="R281" s="171">
        <f>IFERROR(VLOOKUP($K281,May!$H$5:$P$791,9,FALSE),0)</f>
        <v>0</v>
      </c>
      <c r="S281" s="171">
        <f>IFERROR(VLOOKUP($K281,Jun!$H$5:$P$791,9,FALSE),0)</f>
        <v>0</v>
      </c>
      <c r="T281" s="171">
        <f>IFERROR(VLOOKUP($K281,Jul!$H$5:$P$791,9,FALSE),0)</f>
        <v>0</v>
      </c>
      <c r="U281" s="171">
        <f>IFERROR(VLOOKUP($K281,Ago!$H$5:$P$791,9,FALSE),0)</f>
        <v>0</v>
      </c>
      <c r="V281" s="171">
        <f>IFERROR(VLOOKUP($K281,Set!$H$5:$P$791,9,FALSE),0)</f>
        <v>0</v>
      </c>
      <c r="W281" s="171">
        <f>IFERROR(VLOOKUP($K281,Oct!$H$5:$P$791,9,FALSE),0)</f>
        <v>0</v>
      </c>
      <c r="X281" s="171">
        <f>IFERROR(VLOOKUP($K281,Nov!$H$5:$P$791,9,FALSE),0)</f>
        <v>0</v>
      </c>
      <c r="Y281" s="171">
        <f>IFERROR(VLOOKUP($K281,Dic!$H$5:$P$791,9,FALSE),0)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IFERROR(VLOOKUP($K282,Metas!$D$4:$P$477,13,FALSE),0)</f>
        <v>7.0310000000000006</v>
      </c>
      <c r="N282" s="171">
        <f>IFERROR(VLOOKUP($K282,Ene!$H$5:$P$791,9,FALSE),0)</f>
        <v>2</v>
      </c>
      <c r="O282" s="171">
        <f>IFERROR(VLOOKUP($K282,Feb!$H$5:$P$791,9,FALSE),0)</f>
        <v>4</v>
      </c>
      <c r="P282" s="171">
        <f>IFERROR(VLOOKUP($K282,Mar!$H$5:$P$791,9,FALSE),0)</f>
        <v>0</v>
      </c>
      <c r="Q282" s="171">
        <f>IFERROR(VLOOKUP($K282,Abr!$H$5:$P$791,9,FALSE),0)</f>
        <v>0</v>
      </c>
      <c r="R282" s="171">
        <f>IFERROR(VLOOKUP($K282,May!$H$5:$P$791,9,FALSE),0)</f>
        <v>0</v>
      </c>
      <c r="S282" s="171">
        <f>IFERROR(VLOOKUP($K282,Jun!$H$5:$P$791,9,FALSE),0)</f>
        <v>0</v>
      </c>
      <c r="T282" s="171">
        <f>IFERROR(VLOOKUP($K282,Jul!$H$5:$P$791,9,FALSE),0)</f>
        <v>0</v>
      </c>
      <c r="U282" s="171">
        <f>IFERROR(VLOOKUP($K282,Ago!$H$5:$P$791,9,FALSE),0)</f>
        <v>0</v>
      </c>
      <c r="V282" s="171">
        <f>IFERROR(VLOOKUP($K282,Set!$H$5:$P$791,9,FALSE),0)</f>
        <v>0</v>
      </c>
      <c r="W282" s="171">
        <f>IFERROR(VLOOKUP($K282,Oct!$H$5:$P$791,9,FALSE),0)</f>
        <v>0</v>
      </c>
      <c r="X282" s="171">
        <f>IFERROR(VLOOKUP($K282,Nov!$H$5:$P$791,9,FALSE),0)</f>
        <v>0</v>
      </c>
      <c r="Y282" s="171">
        <f>IFERROR(VLOOKUP($K282,Dic!$H$5:$P$791,9,FALSE),0)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IFERROR(VLOOKUP($K283,Metas!$D$4:$P$477,13,FALSE),0)</f>
        <v>22</v>
      </c>
      <c r="N283" s="171">
        <f>IFERROR(VLOOKUP($K283,Ene!$H$5:$P$791,9,FALSE),0)</f>
        <v>2</v>
      </c>
      <c r="O283" s="171">
        <f>IFERROR(VLOOKUP($K283,Feb!$H$5:$P$791,9,FALSE),0)</f>
        <v>5</v>
      </c>
      <c r="P283" s="171">
        <f>IFERROR(VLOOKUP($K283,Mar!$H$5:$P$791,9,FALSE),0)</f>
        <v>8</v>
      </c>
      <c r="Q283" s="171">
        <f>IFERROR(VLOOKUP($K283,Abr!$H$5:$P$791,9,FALSE),0)</f>
        <v>0</v>
      </c>
      <c r="R283" s="171">
        <f>IFERROR(VLOOKUP($K283,May!$H$5:$P$791,9,FALSE),0)</f>
        <v>0</v>
      </c>
      <c r="S283" s="171">
        <f>IFERROR(VLOOKUP($K283,Jun!$H$5:$P$791,9,FALSE),0)</f>
        <v>0</v>
      </c>
      <c r="T283" s="171">
        <f>IFERROR(VLOOKUP($K283,Jul!$H$5:$P$791,9,FALSE),0)</f>
        <v>0</v>
      </c>
      <c r="U283" s="171">
        <f>IFERROR(VLOOKUP($K283,Ago!$H$5:$P$791,9,FALSE),0)</f>
        <v>0</v>
      </c>
      <c r="V283" s="171">
        <f>IFERROR(VLOOKUP($K283,Set!$H$5:$P$791,9,FALSE),0)</f>
        <v>0</v>
      </c>
      <c r="W283" s="171">
        <f>IFERROR(VLOOKUP($K283,Oct!$H$5:$P$791,9,FALSE),0)</f>
        <v>0</v>
      </c>
      <c r="X283" s="171">
        <f>IFERROR(VLOOKUP($K283,Nov!$H$5:$P$791,9,FALSE),0)</f>
        <v>0</v>
      </c>
      <c r="Y283" s="171">
        <f>IFERROR(VLOOKUP($K283,Dic!$H$5:$P$791,9,FALSE),0)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IFERROR(VLOOKUP($K284,Metas!$D$4:$P$477,13,FALSE),0)</f>
        <v>104</v>
      </c>
      <c r="N284" s="171">
        <f>IFERROR(VLOOKUP($K284,Ene!$H$5:$P$791,9,FALSE),0)</f>
        <v>15</v>
      </c>
      <c r="O284" s="171">
        <f>IFERROR(VLOOKUP($K284,Feb!$H$5:$P$791,9,FALSE),0)</f>
        <v>13</v>
      </c>
      <c r="P284" s="171">
        <f>IFERROR(VLOOKUP($K284,Mar!$H$5:$P$791,9,FALSE),0)</f>
        <v>4</v>
      </c>
      <c r="Q284" s="171">
        <f>IFERROR(VLOOKUP($K284,Abr!$H$5:$P$791,9,FALSE),0)</f>
        <v>0</v>
      </c>
      <c r="R284" s="171">
        <f>IFERROR(VLOOKUP($K284,May!$H$5:$P$791,9,FALSE),0)</f>
        <v>0</v>
      </c>
      <c r="S284" s="171">
        <f>IFERROR(VLOOKUP($K284,Jun!$H$5:$P$791,9,FALSE),0)</f>
        <v>0</v>
      </c>
      <c r="T284" s="171">
        <f>IFERROR(VLOOKUP($K284,Jul!$H$5:$P$791,9,FALSE),0)</f>
        <v>0</v>
      </c>
      <c r="U284" s="171">
        <f>IFERROR(VLOOKUP($K284,Ago!$H$5:$P$791,9,FALSE),0)</f>
        <v>0</v>
      </c>
      <c r="V284" s="171">
        <f>IFERROR(VLOOKUP($K284,Set!$H$5:$P$791,9,FALSE),0)</f>
        <v>0</v>
      </c>
      <c r="W284" s="171">
        <f>IFERROR(VLOOKUP($K284,Oct!$H$5:$P$791,9,FALSE),0)</f>
        <v>0</v>
      </c>
      <c r="X284" s="171">
        <f>IFERROR(VLOOKUP($K284,Nov!$H$5:$P$791,9,FALSE),0)</f>
        <v>0</v>
      </c>
      <c r="Y284" s="171">
        <f>IFERROR(VLOOKUP($K284,Dic!$H$5:$P$791,9,FALSE),0)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IFERROR(VLOOKUP($K285,Metas!$D$4:$P$477,13,FALSE),0)</f>
        <v>48</v>
      </c>
      <c r="N285" s="171">
        <f>IFERROR(VLOOKUP($K285,Ene!$H$5:$P$791,9,FALSE),0)</f>
        <v>20</v>
      </c>
      <c r="O285" s="171">
        <f>IFERROR(VLOOKUP($K285,Feb!$H$5:$P$791,9,FALSE),0)</f>
        <v>4</v>
      </c>
      <c r="P285" s="171">
        <f>IFERROR(VLOOKUP($K285,Mar!$H$5:$P$791,9,FALSE),0)</f>
        <v>8</v>
      </c>
      <c r="Q285" s="171">
        <f>IFERROR(VLOOKUP($K285,Abr!$H$5:$P$791,9,FALSE),0)</f>
        <v>0</v>
      </c>
      <c r="R285" s="171">
        <f>IFERROR(VLOOKUP($K285,May!$H$5:$P$791,9,FALSE),0)</f>
        <v>0</v>
      </c>
      <c r="S285" s="171">
        <f>IFERROR(VLOOKUP($K285,Jun!$H$5:$P$791,9,FALSE),0)</f>
        <v>0</v>
      </c>
      <c r="T285" s="171">
        <f>IFERROR(VLOOKUP($K285,Jul!$H$5:$P$791,9,FALSE),0)</f>
        <v>0</v>
      </c>
      <c r="U285" s="171">
        <f>IFERROR(VLOOKUP($K285,Ago!$H$5:$P$791,9,FALSE),0)</f>
        <v>0</v>
      </c>
      <c r="V285" s="171">
        <f>IFERROR(VLOOKUP($K285,Set!$H$5:$P$791,9,FALSE),0)</f>
        <v>0</v>
      </c>
      <c r="W285" s="171">
        <f>IFERROR(VLOOKUP($K285,Oct!$H$5:$P$791,9,FALSE),0)</f>
        <v>0</v>
      </c>
      <c r="X285" s="171">
        <f>IFERROR(VLOOKUP($K285,Nov!$H$5:$P$791,9,FALSE),0)</f>
        <v>0</v>
      </c>
      <c r="Y285" s="171">
        <f>IFERROR(VLOOKUP($K285,Dic!$H$5:$P$791,9,FALSE),0)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IFERROR(VLOOKUP($K286,Metas!$D$4:$P$477,13,FALSE),0)</f>
        <v>4</v>
      </c>
      <c r="N286" s="171">
        <f>IFERROR(VLOOKUP($K286,Ene!$H$5:$P$791,9,FALSE),0)</f>
        <v>0</v>
      </c>
      <c r="O286" s="171">
        <f>IFERROR(VLOOKUP($K286,Feb!$H$5:$P$791,9,FALSE),0)</f>
        <v>0</v>
      </c>
      <c r="P286" s="171">
        <f>IFERROR(VLOOKUP($K286,Mar!$H$5:$P$791,9,FALSE),0)</f>
        <v>0</v>
      </c>
      <c r="Q286" s="171">
        <f>IFERROR(VLOOKUP($K286,Abr!$H$5:$P$791,9,FALSE),0)</f>
        <v>0</v>
      </c>
      <c r="R286" s="171">
        <f>IFERROR(VLOOKUP($K286,May!$H$5:$P$791,9,FALSE),0)</f>
        <v>0</v>
      </c>
      <c r="S286" s="171">
        <f>IFERROR(VLOOKUP($K286,Jun!$H$5:$P$791,9,FALSE),0)</f>
        <v>0</v>
      </c>
      <c r="T286" s="171">
        <f>IFERROR(VLOOKUP($K286,Jul!$H$5:$P$791,9,FALSE),0)</f>
        <v>0</v>
      </c>
      <c r="U286" s="171">
        <f>IFERROR(VLOOKUP($K286,Ago!$H$5:$P$791,9,FALSE),0)</f>
        <v>0</v>
      </c>
      <c r="V286" s="171">
        <f>IFERROR(VLOOKUP($K286,Set!$H$5:$P$791,9,FALSE),0)</f>
        <v>0</v>
      </c>
      <c r="W286" s="171">
        <f>IFERROR(VLOOKUP($K286,Oct!$H$5:$P$791,9,FALSE),0)</f>
        <v>0</v>
      </c>
      <c r="X286" s="171">
        <f>IFERROR(VLOOKUP($K286,Nov!$H$5:$P$791,9,FALSE),0)</f>
        <v>0</v>
      </c>
      <c r="Y286" s="171">
        <f>IFERROR(VLOOKUP($K286,Dic!$H$5:$P$791,9,FALSE),0)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IFERROR(VLOOKUP($K287,Metas!$D$4:$P$477,13,FALSE),0)</f>
        <v>12</v>
      </c>
      <c r="N287" s="171">
        <f>IFERROR(VLOOKUP($K287,Ene!$H$5:$P$791,9,FALSE),0)</f>
        <v>0</v>
      </c>
      <c r="O287" s="171">
        <f>IFERROR(VLOOKUP($K287,Feb!$H$5:$P$791,9,FALSE),0)</f>
        <v>0</v>
      </c>
      <c r="P287" s="171">
        <f>IFERROR(VLOOKUP($K287,Mar!$H$5:$P$791,9,FALSE),0)</f>
        <v>0</v>
      </c>
      <c r="Q287" s="171">
        <f>IFERROR(VLOOKUP($K287,Abr!$H$5:$P$791,9,FALSE),0)</f>
        <v>0</v>
      </c>
      <c r="R287" s="171">
        <f>IFERROR(VLOOKUP($K287,May!$H$5:$P$791,9,FALSE),0)</f>
        <v>0</v>
      </c>
      <c r="S287" s="171">
        <f>IFERROR(VLOOKUP($K287,Jun!$H$5:$P$791,9,FALSE),0)</f>
        <v>0</v>
      </c>
      <c r="T287" s="171">
        <f>IFERROR(VLOOKUP($K287,Jul!$H$5:$P$791,9,FALSE),0)</f>
        <v>0</v>
      </c>
      <c r="U287" s="171">
        <f>IFERROR(VLOOKUP($K287,Ago!$H$5:$P$791,9,FALSE),0)</f>
        <v>0</v>
      </c>
      <c r="V287" s="171">
        <f>IFERROR(VLOOKUP($K287,Set!$H$5:$P$791,9,FALSE),0)</f>
        <v>0</v>
      </c>
      <c r="W287" s="171">
        <f>IFERROR(VLOOKUP($K287,Oct!$H$5:$P$791,9,FALSE),0)</f>
        <v>0</v>
      </c>
      <c r="X287" s="171">
        <f>IFERROR(VLOOKUP($K287,Nov!$H$5:$P$791,9,FALSE),0)</f>
        <v>0</v>
      </c>
      <c r="Y287" s="171">
        <f>IFERROR(VLOOKUP($K287,Dic!$H$5:$P$791,9,FALSE),0)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IFERROR(VLOOKUP($K288,Metas!$D$4:$P$477,13,FALSE),0)</f>
        <v>7</v>
      </c>
      <c r="N288" s="171">
        <f>IFERROR(VLOOKUP($K288,Ene!$H$5:$P$791,9,FALSE),0)</f>
        <v>0</v>
      </c>
      <c r="O288" s="171">
        <f>IFERROR(VLOOKUP($K288,Feb!$H$5:$P$791,9,FALSE),0)</f>
        <v>0</v>
      </c>
      <c r="P288" s="171">
        <f>IFERROR(VLOOKUP($K288,Mar!$H$5:$P$791,9,FALSE),0)</f>
        <v>0</v>
      </c>
      <c r="Q288" s="171">
        <f>IFERROR(VLOOKUP($K288,Abr!$H$5:$P$791,9,FALSE),0)</f>
        <v>0</v>
      </c>
      <c r="R288" s="171">
        <f>IFERROR(VLOOKUP($K288,May!$H$5:$P$791,9,FALSE),0)</f>
        <v>0</v>
      </c>
      <c r="S288" s="171">
        <f>IFERROR(VLOOKUP($K288,Jun!$H$5:$P$791,9,FALSE),0)</f>
        <v>0</v>
      </c>
      <c r="T288" s="171">
        <f>IFERROR(VLOOKUP($K288,Jul!$H$5:$P$791,9,FALSE),0)</f>
        <v>0</v>
      </c>
      <c r="U288" s="171">
        <f>IFERROR(VLOOKUP($K288,Ago!$H$5:$P$791,9,FALSE),0)</f>
        <v>0</v>
      </c>
      <c r="V288" s="171">
        <f>IFERROR(VLOOKUP($K288,Set!$H$5:$P$791,9,FALSE),0)</f>
        <v>0</v>
      </c>
      <c r="W288" s="171">
        <f>IFERROR(VLOOKUP($K288,Oct!$H$5:$P$791,9,FALSE),0)</f>
        <v>0</v>
      </c>
      <c r="X288" s="171">
        <f>IFERROR(VLOOKUP($K288,Nov!$H$5:$P$791,9,FALSE),0)</f>
        <v>0</v>
      </c>
      <c r="Y288" s="171">
        <f>IFERROR(VLOOKUP($K288,Dic!$H$5:$P$791,9,FALSE),0)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IFERROR(VLOOKUP($K289,Metas!$D$4:$P$477,13,FALSE),0)</f>
        <v>25</v>
      </c>
      <c r="N289" s="171">
        <f>IFERROR(VLOOKUP($K289,Ene!$H$5:$P$791,9,FALSE),0)</f>
        <v>3</v>
      </c>
      <c r="O289" s="171">
        <f>IFERROR(VLOOKUP($K289,Feb!$H$5:$P$791,9,FALSE),0)</f>
        <v>1</v>
      </c>
      <c r="P289" s="171">
        <f>IFERROR(VLOOKUP($K289,Mar!$H$5:$P$791,9,FALSE),0)</f>
        <v>4</v>
      </c>
      <c r="Q289" s="171">
        <f>IFERROR(VLOOKUP($K289,Abr!$H$5:$P$791,9,FALSE),0)</f>
        <v>0</v>
      </c>
      <c r="R289" s="171">
        <f>IFERROR(VLOOKUP($K289,May!$H$5:$P$791,9,FALSE),0)</f>
        <v>0</v>
      </c>
      <c r="S289" s="171">
        <f>IFERROR(VLOOKUP($K289,Jun!$H$5:$P$791,9,FALSE),0)</f>
        <v>0</v>
      </c>
      <c r="T289" s="171">
        <f>IFERROR(VLOOKUP($K289,Jul!$H$5:$P$791,9,FALSE),0)</f>
        <v>0</v>
      </c>
      <c r="U289" s="171">
        <f>IFERROR(VLOOKUP($K289,Ago!$H$5:$P$791,9,FALSE),0)</f>
        <v>0</v>
      </c>
      <c r="V289" s="171">
        <f>IFERROR(VLOOKUP($K289,Set!$H$5:$P$791,9,FALSE),0)</f>
        <v>0</v>
      </c>
      <c r="W289" s="171">
        <f>IFERROR(VLOOKUP($K289,Oct!$H$5:$P$791,9,FALSE),0)</f>
        <v>0</v>
      </c>
      <c r="X289" s="171">
        <f>IFERROR(VLOOKUP($K289,Nov!$H$5:$P$791,9,FALSE),0)</f>
        <v>0</v>
      </c>
      <c r="Y289" s="171">
        <f>IFERROR(VLOOKUP($K289,Dic!$H$5:$P$791,9,FALSE),0)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IFERROR(VLOOKUP($K290,Metas!$D$4:$P$477,13,FALSE),0)</f>
        <v>27</v>
      </c>
      <c r="N290" s="171">
        <f>IFERROR(VLOOKUP($K290,Ene!$H$5:$P$791,9,FALSE),0)</f>
        <v>3</v>
      </c>
      <c r="O290" s="171">
        <f>IFERROR(VLOOKUP($K290,Feb!$H$5:$P$791,9,FALSE),0)</f>
        <v>0</v>
      </c>
      <c r="P290" s="171">
        <f>IFERROR(VLOOKUP($K290,Mar!$H$5:$P$791,9,FALSE),0)</f>
        <v>1</v>
      </c>
      <c r="Q290" s="171">
        <f>IFERROR(VLOOKUP($K290,Abr!$H$5:$P$791,9,FALSE),0)</f>
        <v>0</v>
      </c>
      <c r="R290" s="171">
        <f>IFERROR(VLOOKUP($K290,May!$H$5:$P$791,9,FALSE),0)</f>
        <v>0</v>
      </c>
      <c r="S290" s="171">
        <f>IFERROR(VLOOKUP($K290,Jun!$H$5:$P$791,9,FALSE),0)</f>
        <v>0</v>
      </c>
      <c r="T290" s="171">
        <f>IFERROR(VLOOKUP($K290,Jul!$H$5:$P$791,9,FALSE),0)</f>
        <v>0</v>
      </c>
      <c r="U290" s="171">
        <f>IFERROR(VLOOKUP($K290,Ago!$H$5:$P$791,9,FALSE),0)</f>
        <v>0</v>
      </c>
      <c r="V290" s="171">
        <f>IFERROR(VLOOKUP($K290,Set!$H$5:$P$791,9,FALSE),0)</f>
        <v>0</v>
      </c>
      <c r="W290" s="171">
        <f>IFERROR(VLOOKUP($K290,Oct!$H$5:$P$791,9,FALSE),0)</f>
        <v>0</v>
      </c>
      <c r="X290" s="171">
        <f>IFERROR(VLOOKUP($K290,Nov!$H$5:$P$791,9,FALSE),0)</f>
        <v>0</v>
      </c>
      <c r="Y290" s="171">
        <f>IFERROR(VLOOKUP($K290,Dic!$H$5:$P$791,9,FALSE),0)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IFERROR(VLOOKUP($K291,Metas!$D$4:$P$477,13,FALSE),0)</f>
        <v>14</v>
      </c>
      <c r="N291" s="171">
        <f>IFERROR(VLOOKUP($K291,Ene!$H$5:$P$791,9,FALSE),0)</f>
        <v>2</v>
      </c>
      <c r="O291" s="171">
        <f>IFERROR(VLOOKUP($K291,Feb!$H$5:$P$791,9,FALSE),0)</f>
        <v>2</v>
      </c>
      <c r="P291" s="171">
        <f>IFERROR(VLOOKUP($K291,Mar!$H$5:$P$791,9,FALSE),0)</f>
        <v>1</v>
      </c>
      <c r="Q291" s="171">
        <f>IFERROR(VLOOKUP($K291,Abr!$H$5:$P$791,9,FALSE),0)</f>
        <v>0</v>
      </c>
      <c r="R291" s="171">
        <f>IFERROR(VLOOKUP($K291,May!$H$5:$P$791,9,FALSE),0)</f>
        <v>0</v>
      </c>
      <c r="S291" s="171">
        <f>IFERROR(VLOOKUP($K291,Jun!$H$5:$P$791,9,FALSE),0)</f>
        <v>0</v>
      </c>
      <c r="T291" s="171">
        <f>IFERROR(VLOOKUP($K291,Jul!$H$5:$P$791,9,FALSE),0)</f>
        <v>0</v>
      </c>
      <c r="U291" s="171">
        <f>IFERROR(VLOOKUP($K291,Ago!$H$5:$P$791,9,FALSE),0)</f>
        <v>0</v>
      </c>
      <c r="V291" s="171">
        <f>IFERROR(VLOOKUP($K291,Set!$H$5:$P$791,9,FALSE),0)</f>
        <v>0</v>
      </c>
      <c r="W291" s="171">
        <f>IFERROR(VLOOKUP($K291,Oct!$H$5:$P$791,9,FALSE),0)</f>
        <v>0</v>
      </c>
      <c r="X291" s="171">
        <f>IFERROR(VLOOKUP($K291,Nov!$H$5:$P$791,9,FALSE),0)</f>
        <v>0</v>
      </c>
      <c r="Y291" s="171">
        <f>IFERROR(VLOOKUP($K291,Dic!$H$5:$P$791,9,FALSE),0)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IFERROR(VLOOKUP($K292,Metas!$D$4:$P$477,13,FALSE),0)</f>
        <v>18</v>
      </c>
      <c r="N292" s="171">
        <f>IFERROR(VLOOKUP($K292,Ene!$H$5:$P$791,9,FALSE),0)</f>
        <v>7</v>
      </c>
      <c r="O292" s="171">
        <f>IFERROR(VLOOKUP($K292,Feb!$H$5:$P$791,9,FALSE),0)</f>
        <v>5</v>
      </c>
      <c r="P292" s="171">
        <f>IFERROR(VLOOKUP($K292,Mar!$H$5:$P$791,9,FALSE),0)</f>
        <v>5</v>
      </c>
      <c r="Q292" s="171">
        <f>IFERROR(VLOOKUP($K292,Abr!$H$5:$P$791,9,FALSE),0)</f>
        <v>0</v>
      </c>
      <c r="R292" s="171">
        <f>IFERROR(VLOOKUP($K292,May!$H$5:$P$791,9,FALSE),0)</f>
        <v>0</v>
      </c>
      <c r="S292" s="171">
        <f>IFERROR(VLOOKUP($K292,Jun!$H$5:$P$791,9,FALSE),0)</f>
        <v>0</v>
      </c>
      <c r="T292" s="171">
        <f>IFERROR(VLOOKUP($K292,Jul!$H$5:$P$791,9,FALSE),0)</f>
        <v>0</v>
      </c>
      <c r="U292" s="171">
        <f>IFERROR(VLOOKUP($K292,Ago!$H$5:$P$791,9,FALSE),0)</f>
        <v>0</v>
      </c>
      <c r="V292" s="171">
        <f>IFERROR(VLOOKUP($K292,Set!$H$5:$P$791,9,FALSE),0)</f>
        <v>0</v>
      </c>
      <c r="W292" s="171">
        <f>IFERROR(VLOOKUP($K292,Oct!$H$5:$P$791,9,FALSE),0)</f>
        <v>0</v>
      </c>
      <c r="X292" s="171">
        <f>IFERROR(VLOOKUP($K292,Nov!$H$5:$P$791,9,FALSE),0)</f>
        <v>0</v>
      </c>
      <c r="Y292" s="171">
        <f>IFERROR(VLOOKUP($K292,Dic!$H$5:$P$791,9,FALSE),0)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IFERROR(VLOOKUP($K293,Metas!$D$4:$P$477,13,FALSE),0)</f>
        <v>16</v>
      </c>
      <c r="N293" s="171">
        <f>IFERROR(VLOOKUP($K293,Ene!$H$5:$P$791,9,FALSE),0)</f>
        <v>2</v>
      </c>
      <c r="O293" s="171">
        <f>IFERROR(VLOOKUP($K293,Feb!$H$5:$P$791,9,FALSE),0)</f>
        <v>0</v>
      </c>
      <c r="P293" s="171">
        <f>IFERROR(VLOOKUP($K293,Mar!$H$5:$P$791,9,FALSE),0)</f>
        <v>0</v>
      </c>
      <c r="Q293" s="171">
        <f>IFERROR(VLOOKUP($K293,Abr!$H$5:$P$791,9,FALSE),0)</f>
        <v>1</v>
      </c>
      <c r="R293" s="171">
        <f>IFERROR(VLOOKUP($K293,May!$H$5:$P$791,9,FALSE),0)</f>
        <v>0</v>
      </c>
      <c r="S293" s="171">
        <f>IFERROR(VLOOKUP($K293,Jun!$H$5:$P$791,9,FALSE),0)</f>
        <v>0</v>
      </c>
      <c r="T293" s="171">
        <f>IFERROR(VLOOKUP($K293,Jul!$H$5:$P$791,9,FALSE),0)</f>
        <v>0</v>
      </c>
      <c r="U293" s="171">
        <f>IFERROR(VLOOKUP($K293,Ago!$H$5:$P$791,9,FALSE),0)</f>
        <v>0</v>
      </c>
      <c r="V293" s="171">
        <f>IFERROR(VLOOKUP($K293,Set!$H$5:$P$791,9,FALSE),0)</f>
        <v>0</v>
      </c>
      <c r="W293" s="171">
        <f>IFERROR(VLOOKUP($K293,Oct!$H$5:$P$791,9,FALSE),0)</f>
        <v>0</v>
      </c>
      <c r="X293" s="171">
        <f>IFERROR(VLOOKUP($K293,Nov!$H$5:$P$791,9,FALSE),0)</f>
        <v>0</v>
      </c>
      <c r="Y293" s="171">
        <f>IFERROR(VLOOKUP($K293,Dic!$H$5:$P$791,9,FALSE),0)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IFERROR(VLOOKUP($K294,Metas!$D$4:$P$477,13,FALSE),0)</f>
        <v>24</v>
      </c>
      <c r="N294" s="171">
        <f>IFERROR(VLOOKUP($K294,Ene!$H$5:$P$791,9,FALSE),0)</f>
        <v>1</v>
      </c>
      <c r="O294" s="171">
        <f>IFERROR(VLOOKUP($K294,Feb!$H$5:$P$791,9,FALSE),0)</f>
        <v>5</v>
      </c>
      <c r="P294" s="171">
        <f>IFERROR(VLOOKUP($K294,Mar!$H$5:$P$791,9,FALSE),0)</f>
        <v>4</v>
      </c>
      <c r="Q294" s="171">
        <f>IFERROR(VLOOKUP($K294,Abr!$H$5:$P$791,9,FALSE),0)</f>
        <v>0</v>
      </c>
      <c r="R294" s="171">
        <f>IFERROR(VLOOKUP($K294,May!$H$5:$P$791,9,FALSE),0)</f>
        <v>0</v>
      </c>
      <c r="S294" s="171">
        <f>IFERROR(VLOOKUP($K294,Jun!$H$5:$P$791,9,FALSE),0)</f>
        <v>0</v>
      </c>
      <c r="T294" s="171">
        <f>IFERROR(VLOOKUP($K294,Jul!$H$5:$P$791,9,FALSE),0)</f>
        <v>0</v>
      </c>
      <c r="U294" s="171">
        <f>IFERROR(VLOOKUP($K294,Ago!$H$5:$P$791,9,FALSE),0)</f>
        <v>0</v>
      </c>
      <c r="V294" s="171">
        <f>IFERROR(VLOOKUP($K294,Set!$H$5:$P$791,9,FALSE),0)</f>
        <v>0</v>
      </c>
      <c r="W294" s="171">
        <f>IFERROR(VLOOKUP($K294,Oct!$H$5:$P$791,9,FALSE),0)</f>
        <v>0</v>
      </c>
      <c r="X294" s="171">
        <f>IFERROR(VLOOKUP($K294,Nov!$H$5:$P$791,9,FALSE),0)</f>
        <v>0</v>
      </c>
      <c r="Y294" s="171">
        <f>IFERROR(VLOOKUP($K294,Dic!$H$5:$P$791,9,FALSE),0)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IFERROR(VLOOKUP($K295,Metas!$D$4:$P$477,13,FALSE),0)</f>
        <v>43</v>
      </c>
      <c r="N295" s="171">
        <f>IFERROR(VLOOKUP($K295,Ene!$H$5:$P$791,9,FALSE),0)</f>
        <v>3</v>
      </c>
      <c r="O295" s="171">
        <f>IFERROR(VLOOKUP($K295,Feb!$H$5:$P$791,9,FALSE),0)</f>
        <v>14</v>
      </c>
      <c r="P295" s="171">
        <f>IFERROR(VLOOKUP($K295,Mar!$H$5:$P$791,9,FALSE),0)</f>
        <v>12</v>
      </c>
      <c r="Q295" s="171">
        <f>IFERROR(VLOOKUP($K295,Abr!$H$5:$P$791,9,FALSE),0)</f>
        <v>0</v>
      </c>
      <c r="R295" s="171">
        <f>IFERROR(VLOOKUP($K295,May!$H$5:$P$791,9,FALSE),0)</f>
        <v>0</v>
      </c>
      <c r="S295" s="171">
        <f>IFERROR(VLOOKUP($K295,Jun!$H$5:$P$791,9,FALSE),0)</f>
        <v>0</v>
      </c>
      <c r="T295" s="171">
        <f>IFERROR(VLOOKUP($K295,Jul!$H$5:$P$791,9,FALSE),0)</f>
        <v>0</v>
      </c>
      <c r="U295" s="171">
        <f>IFERROR(VLOOKUP($K295,Ago!$H$5:$P$791,9,FALSE),0)</f>
        <v>0</v>
      </c>
      <c r="V295" s="171">
        <f>IFERROR(VLOOKUP($K295,Set!$H$5:$P$791,9,FALSE),0)</f>
        <v>0</v>
      </c>
      <c r="W295" s="171">
        <f>IFERROR(VLOOKUP($K295,Oct!$H$5:$P$791,9,FALSE),0)</f>
        <v>0</v>
      </c>
      <c r="X295" s="171">
        <f>IFERROR(VLOOKUP($K295,Nov!$H$5:$P$791,9,FALSE),0)</f>
        <v>0</v>
      </c>
      <c r="Y295" s="171">
        <f>IFERROR(VLOOKUP($K295,Dic!$H$5:$P$791,9,FALSE),0)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IFERROR(VLOOKUP($K296,Metas!$D$4:$P$477,13,FALSE),0)</f>
        <v>12</v>
      </c>
      <c r="N296" s="171">
        <f>IFERROR(VLOOKUP($K296,Ene!$H$5:$P$791,9,FALSE),0)</f>
        <v>28</v>
      </c>
      <c r="O296" s="171">
        <f>IFERROR(VLOOKUP($K296,Feb!$H$5:$P$791,9,FALSE),0)</f>
        <v>17</v>
      </c>
      <c r="P296" s="171">
        <f>IFERROR(VLOOKUP($K296,Mar!$H$5:$P$791,9,FALSE),0)</f>
        <v>7</v>
      </c>
      <c r="Q296" s="171">
        <f>IFERROR(VLOOKUP($K296,Abr!$H$5:$P$791,9,FALSE),0)</f>
        <v>0</v>
      </c>
      <c r="R296" s="171">
        <f>IFERROR(VLOOKUP($K296,May!$H$5:$P$791,9,FALSE),0)</f>
        <v>0</v>
      </c>
      <c r="S296" s="171">
        <f>IFERROR(VLOOKUP($K296,Jun!$H$5:$P$791,9,FALSE),0)</f>
        <v>0</v>
      </c>
      <c r="T296" s="171">
        <f>IFERROR(VLOOKUP($K296,Jul!$H$5:$P$791,9,FALSE),0)</f>
        <v>0</v>
      </c>
      <c r="U296" s="171">
        <f>IFERROR(VLOOKUP($K296,Ago!$H$5:$P$791,9,FALSE),0)</f>
        <v>0</v>
      </c>
      <c r="V296" s="171">
        <f>IFERROR(VLOOKUP($K296,Set!$H$5:$P$791,9,FALSE),0)</f>
        <v>0</v>
      </c>
      <c r="W296" s="171">
        <f>IFERROR(VLOOKUP($K296,Oct!$H$5:$P$791,9,FALSE),0)</f>
        <v>0</v>
      </c>
      <c r="X296" s="171">
        <f>IFERROR(VLOOKUP($K296,Nov!$H$5:$P$791,9,FALSE),0)</f>
        <v>0</v>
      </c>
      <c r="Y296" s="171">
        <f>IFERROR(VLOOKUP($K296,Dic!$H$5:$P$791,9,FALSE),0)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IFERROR(VLOOKUP($K297,Metas!$D$4:$P$477,13,FALSE),0)</f>
        <v>46</v>
      </c>
      <c r="N297" s="171">
        <f>IFERROR(VLOOKUP($K297,Ene!$H$5:$P$791,9,FALSE),0)</f>
        <v>10</v>
      </c>
      <c r="O297" s="171">
        <f>IFERROR(VLOOKUP($K297,Feb!$H$5:$P$791,9,FALSE),0)</f>
        <v>7</v>
      </c>
      <c r="P297" s="171">
        <f>IFERROR(VLOOKUP($K297,Mar!$H$5:$P$791,9,FALSE),0)</f>
        <v>7</v>
      </c>
      <c r="Q297" s="171">
        <f>IFERROR(VLOOKUP($K297,Abr!$H$5:$P$791,9,FALSE),0)</f>
        <v>0</v>
      </c>
      <c r="R297" s="171">
        <f>IFERROR(VLOOKUP($K297,May!$H$5:$P$791,9,FALSE),0)</f>
        <v>0</v>
      </c>
      <c r="S297" s="171">
        <f>IFERROR(VLOOKUP($K297,Jun!$H$5:$P$791,9,FALSE),0)</f>
        <v>0</v>
      </c>
      <c r="T297" s="171">
        <f>IFERROR(VLOOKUP($K297,Jul!$H$5:$P$791,9,FALSE),0)</f>
        <v>0</v>
      </c>
      <c r="U297" s="171">
        <f>IFERROR(VLOOKUP($K297,Ago!$H$5:$P$791,9,FALSE),0)</f>
        <v>0</v>
      </c>
      <c r="V297" s="171">
        <f>IFERROR(VLOOKUP($K297,Set!$H$5:$P$791,9,FALSE),0)</f>
        <v>0</v>
      </c>
      <c r="W297" s="171">
        <f>IFERROR(VLOOKUP($K297,Oct!$H$5:$P$791,9,FALSE),0)</f>
        <v>0</v>
      </c>
      <c r="X297" s="171">
        <f>IFERROR(VLOOKUP($K297,Nov!$H$5:$P$791,9,FALSE),0)</f>
        <v>0</v>
      </c>
      <c r="Y297" s="171">
        <f>IFERROR(VLOOKUP($K297,Dic!$H$5:$P$791,9,FALSE),0)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IFERROR(VLOOKUP($K298,Metas!$D$4:$P$477,13,FALSE),0)</f>
        <v>29</v>
      </c>
      <c r="N298" s="171">
        <f>IFERROR(VLOOKUP($K298,Ene!$H$5:$P$791,9,FALSE),0)</f>
        <v>2</v>
      </c>
      <c r="O298" s="171">
        <f>IFERROR(VLOOKUP($K298,Feb!$H$5:$P$791,9,FALSE),0)</f>
        <v>12</v>
      </c>
      <c r="P298" s="171">
        <f>IFERROR(VLOOKUP($K298,Mar!$H$5:$P$791,9,FALSE),0)</f>
        <v>1</v>
      </c>
      <c r="Q298" s="171">
        <f>IFERROR(VLOOKUP($K298,Abr!$H$5:$P$791,9,FALSE),0)</f>
        <v>0</v>
      </c>
      <c r="R298" s="171">
        <f>IFERROR(VLOOKUP($K298,May!$H$5:$P$791,9,FALSE),0)</f>
        <v>0</v>
      </c>
      <c r="S298" s="171">
        <f>IFERROR(VLOOKUP($K298,Jun!$H$5:$P$791,9,FALSE),0)</f>
        <v>0</v>
      </c>
      <c r="T298" s="171">
        <f>IFERROR(VLOOKUP($K298,Jul!$H$5:$P$791,9,FALSE),0)</f>
        <v>0</v>
      </c>
      <c r="U298" s="171">
        <f>IFERROR(VLOOKUP($K298,Ago!$H$5:$P$791,9,FALSE),0)</f>
        <v>0</v>
      </c>
      <c r="V298" s="171">
        <f>IFERROR(VLOOKUP($K298,Set!$H$5:$P$791,9,FALSE),0)</f>
        <v>0</v>
      </c>
      <c r="W298" s="171">
        <f>IFERROR(VLOOKUP($K298,Oct!$H$5:$P$791,9,FALSE),0)</f>
        <v>0</v>
      </c>
      <c r="X298" s="171">
        <f>IFERROR(VLOOKUP($K298,Nov!$H$5:$P$791,9,FALSE),0)</f>
        <v>0</v>
      </c>
      <c r="Y298" s="171">
        <f>IFERROR(VLOOKUP($K298,Dic!$H$5:$P$791,9,FALSE),0)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IFERROR(VLOOKUP($K299,Metas!$D$4:$P$477,13,FALSE),0)</f>
        <v>49</v>
      </c>
      <c r="N299" s="171">
        <f>IFERROR(VLOOKUP($K299,Ene!$H$5:$P$791,9,FALSE),0)</f>
        <v>1</v>
      </c>
      <c r="O299" s="171">
        <f>IFERROR(VLOOKUP($K299,Feb!$H$5:$P$791,9,FALSE),0)</f>
        <v>3</v>
      </c>
      <c r="P299" s="171">
        <f>IFERROR(VLOOKUP($K299,Mar!$H$5:$P$791,9,FALSE),0)</f>
        <v>1</v>
      </c>
      <c r="Q299" s="171">
        <f>IFERROR(VLOOKUP($K299,Abr!$H$5:$P$791,9,FALSE),0)</f>
        <v>0</v>
      </c>
      <c r="R299" s="171">
        <f>IFERROR(VLOOKUP($K299,May!$H$5:$P$791,9,FALSE),0)</f>
        <v>0</v>
      </c>
      <c r="S299" s="171">
        <f>IFERROR(VLOOKUP($K299,Jun!$H$5:$P$791,9,FALSE),0)</f>
        <v>0</v>
      </c>
      <c r="T299" s="171">
        <f>IFERROR(VLOOKUP($K299,Jul!$H$5:$P$791,9,FALSE),0)</f>
        <v>0</v>
      </c>
      <c r="U299" s="171">
        <f>IFERROR(VLOOKUP($K299,Ago!$H$5:$P$791,9,FALSE),0)</f>
        <v>0</v>
      </c>
      <c r="V299" s="171">
        <f>IFERROR(VLOOKUP($K299,Set!$H$5:$P$791,9,FALSE),0)</f>
        <v>0</v>
      </c>
      <c r="W299" s="171">
        <f>IFERROR(VLOOKUP($K299,Oct!$H$5:$P$791,9,FALSE),0)</f>
        <v>0</v>
      </c>
      <c r="X299" s="171">
        <f>IFERROR(VLOOKUP($K299,Nov!$H$5:$P$791,9,FALSE),0)</f>
        <v>0</v>
      </c>
      <c r="Y299" s="171">
        <f>IFERROR(VLOOKUP($K299,Dic!$H$5:$P$791,9,FALSE),0)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IFERROR(VLOOKUP($K300,Metas!$D$4:$P$477,13,FALSE),0)</f>
        <v>107</v>
      </c>
      <c r="N300" s="171">
        <f>IFERROR(VLOOKUP($K300,Ene!$H$5:$P$791,9,FALSE),0)</f>
        <v>8</v>
      </c>
      <c r="O300" s="171">
        <f>IFERROR(VLOOKUP($K300,Feb!$H$5:$P$791,9,FALSE),0)</f>
        <v>10</v>
      </c>
      <c r="P300" s="171">
        <f>IFERROR(VLOOKUP($K300,Mar!$H$5:$P$791,9,FALSE),0)</f>
        <v>11</v>
      </c>
      <c r="Q300" s="171">
        <f>IFERROR(VLOOKUP($K300,Abr!$H$5:$P$791,9,FALSE),0)</f>
        <v>0</v>
      </c>
      <c r="R300" s="171">
        <f>IFERROR(VLOOKUP($K300,May!$H$5:$P$791,9,FALSE),0)</f>
        <v>0</v>
      </c>
      <c r="S300" s="171">
        <f>IFERROR(VLOOKUP($K300,Jun!$H$5:$P$791,9,FALSE),0)</f>
        <v>0</v>
      </c>
      <c r="T300" s="171">
        <f>IFERROR(VLOOKUP($K300,Jul!$H$5:$P$791,9,FALSE),0)</f>
        <v>0</v>
      </c>
      <c r="U300" s="171">
        <f>IFERROR(VLOOKUP($K300,Ago!$H$5:$P$791,9,FALSE),0)</f>
        <v>0</v>
      </c>
      <c r="V300" s="171">
        <f>IFERROR(VLOOKUP($K300,Set!$H$5:$P$791,9,FALSE),0)</f>
        <v>0</v>
      </c>
      <c r="W300" s="171">
        <f>IFERROR(VLOOKUP($K300,Oct!$H$5:$P$791,9,FALSE),0)</f>
        <v>0</v>
      </c>
      <c r="X300" s="171">
        <f>IFERROR(VLOOKUP($K300,Nov!$H$5:$P$791,9,FALSE),0)</f>
        <v>0</v>
      </c>
      <c r="Y300" s="171">
        <f>IFERROR(VLOOKUP($K300,Dic!$H$5:$P$791,9,FALSE),0)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IFERROR(VLOOKUP($K301,Metas!$D$4:$P$477,13,FALSE),0)</f>
        <v>26</v>
      </c>
      <c r="N301" s="171">
        <f>IFERROR(VLOOKUP($K301,Ene!$H$5:$P$791,9,FALSE),0)</f>
        <v>5</v>
      </c>
      <c r="O301" s="171">
        <f>IFERROR(VLOOKUP($K301,Feb!$H$5:$P$791,9,FALSE),0)</f>
        <v>0</v>
      </c>
      <c r="P301" s="171">
        <f>IFERROR(VLOOKUP($K301,Mar!$H$5:$P$791,9,FALSE),0)</f>
        <v>0</v>
      </c>
      <c r="Q301" s="171">
        <f>IFERROR(VLOOKUP($K301,Abr!$H$5:$P$791,9,FALSE),0)</f>
        <v>0</v>
      </c>
      <c r="R301" s="171">
        <f>IFERROR(VLOOKUP($K301,May!$H$5:$P$791,9,FALSE),0)</f>
        <v>0</v>
      </c>
      <c r="S301" s="171">
        <f>IFERROR(VLOOKUP($K301,Jun!$H$5:$P$791,9,FALSE),0)</f>
        <v>0</v>
      </c>
      <c r="T301" s="171">
        <f>IFERROR(VLOOKUP($K301,Jul!$H$5:$P$791,9,FALSE),0)</f>
        <v>0</v>
      </c>
      <c r="U301" s="171">
        <f>IFERROR(VLOOKUP($K301,Ago!$H$5:$P$791,9,FALSE),0)</f>
        <v>0</v>
      </c>
      <c r="V301" s="171">
        <f>IFERROR(VLOOKUP($K301,Set!$H$5:$P$791,9,FALSE),0)</f>
        <v>0</v>
      </c>
      <c r="W301" s="171">
        <f>IFERROR(VLOOKUP($K301,Oct!$H$5:$P$791,9,FALSE),0)</f>
        <v>0</v>
      </c>
      <c r="X301" s="171">
        <f>IFERROR(VLOOKUP($K301,Nov!$H$5:$P$791,9,FALSE),0)</f>
        <v>0</v>
      </c>
      <c r="Y301" s="171">
        <f>IFERROR(VLOOKUP($K301,Dic!$H$5:$P$791,9,FALSE),0)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IFERROR(VLOOKUP($K302,Metas!$D$4:$P$477,13,FALSE),0)</f>
        <v>108</v>
      </c>
      <c r="N302" s="171">
        <f>IFERROR(VLOOKUP($K302,Ene!$H$5:$P$791,9,FALSE),0)</f>
        <v>13</v>
      </c>
      <c r="O302" s="171">
        <f>IFERROR(VLOOKUP($K302,Feb!$H$5:$P$791,9,FALSE),0)</f>
        <v>10</v>
      </c>
      <c r="P302" s="171">
        <f>IFERROR(VLOOKUP($K302,Mar!$H$5:$P$791,9,FALSE),0)</f>
        <v>12</v>
      </c>
      <c r="Q302" s="171">
        <f>IFERROR(VLOOKUP($K302,Abr!$H$5:$P$791,9,FALSE),0)</f>
        <v>0</v>
      </c>
      <c r="R302" s="171">
        <f>IFERROR(VLOOKUP($K302,May!$H$5:$P$791,9,FALSE),0)</f>
        <v>0</v>
      </c>
      <c r="S302" s="171">
        <f>IFERROR(VLOOKUP($K302,Jun!$H$5:$P$791,9,FALSE),0)</f>
        <v>0</v>
      </c>
      <c r="T302" s="171">
        <f>IFERROR(VLOOKUP($K302,Jul!$H$5:$P$791,9,FALSE),0)</f>
        <v>0</v>
      </c>
      <c r="U302" s="171">
        <f>IFERROR(VLOOKUP($K302,Ago!$H$5:$P$791,9,FALSE),0)</f>
        <v>0</v>
      </c>
      <c r="V302" s="171">
        <f>IFERROR(VLOOKUP($K302,Set!$H$5:$P$791,9,FALSE),0)</f>
        <v>0</v>
      </c>
      <c r="W302" s="171">
        <f>IFERROR(VLOOKUP($K302,Oct!$H$5:$P$791,9,FALSE),0)</f>
        <v>0</v>
      </c>
      <c r="X302" s="171">
        <f>IFERROR(VLOOKUP($K302,Nov!$H$5:$P$791,9,FALSE),0)</f>
        <v>0</v>
      </c>
      <c r="Y302" s="171">
        <f>IFERROR(VLOOKUP($K302,Dic!$H$5:$P$791,9,FALSE),0)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IFERROR(VLOOKUP($K303,Metas!$D$4:$P$477,13,FALSE),0)</f>
        <v>0</v>
      </c>
      <c r="N303" s="171">
        <f>IFERROR(VLOOKUP($K303,Ene!$H$5:$P$791,9,FALSE),0)</f>
        <v>0</v>
      </c>
      <c r="O303" s="171">
        <f>IFERROR(VLOOKUP($K303,Feb!$H$5:$P$791,9,FALSE),0)</f>
        <v>0</v>
      </c>
      <c r="P303" s="171">
        <f>IFERROR(VLOOKUP($K303,Mar!$H$5:$P$791,9,FALSE),0)</f>
        <v>3</v>
      </c>
      <c r="Q303" s="171">
        <f>IFERROR(VLOOKUP($K303,Abr!$H$5:$P$791,9,FALSE),0)</f>
        <v>0</v>
      </c>
      <c r="R303" s="171">
        <f>IFERROR(VLOOKUP($K303,May!$H$5:$P$791,9,FALSE),0)</f>
        <v>0</v>
      </c>
      <c r="S303" s="171">
        <f>IFERROR(VLOOKUP($K303,Jun!$H$5:$P$791,9,FALSE),0)</f>
        <v>0</v>
      </c>
      <c r="T303" s="171">
        <f>IFERROR(VLOOKUP($K303,Jul!$H$5:$P$791,9,FALSE),0)</f>
        <v>0</v>
      </c>
      <c r="U303" s="171">
        <f>IFERROR(VLOOKUP($K303,Ago!$H$5:$P$791,9,FALSE),0)</f>
        <v>0</v>
      </c>
      <c r="V303" s="171">
        <f>IFERROR(VLOOKUP($K303,Set!$H$5:$P$791,9,FALSE),0)</f>
        <v>0</v>
      </c>
      <c r="W303" s="171">
        <f>IFERROR(VLOOKUP($K303,Oct!$H$5:$P$791,9,FALSE),0)</f>
        <v>0</v>
      </c>
      <c r="X303" s="171">
        <f>IFERROR(VLOOKUP($K303,Nov!$H$5:$P$791,9,FALSE),0)</f>
        <v>0</v>
      </c>
      <c r="Y303" s="171">
        <f>IFERROR(VLOOKUP($K303,Dic!$H$5:$P$791,9,FALSE),0)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IFERROR(VLOOKUP($K304,Metas!$D$4:$P$477,13,FALSE),0)</f>
        <v>13</v>
      </c>
      <c r="N304" s="171">
        <f>IFERROR(VLOOKUP($K304,Ene!$H$5:$P$791,9,FALSE),0)</f>
        <v>2</v>
      </c>
      <c r="O304" s="171">
        <f>IFERROR(VLOOKUP($K304,Feb!$H$5:$P$791,9,FALSE),0)</f>
        <v>1</v>
      </c>
      <c r="P304" s="171">
        <f>IFERROR(VLOOKUP($K304,Mar!$H$5:$P$791,9,FALSE),0)</f>
        <v>2</v>
      </c>
      <c r="Q304" s="171">
        <f>IFERROR(VLOOKUP($K304,Abr!$H$5:$P$791,9,FALSE),0)</f>
        <v>0</v>
      </c>
      <c r="R304" s="171">
        <f>IFERROR(VLOOKUP($K304,May!$H$5:$P$791,9,FALSE),0)</f>
        <v>0</v>
      </c>
      <c r="S304" s="171">
        <f>IFERROR(VLOOKUP($K304,Jun!$H$5:$P$791,9,FALSE),0)</f>
        <v>0</v>
      </c>
      <c r="T304" s="171">
        <f>IFERROR(VLOOKUP($K304,Jul!$H$5:$P$791,9,FALSE),0)</f>
        <v>0</v>
      </c>
      <c r="U304" s="171">
        <f>IFERROR(VLOOKUP($K304,Ago!$H$5:$P$791,9,FALSE),0)</f>
        <v>0</v>
      </c>
      <c r="V304" s="171">
        <f>IFERROR(VLOOKUP($K304,Set!$H$5:$P$791,9,FALSE),0)</f>
        <v>0</v>
      </c>
      <c r="W304" s="171">
        <f>IFERROR(VLOOKUP($K304,Oct!$H$5:$P$791,9,FALSE),0)</f>
        <v>0</v>
      </c>
      <c r="X304" s="171">
        <f>IFERROR(VLOOKUP($K304,Nov!$H$5:$P$791,9,FALSE),0)</f>
        <v>0</v>
      </c>
      <c r="Y304" s="171">
        <f>IFERROR(VLOOKUP($K304,Dic!$H$5:$P$791,9,FALSE),0)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IFERROR(VLOOKUP($K305,Metas!$D$4:$P$477,13,FALSE),0)</f>
        <v>211</v>
      </c>
      <c r="N305" s="171">
        <f>IFERROR(VLOOKUP($K305,Ene!$H$5:$P$791,9,FALSE),0)</f>
        <v>18</v>
      </c>
      <c r="O305" s="171">
        <f>IFERROR(VLOOKUP($K305,Feb!$H$5:$P$791,9,FALSE),0)</f>
        <v>30</v>
      </c>
      <c r="P305" s="171">
        <f>IFERROR(VLOOKUP($K305,Mar!$H$5:$P$791,9,FALSE),0)</f>
        <v>28</v>
      </c>
      <c r="Q305" s="171">
        <f>IFERROR(VLOOKUP($K305,Abr!$H$5:$P$791,9,FALSE),0)</f>
        <v>4</v>
      </c>
      <c r="R305" s="171">
        <f>IFERROR(VLOOKUP($K305,May!$H$5:$P$791,9,FALSE),0)</f>
        <v>0</v>
      </c>
      <c r="S305" s="171">
        <f>IFERROR(VLOOKUP($K305,Jun!$H$5:$P$791,9,FALSE),0)</f>
        <v>0</v>
      </c>
      <c r="T305" s="171">
        <f>IFERROR(VLOOKUP($K305,Jul!$H$5:$P$791,9,FALSE),0)</f>
        <v>0</v>
      </c>
      <c r="U305" s="171">
        <f>IFERROR(VLOOKUP($K305,Ago!$H$5:$P$791,9,FALSE),0)</f>
        <v>0</v>
      </c>
      <c r="V305" s="171">
        <f>IFERROR(VLOOKUP($K305,Set!$H$5:$P$791,9,FALSE),0)</f>
        <v>0</v>
      </c>
      <c r="W305" s="171">
        <f>IFERROR(VLOOKUP($K305,Oct!$H$5:$P$791,9,FALSE),0)</f>
        <v>0</v>
      </c>
      <c r="X305" s="171">
        <f>IFERROR(VLOOKUP($K305,Nov!$H$5:$P$791,9,FALSE),0)</f>
        <v>0</v>
      </c>
      <c r="Y305" s="171">
        <f>IFERROR(VLOOKUP($K305,Dic!$H$5:$P$791,9,FALSE),0)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IFERROR(VLOOKUP($K306,Metas!$D$4:$P$477,13,FALSE),0)</f>
        <v>96</v>
      </c>
      <c r="N306" s="171">
        <f>IFERROR(VLOOKUP($K306,Ene!$H$5:$P$791,9,FALSE),0)</f>
        <v>10</v>
      </c>
      <c r="O306" s="171">
        <f>IFERROR(VLOOKUP($K306,Feb!$H$5:$P$791,9,FALSE),0)</f>
        <v>9</v>
      </c>
      <c r="P306" s="171">
        <f>IFERROR(VLOOKUP($K306,Mar!$H$5:$P$791,9,FALSE),0)</f>
        <v>7</v>
      </c>
      <c r="Q306" s="171">
        <f>IFERROR(VLOOKUP($K306,Abr!$H$5:$P$791,9,FALSE),0)</f>
        <v>6</v>
      </c>
      <c r="R306" s="171">
        <f>IFERROR(VLOOKUP($K306,May!$H$5:$P$791,9,FALSE),0)</f>
        <v>0</v>
      </c>
      <c r="S306" s="171">
        <f>IFERROR(VLOOKUP($K306,Jun!$H$5:$P$791,9,FALSE),0)</f>
        <v>0</v>
      </c>
      <c r="T306" s="171">
        <f>IFERROR(VLOOKUP($K306,Jul!$H$5:$P$791,9,FALSE),0)</f>
        <v>0</v>
      </c>
      <c r="U306" s="171">
        <f>IFERROR(VLOOKUP($K306,Ago!$H$5:$P$791,9,FALSE),0)</f>
        <v>0</v>
      </c>
      <c r="V306" s="171">
        <f>IFERROR(VLOOKUP($K306,Set!$H$5:$P$791,9,FALSE),0)</f>
        <v>0</v>
      </c>
      <c r="W306" s="171">
        <f>IFERROR(VLOOKUP($K306,Oct!$H$5:$P$791,9,FALSE),0)</f>
        <v>0</v>
      </c>
      <c r="X306" s="171">
        <f>IFERROR(VLOOKUP($K306,Nov!$H$5:$P$791,9,FALSE),0)</f>
        <v>0</v>
      </c>
      <c r="Y306" s="171">
        <f>IFERROR(VLOOKUP($K306,Dic!$H$5:$P$791,9,FALSE),0)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IFERROR(VLOOKUP($K307,Metas!$D$4:$P$477,13,FALSE),0)</f>
        <v>31</v>
      </c>
      <c r="N307" s="171">
        <f>IFERROR(VLOOKUP($K307,Ene!$H$5:$P$791,9,FALSE),0)</f>
        <v>5</v>
      </c>
      <c r="O307" s="171">
        <f>IFERROR(VLOOKUP($K307,Feb!$H$5:$P$791,9,FALSE),0)</f>
        <v>7</v>
      </c>
      <c r="P307" s="171">
        <f>IFERROR(VLOOKUP($K307,Mar!$H$5:$P$791,9,FALSE),0)</f>
        <v>7</v>
      </c>
      <c r="Q307" s="171">
        <f>IFERROR(VLOOKUP($K307,Abr!$H$5:$P$791,9,FALSE),0)</f>
        <v>0</v>
      </c>
      <c r="R307" s="171">
        <f>IFERROR(VLOOKUP($K307,May!$H$5:$P$791,9,FALSE),0)</f>
        <v>0</v>
      </c>
      <c r="S307" s="171">
        <f>IFERROR(VLOOKUP($K307,Jun!$H$5:$P$791,9,FALSE),0)</f>
        <v>0</v>
      </c>
      <c r="T307" s="171">
        <f>IFERROR(VLOOKUP($K307,Jul!$H$5:$P$791,9,FALSE),0)</f>
        <v>0</v>
      </c>
      <c r="U307" s="171">
        <f>IFERROR(VLOOKUP($K307,Ago!$H$5:$P$791,9,FALSE),0)</f>
        <v>0</v>
      </c>
      <c r="V307" s="171">
        <f>IFERROR(VLOOKUP($K307,Set!$H$5:$P$791,9,FALSE),0)</f>
        <v>0</v>
      </c>
      <c r="W307" s="171">
        <f>IFERROR(VLOOKUP($K307,Oct!$H$5:$P$791,9,FALSE),0)</f>
        <v>0</v>
      </c>
      <c r="X307" s="171">
        <f>IFERROR(VLOOKUP($K307,Nov!$H$5:$P$791,9,FALSE),0)</f>
        <v>0</v>
      </c>
      <c r="Y307" s="171">
        <f>IFERROR(VLOOKUP($K307,Dic!$H$5:$P$791,9,FALSE),0)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IFERROR(VLOOKUP($K308,Metas!$D$4:$P$477,13,FALSE),0)</f>
        <v>16</v>
      </c>
      <c r="N308" s="171">
        <f>IFERROR(VLOOKUP($K308,Ene!$H$5:$P$791,9,FALSE),0)</f>
        <v>0</v>
      </c>
      <c r="O308" s="171">
        <f>IFERROR(VLOOKUP($K308,Feb!$H$5:$P$791,9,FALSE),0)</f>
        <v>2</v>
      </c>
      <c r="P308" s="171">
        <f>IFERROR(VLOOKUP($K308,Mar!$H$5:$P$791,9,FALSE),0)</f>
        <v>1</v>
      </c>
      <c r="Q308" s="171">
        <f>IFERROR(VLOOKUP($K308,Abr!$H$5:$P$791,9,FALSE),0)</f>
        <v>0</v>
      </c>
      <c r="R308" s="171">
        <f>IFERROR(VLOOKUP($K308,May!$H$5:$P$791,9,FALSE),0)</f>
        <v>0</v>
      </c>
      <c r="S308" s="171">
        <f>IFERROR(VLOOKUP($K308,Jun!$H$5:$P$791,9,FALSE),0)</f>
        <v>0</v>
      </c>
      <c r="T308" s="171">
        <f>IFERROR(VLOOKUP($K308,Jul!$H$5:$P$791,9,FALSE),0)</f>
        <v>0</v>
      </c>
      <c r="U308" s="171">
        <f>IFERROR(VLOOKUP($K308,Ago!$H$5:$P$791,9,FALSE),0)</f>
        <v>0</v>
      </c>
      <c r="V308" s="171">
        <f>IFERROR(VLOOKUP($K308,Set!$H$5:$P$791,9,FALSE),0)</f>
        <v>0</v>
      </c>
      <c r="W308" s="171">
        <f>IFERROR(VLOOKUP($K308,Oct!$H$5:$P$791,9,FALSE),0)</f>
        <v>0</v>
      </c>
      <c r="X308" s="171">
        <f>IFERROR(VLOOKUP($K308,Nov!$H$5:$P$791,9,FALSE),0)</f>
        <v>0</v>
      </c>
      <c r="Y308" s="171">
        <f>IFERROR(VLOOKUP($K308,Dic!$H$5:$P$791,9,FALSE),0)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IFERROR(VLOOKUP($K309,Metas!$D$4:$P$477,13,FALSE),0)</f>
        <v>50.658000000000001</v>
      </c>
      <c r="N309" s="171">
        <f>IFERROR(VLOOKUP($K309,Ene!$H$5:$P$791,9,FALSE),0)</f>
        <v>11</v>
      </c>
      <c r="O309" s="171">
        <f>IFERROR(VLOOKUP($K309,Feb!$H$5:$P$791,9,FALSE),0)</f>
        <v>12</v>
      </c>
      <c r="P309" s="171">
        <f>IFERROR(VLOOKUP($K309,Mar!$H$5:$P$791,9,FALSE),0)</f>
        <v>0</v>
      </c>
      <c r="Q309" s="171">
        <f>IFERROR(VLOOKUP($K309,Abr!$H$5:$P$791,9,FALSE),0)</f>
        <v>0</v>
      </c>
      <c r="R309" s="171">
        <f>IFERROR(VLOOKUP($K309,May!$H$5:$P$791,9,FALSE),0)</f>
        <v>0</v>
      </c>
      <c r="S309" s="171">
        <f>IFERROR(VLOOKUP($K309,Jun!$H$5:$P$791,9,FALSE),0)</f>
        <v>0</v>
      </c>
      <c r="T309" s="171">
        <f>IFERROR(VLOOKUP($K309,Jul!$H$5:$P$791,9,FALSE),0)</f>
        <v>0</v>
      </c>
      <c r="U309" s="171">
        <f>IFERROR(VLOOKUP($K309,Ago!$H$5:$P$791,9,FALSE),0)</f>
        <v>0</v>
      </c>
      <c r="V309" s="171">
        <f>IFERROR(VLOOKUP($K309,Set!$H$5:$P$791,9,FALSE),0)</f>
        <v>0</v>
      </c>
      <c r="W309" s="171">
        <f>IFERROR(VLOOKUP($K309,Oct!$H$5:$P$791,9,FALSE),0)</f>
        <v>0</v>
      </c>
      <c r="X309" s="171">
        <f>IFERROR(VLOOKUP($K309,Nov!$H$5:$P$791,9,FALSE),0)</f>
        <v>0</v>
      </c>
      <c r="Y309" s="171">
        <f>IFERROR(VLOOKUP($K309,Dic!$H$5:$P$791,9,FALSE),0)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IFERROR(VLOOKUP($K310,Metas!$D$4:$P$477,13,FALSE),0)</f>
        <v>31</v>
      </c>
      <c r="N310" s="171">
        <f>IFERROR(VLOOKUP($K310,Ene!$H$5:$P$791,9,FALSE),0)</f>
        <v>1</v>
      </c>
      <c r="O310" s="171">
        <f>IFERROR(VLOOKUP($K310,Feb!$H$5:$P$791,9,FALSE),0)</f>
        <v>2</v>
      </c>
      <c r="P310" s="171">
        <f>IFERROR(VLOOKUP($K310,Mar!$H$5:$P$791,9,FALSE),0)</f>
        <v>6</v>
      </c>
      <c r="Q310" s="171">
        <f>IFERROR(VLOOKUP($K310,Abr!$H$5:$P$791,9,FALSE),0)</f>
        <v>0</v>
      </c>
      <c r="R310" s="171">
        <f>IFERROR(VLOOKUP($K310,May!$H$5:$P$791,9,FALSE),0)</f>
        <v>0</v>
      </c>
      <c r="S310" s="171">
        <f>IFERROR(VLOOKUP($K310,Jun!$H$5:$P$791,9,FALSE),0)</f>
        <v>0</v>
      </c>
      <c r="T310" s="171">
        <f>IFERROR(VLOOKUP($K310,Jul!$H$5:$P$791,9,FALSE),0)</f>
        <v>0</v>
      </c>
      <c r="U310" s="171">
        <f>IFERROR(VLOOKUP($K310,Ago!$H$5:$P$791,9,FALSE),0)</f>
        <v>0</v>
      </c>
      <c r="V310" s="171">
        <f>IFERROR(VLOOKUP($K310,Set!$H$5:$P$791,9,FALSE),0)</f>
        <v>0</v>
      </c>
      <c r="W310" s="171">
        <f>IFERROR(VLOOKUP($K310,Oct!$H$5:$P$791,9,FALSE),0)</f>
        <v>0</v>
      </c>
      <c r="X310" s="171">
        <f>IFERROR(VLOOKUP($K310,Nov!$H$5:$P$791,9,FALSE),0)</f>
        <v>0</v>
      </c>
      <c r="Y310" s="171">
        <f>IFERROR(VLOOKUP($K310,Dic!$H$5:$P$791,9,FALSE),0)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IFERROR(VLOOKUP($K311,Metas!$D$4:$P$477,13,FALSE),0)</f>
        <v>26</v>
      </c>
      <c r="N311" s="171">
        <f>IFERROR(VLOOKUP($K311,Ene!$H$5:$P$791,9,FALSE),0)</f>
        <v>11</v>
      </c>
      <c r="O311" s="171">
        <f>IFERROR(VLOOKUP($K311,Feb!$H$5:$P$791,9,FALSE),0)</f>
        <v>6</v>
      </c>
      <c r="P311" s="171">
        <f>IFERROR(VLOOKUP($K311,Mar!$H$5:$P$791,9,FALSE),0)</f>
        <v>0</v>
      </c>
      <c r="Q311" s="171">
        <f>IFERROR(VLOOKUP($K311,Abr!$H$5:$P$791,9,FALSE),0)</f>
        <v>0</v>
      </c>
      <c r="R311" s="171">
        <f>IFERROR(VLOOKUP($K311,May!$H$5:$P$791,9,FALSE),0)</f>
        <v>0</v>
      </c>
      <c r="S311" s="171">
        <f>IFERROR(VLOOKUP($K311,Jun!$H$5:$P$791,9,FALSE),0)</f>
        <v>0</v>
      </c>
      <c r="T311" s="171">
        <f>IFERROR(VLOOKUP($K311,Jul!$H$5:$P$791,9,FALSE),0)</f>
        <v>0</v>
      </c>
      <c r="U311" s="171">
        <f>IFERROR(VLOOKUP($K311,Ago!$H$5:$P$791,9,FALSE),0)</f>
        <v>0</v>
      </c>
      <c r="V311" s="171">
        <f>IFERROR(VLOOKUP($K311,Set!$H$5:$P$791,9,FALSE),0)</f>
        <v>0</v>
      </c>
      <c r="W311" s="171">
        <f>IFERROR(VLOOKUP($K311,Oct!$H$5:$P$791,9,FALSE),0)</f>
        <v>0</v>
      </c>
      <c r="X311" s="171">
        <f>IFERROR(VLOOKUP($K311,Nov!$H$5:$P$791,9,FALSE),0)</f>
        <v>0</v>
      </c>
      <c r="Y311" s="171">
        <f>IFERROR(VLOOKUP($K311,Dic!$H$5:$P$791,9,FALSE),0)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IFERROR(VLOOKUP($K312,Metas!$D$4:$P$477,13,FALSE),0)</f>
        <v>40</v>
      </c>
      <c r="N312" s="171">
        <f>IFERROR(VLOOKUP($K312,Ene!$H$5:$P$791,9,FALSE),0)</f>
        <v>10</v>
      </c>
      <c r="O312" s="171">
        <f>IFERROR(VLOOKUP($K312,Feb!$H$5:$P$791,9,FALSE),0)</f>
        <v>6</v>
      </c>
      <c r="P312" s="171">
        <f>IFERROR(VLOOKUP($K312,Mar!$H$5:$P$791,9,FALSE),0)</f>
        <v>2</v>
      </c>
      <c r="Q312" s="171">
        <f>IFERROR(VLOOKUP($K312,Abr!$H$5:$P$791,9,FALSE),0)</f>
        <v>0</v>
      </c>
      <c r="R312" s="171">
        <f>IFERROR(VLOOKUP($K312,May!$H$5:$P$791,9,FALSE),0)</f>
        <v>0</v>
      </c>
      <c r="S312" s="171">
        <f>IFERROR(VLOOKUP($K312,Jun!$H$5:$P$791,9,FALSE),0)</f>
        <v>0</v>
      </c>
      <c r="T312" s="171">
        <f>IFERROR(VLOOKUP($K312,Jul!$H$5:$P$791,9,FALSE),0)</f>
        <v>0</v>
      </c>
      <c r="U312" s="171">
        <f>IFERROR(VLOOKUP($K312,Ago!$H$5:$P$791,9,FALSE),0)</f>
        <v>0</v>
      </c>
      <c r="V312" s="171">
        <f>IFERROR(VLOOKUP($K312,Set!$H$5:$P$791,9,FALSE),0)</f>
        <v>0</v>
      </c>
      <c r="W312" s="171">
        <f>IFERROR(VLOOKUP($K312,Oct!$H$5:$P$791,9,FALSE),0)</f>
        <v>0</v>
      </c>
      <c r="X312" s="171">
        <f>IFERROR(VLOOKUP($K312,Nov!$H$5:$P$791,9,FALSE),0)</f>
        <v>0</v>
      </c>
      <c r="Y312" s="171">
        <f>IFERROR(VLOOKUP($K312,Dic!$H$5:$P$791,9,FALSE),0)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IFERROR(VLOOKUP($K313,Metas!$D$4:$P$477,13,FALSE),0)</f>
        <v>79</v>
      </c>
      <c r="N313" s="171">
        <f>IFERROR(VLOOKUP($K313,Ene!$H$5:$P$791,9,FALSE),0)</f>
        <v>0</v>
      </c>
      <c r="O313" s="171">
        <f>IFERROR(VLOOKUP($K313,Feb!$H$5:$P$791,9,FALSE),0)</f>
        <v>0</v>
      </c>
      <c r="P313" s="171">
        <f>IFERROR(VLOOKUP($K313,Mar!$H$5:$P$791,9,FALSE),0)</f>
        <v>0</v>
      </c>
      <c r="Q313" s="171">
        <f>IFERROR(VLOOKUP($K313,Abr!$H$5:$P$791,9,FALSE),0)</f>
        <v>0</v>
      </c>
      <c r="R313" s="171">
        <f>IFERROR(VLOOKUP($K313,May!$H$5:$P$791,9,FALSE),0)</f>
        <v>0</v>
      </c>
      <c r="S313" s="171">
        <f>IFERROR(VLOOKUP($K313,Jun!$H$5:$P$791,9,FALSE),0)</f>
        <v>0</v>
      </c>
      <c r="T313" s="171">
        <f>IFERROR(VLOOKUP($K313,Jul!$H$5:$P$791,9,FALSE),0)</f>
        <v>0</v>
      </c>
      <c r="U313" s="171">
        <f>IFERROR(VLOOKUP($K313,Ago!$H$5:$P$791,9,FALSE),0)</f>
        <v>0</v>
      </c>
      <c r="V313" s="171">
        <f>IFERROR(VLOOKUP($K313,Set!$H$5:$P$791,9,FALSE),0)</f>
        <v>0</v>
      </c>
      <c r="W313" s="171">
        <f>IFERROR(VLOOKUP($K313,Oct!$H$5:$P$791,9,FALSE),0)</f>
        <v>0</v>
      </c>
      <c r="X313" s="171">
        <f>IFERROR(VLOOKUP($K313,Nov!$H$5:$P$791,9,FALSE),0)</f>
        <v>0</v>
      </c>
      <c r="Y313" s="171">
        <f>IFERROR(VLOOKUP($K313,Dic!$H$5:$P$791,9,FALSE),0)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IFERROR(VLOOKUP($K314,Metas!$D$4:$P$477,13,FALSE),0)</f>
        <v>15</v>
      </c>
      <c r="N314" s="171">
        <f>IFERROR(VLOOKUP($K314,Ene!$H$5:$P$791,9,FALSE),0)</f>
        <v>1</v>
      </c>
      <c r="O314" s="171">
        <f>IFERROR(VLOOKUP($K314,Feb!$H$5:$P$791,9,FALSE),0)</f>
        <v>0</v>
      </c>
      <c r="P314" s="171">
        <f>IFERROR(VLOOKUP($K314,Mar!$H$5:$P$791,9,FALSE),0)</f>
        <v>3</v>
      </c>
      <c r="Q314" s="171">
        <f>IFERROR(VLOOKUP($K314,Abr!$H$5:$P$791,9,FALSE),0)</f>
        <v>0</v>
      </c>
      <c r="R314" s="171">
        <f>IFERROR(VLOOKUP($K314,May!$H$5:$P$791,9,FALSE),0)</f>
        <v>0</v>
      </c>
      <c r="S314" s="171">
        <f>IFERROR(VLOOKUP($K314,Jun!$H$5:$P$791,9,FALSE),0)</f>
        <v>0</v>
      </c>
      <c r="T314" s="171">
        <f>IFERROR(VLOOKUP($K314,Jul!$H$5:$P$791,9,FALSE),0)</f>
        <v>0</v>
      </c>
      <c r="U314" s="171">
        <f>IFERROR(VLOOKUP($K314,Ago!$H$5:$P$791,9,FALSE),0)</f>
        <v>0</v>
      </c>
      <c r="V314" s="171">
        <f>IFERROR(VLOOKUP($K314,Set!$H$5:$P$791,9,FALSE),0)</f>
        <v>0</v>
      </c>
      <c r="W314" s="171">
        <f>IFERROR(VLOOKUP($K314,Oct!$H$5:$P$791,9,FALSE),0)</f>
        <v>0</v>
      </c>
      <c r="X314" s="171">
        <f>IFERROR(VLOOKUP($K314,Nov!$H$5:$P$791,9,FALSE),0)</f>
        <v>0</v>
      </c>
      <c r="Y314" s="171">
        <f>IFERROR(VLOOKUP($K314,Dic!$H$5:$P$791,9,FALSE),0)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IFERROR(VLOOKUP($K315,Metas!$D$4:$P$477,13,FALSE),0)</f>
        <v>12</v>
      </c>
      <c r="N315" s="171">
        <f>IFERROR(VLOOKUP($K315,Ene!$H$5:$P$791,9,FALSE),0)</f>
        <v>1</v>
      </c>
      <c r="O315" s="171">
        <f>IFERROR(VLOOKUP($K315,Feb!$H$5:$P$791,9,FALSE),0)</f>
        <v>0</v>
      </c>
      <c r="P315" s="171">
        <f>IFERROR(VLOOKUP($K315,Mar!$H$5:$P$791,9,FALSE),0)</f>
        <v>2</v>
      </c>
      <c r="Q315" s="171">
        <f>IFERROR(VLOOKUP($K315,Abr!$H$5:$P$791,9,FALSE),0)</f>
        <v>0</v>
      </c>
      <c r="R315" s="171">
        <f>IFERROR(VLOOKUP($K315,May!$H$5:$P$791,9,FALSE),0)</f>
        <v>0</v>
      </c>
      <c r="S315" s="171">
        <f>IFERROR(VLOOKUP($K315,Jun!$H$5:$P$791,9,FALSE),0)</f>
        <v>0</v>
      </c>
      <c r="T315" s="171">
        <f>IFERROR(VLOOKUP($K315,Jul!$H$5:$P$791,9,FALSE),0)</f>
        <v>0</v>
      </c>
      <c r="U315" s="171">
        <f>IFERROR(VLOOKUP($K315,Ago!$H$5:$P$791,9,FALSE),0)</f>
        <v>0</v>
      </c>
      <c r="V315" s="171">
        <f>IFERROR(VLOOKUP($K315,Set!$H$5:$P$791,9,FALSE),0)</f>
        <v>0</v>
      </c>
      <c r="W315" s="171">
        <f>IFERROR(VLOOKUP($K315,Oct!$H$5:$P$791,9,FALSE),0)</f>
        <v>0</v>
      </c>
      <c r="X315" s="171">
        <f>IFERROR(VLOOKUP($K315,Nov!$H$5:$P$791,9,FALSE),0)</f>
        <v>0</v>
      </c>
      <c r="Y315" s="171">
        <f>IFERROR(VLOOKUP($K315,Dic!$H$5:$P$791,9,FALSE),0)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IFERROR(VLOOKUP($K316,Metas!$D$4:$P$477,13,FALSE),0)</f>
        <v>46</v>
      </c>
      <c r="N316" s="171">
        <f>IFERROR(VLOOKUP($K316,Ene!$H$5:$P$791,9,FALSE),0)</f>
        <v>0</v>
      </c>
      <c r="O316" s="171">
        <f>IFERROR(VLOOKUP($K316,Feb!$H$5:$P$791,9,FALSE),0)</f>
        <v>0</v>
      </c>
      <c r="P316" s="171">
        <f>IFERROR(VLOOKUP($K316,Mar!$H$5:$P$791,9,FALSE),0)</f>
        <v>0</v>
      </c>
      <c r="Q316" s="171">
        <f>IFERROR(VLOOKUP($K316,Abr!$H$5:$P$791,9,FALSE),0)</f>
        <v>0</v>
      </c>
      <c r="R316" s="171">
        <f>IFERROR(VLOOKUP($K316,May!$H$5:$P$791,9,FALSE),0)</f>
        <v>0</v>
      </c>
      <c r="S316" s="171">
        <f>IFERROR(VLOOKUP($K316,Jun!$H$5:$P$791,9,FALSE),0)</f>
        <v>0</v>
      </c>
      <c r="T316" s="171">
        <f>IFERROR(VLOOKUP($K316,Jul!$H$5:$P$791,9,FALSE),0)</f>
        <v>0</v>
      </c>
      <c r="U316" s="171">
        <f>IFERROR(VLOOKUP($K316,Ago!$H$5:$P$791,9,FALSE),0)</f>
        <v>0</v>
      </c>
      <c r="V316" s="171">
        <f>IFERROR(VLOOKUP($K316,Set!$H$5:$P$791,9,FALSE),0)</f>
        <v>0</v>
      </c>
      <c r="W316" s="171">
        <f>IFERROR(VLOOKUP($K316,Oct!$H$5:$P$791,9,FALSE),0)</f>
        <v>0</v>
      </c>
      <c r="X316" s="171">
        <f>IFERROR(VLOOKUP($K316,Nov!$H$5:$P$791,9,FALSE),0)</f>
        <v>0</v>
      </c>
      <c r="Y316" s="171">
        <f>IFERROR(VLOOKUP($K316,Dic!$H$5:$P$791,9,FALSE),0)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IFERROR(VLOOKUP($K317,Metas!$D$4:$P$477,13,FALSE),0)</f>
        <v>102</v>
      </c>
      <c r="N317" s="171">
        <f>IFERROR(VLOOKUP($K317,Ene!$H$5:$P$791,9,FALSE),0)</f>
        <v>12</v>
      </c>
      <c r="O317" s="171">
        <f>IFERROR(VLOOKUP($K317,Feb!$H$5:$P$791,9,FALSE),0)</f>
        <v>17</v>
      </c>
      <c r="P317" s="171">
        <f>IFERROR(VLOOKUP($K317,Mar!$H$5:$P$791,9,FALSE),0)</f>
        <v>17</v>
      </c>
      <c r="Q317" s="171">
        <f>IFERROR(VLOOKUP($K317,Abr!$H$5:$P$791,9,FALSE),0)</f>
        <v>5</v>
      </c>
      <c r="R317" s="171">
        <f>IFERROR(VLOOKUP($K317,May!$H$5:$P$791,9,FALSE),0)</f>
        <v>0</v>
      </c>
      <c r="S317" s="171">
        <f>IFERROR(VLOOKUP($K317,Jun!$H$5:$P$791,9,FALSE),0)</f>
        <v>0</v>
      </c>
      <c r="T317" s="171">
        <f>IFERROR(VLOOKUP($K317,Jul!$H$5:$P$791,9,FALSE),0)</f>
        <v>0</v>
      </c>
      <c r="U317" s="171">
        <f>IFERROR(VLOOKUP($K317,Ago!$H$5:$P$791,9,FALSE),0)</f>
        <v>0</v>
      </c>
      <c r="V317" s="171">
        <f>IFERROR(VLOOKUP($K317,Set!$H$5:$P$791,9,FALSE),0)</f>
        <v>0</v>
      </c>
      <c r="W317" s="171">
        <f>IFERROR(VLOOKUP($K317,Oct!$H$5:$P$791,9,FALSE),0)</f>
        <v>0</v>
      </c>
      <c r="X317" s="171">
        <f>IFERROR(VLOOKUP($K317,Nov!$H$5:$P$791,9,FALSE),0)</f>
        <v>0</v>
      </c>
      <c r="Y317" s="171">
        <f>IFERROR(VLOOKUP($K317,Dic!$H$5:$P$791,9,FALSE),0)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IFERROR(VLOOKUP($K318,Metas!$D$4:$P$477,13,FALSE),0)</f>
        <v>45</v>
      </c>
      <c r="N318" s="171">
        <f>IFERROR(VLOOKUP($K318,Ene!$H$5:$P$791,9,FALSE),0)</f>
        <v>4</v>
      </c>
      <c r="O318" s="171">
        <f>IFERROR(VLOOKUP($K318,Feb!$H$5:$P$791,9,FALSE),0)</f>
        <v>3</v>
      </c>
      <c r="P318" s="171">
        <f>IFERROR(VLOOKUP($K318,Mar!$H$5:$P$791,9,FALSE),0)</f>
        <v>7</v>
      </c>
      <c r="Q318" s="171">
        <f>IFERROR(VLOOKUP($K318,Abr!$H$5:$P$791,9,FALSE),0)</f>
        <v>0</v>
      </c>
      <c r="R318" s="171">
        <f>IFERROR(VLOOKUP($K318,May!$H$5:$P$791,9,FALSE),0)</f>
        <v>0</v>
      </c>
      <c r="S318" s="171">
        <f>IFERROR(VLOOKUP($K318,Jun!$H$5:$P$791,9,FALSE),0)</f>
        <v>0</v>
      </c>
      <c r="T318" s="171">
        <f>IFERROR(VLOOKUP($K318,Jul!$H$5:$P$791,9,FALSE),0)</f>
        <v>0</v>
      </c>
      <c r="U318" s="171">
        <f>IFERROR(VLOOKUP($K318,Ago!$H$5:$P$791,9,FALSE),0)</f>
        <v>0</v>
      </c>
      <c r="V318" s="171">
        <f>IFERROR(VLOOKUP($K318,Set!$H$5:$P$791,9,FALSE),0)</f>
        <v>0</v>
      </c>
      <c r="W318" s="171">
        <f>IFERROR(VLOOKUP($K318,Oct!$H$5:$P$791,9,FALSE),0)</f>
        <v>0</v>
      </c>
      <c r="X318" s="171">
        <f>IFERROR(VLOOKUP($K318,Nov!$H$5:$P$791,9,FALSE),0)</f>
        <v>0</v>
      </c>
      <c r="Y318" s="171">
        <f>IFERROR(VLOOKUP($K318,Dic!$H$5:$P$791,9,FALSE),0)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IFERROR(VLOOKUP($K319,Metas!$D$4:$P$477,13,FALSE),0)</f>
        <v>18</v>
      </c>
      <c r="N319" s="171">
        <f>IFERROR(VLOOKUP($K319,Ene!$H$5:$P$791,9,FALSE),0)</f>
        <v>9</v>
      </c>
      <c r="O319" s="171">
        <f>IFERROR(VLOOKUP($K319,Feb!$H$5:$P$791,9,FALSE),0)</f>
        <v>2</v>
      </c>
      <c r="P319" s="171">
        <f>IFERROR(VLOOKUP($K319,Mar!$H$5:$P$791,9,FALSE),0)</f>
        <v>0</v>
      </c>
      <c r="Q319" s="171">
        <f>IFERROR(VLOOKUP($K319,Abr!$H$5:$P$791,9,FALSE),0)</f>
        <v>0</v>
      </c>
      <c r="R319" s="171">
        <f>IFERROR(VLOOKUP($K319,May!$H$5:$P$791,9,FALSE),0)</f>
        <v>0</v>
      </c>
      <c r="S319" s="171">
        <f>IFERROR(VLOOKUP($K319,Jun!$H$5:$P$791,9,FALSE),0)</f>
        <v>0</v>
      </c>
      <c r="T319" s="171">
        <f>IFERROR(VLOOKUP($K319,Jul!$H$5:$P$791,9,FALSE),0)</f>
        <v>0</v>
      </c>
      <c r="U319" s="171">
        <f>IFERROR(VLOOKUP($K319,Ago!$H$5:$P$791,9,FALSE),0)</f>
        <v>0</v>
      </c>
      <c r="V319" s="171">
        <f>IFERROR(VLOOKUP($K319,Set!$H$5:$P$791,9,FALSE),0)</f>
        <v>0</v>
      </c>
      <c r="W319" s="171">
        <f>IFERROR(VLOOKUP($K319,Oct!$H$5:$P$791,9,FALSE),0)</f>
        <v>0</v>
      </c>
      <c r="X319" s="171">
        <f>IFERROR(VLOOKUP($K319,Nov!$H$5:$P$791,9,FALSE),0)</f>
        <v>0</v>
      </c>
      <c r="Y319" s="171">
        <f>IFERROR(VLOOKUP($K319,Dic!$H$5:$P$791,9,FALSE),0)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IFERROR(VLOOKUP($K320,Metas!$D$4:$P$477,13,FALSE),0)</f>
        <v>18</v>
      </c>
      <c r="N320" s="171">
        <f>IFERROR(VLOOKUP($K320,Ene!$H$5:$P$791,9,FALSE),0)</f>
        <v>7</v>
      </c>
      <c r="O320" s="171">
        <f>IFERROR(VLOOKUP($K320,Feb!$H$5:$P$791,9,FALSE),0)</f>
        <v>13</v>
      </c>
      <c r="P320" s="171">
        <f>IFERROR(VLOOKUP($K320,Mar!$H$5:$P$791,9,FALSE),0)</f>
        <v>0</v>
      </c>
      <c r="Q320" s="171">
        <f>IFERROR(VLOOKUP($K320,Abr!$H$5:$P$791,9,FALSE),0)</f>
        <v>0</v>
      </c>
      <c r="R320" s="171">
        <f>IFERROR(VLOOKUP($K320,May!$H$5:$P$791,9,FALSE),0)</f>
        <v>0</v>
      </c>
      <c r="S320" s="171">
        <f>IFERROR(VLOOKUP($K320,Jun!$H$5:$P$791,9,FALSE),0)</f>
        <v>0</v>
      </c>
      <c r="T320" s="171">
        <f>IFERROR(VLOOKUP($K320,Jul!$H$5:$P$791,9,FALSE),0)</f>
        <v>0</v>
      </c>
      <c r="U320" s="171">
        <f>IFERROR(VLOOKUP($K320,Ago!$H$5:$P$791,9,FALSE),0)</f>
        <v>0</v>
      </c>
      <c r="V320" s="171">
        <f>IFERROR(VLOOKUP($K320,Set!$H$5:$P$791,9,FALSE),0)</f>
        <v>0</v>
      </c>
      <c r="W320" s="171">
        <f>IFERROR(VLOOKUP($K320,Oct!$H$5:$P$791,9,FALSE),0)</f>
        <v>0</v>
      </c>
      <c r="X320" s="171">
        <f>IFERROR(VLOOKUP($K320,Nov!$H$5:$P$791,9,FALSE),0)</f>
        <v>0</v>
      </c>
      <c r="Y320" s="171">
        <f>IFERROR(VLOOKUP($K320,Dic!$H$5:$P$791,9,FALSE),0)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IFERROR(VLOOKUP($K321,Metas!$D$4:$P$477,13,FALSE),0)</f>
        <v>6</v>
      </c>
      <c r="N321" s="171">
        <f>IFERROR(VLOOKUP($K321,Ene!$H$5:$P$791,9,FALSE),0)</f>
        <v>0</v>
      </c>
      <c r="O321" s="171">
        <f>IFERROR(VLOOKUP($K321,Feb!$H$5:$P$791,9,FALSE),0)</f>
        <v>0</v>
      </c>
      <c r="P321" s="171">
        <f>IFERROR(VLOOKUP($K321,Mar!$H$5:$P$791,9,FALSE),0)</f>
        <v>0</v>
      </c>
      <c r="Q321" s="171">
        <f>IFERROR(VLOOKUP($K321,Abr!$H$5:$P$791,9,FALSE),0)</f>
        <v>0</v>
      </c>
      <c r="R321" s="171">
        <f>IFERROR(VLOOKUP($K321,May!$H$5:$P$791,9,FALSE),0)</f>
        <v>0</v>
      </c>
      <c r="S321" s="171">
        <f>IFERROR(VLOOKUP($K321,Jun!$H$5:$P$791,9,FALSE),0)</f>
        <v>0</v>
      </c>
      <c r="T321" s="171">
        <f>IFERROR(VLOOKUP($K321,Jul!$H$5:$P$791,9,FALSE),0)</f>
        <v>0</v>
      </c>
      <c r="U321" s="171">
        <f>IFERROR(VLOOKUP($K321,Ago!$H$5:$P$791,9,FALSE),0)</f>
        <v>0</v>
      </c>
      <c r="V321" s="171">
        <f>IFERROR(VLOOKUP($K321,Set!$H$5:$P$791,9,FALSE),0)</f>
        <v>0</v>
      </c>
      <c r="W321" s="171">
        <f>IFERROR(VLOOKUP($K321,Oct!$H$5:$P$791,9,FALSE),0)</f>
        <v>0</v>
      </c>
      <c r="X321" s="171">
        <f>IFERROR(VLOOKUP($K321,Nov!$H$5:$P$791,9,FALSE),0)</f>
        <v>0</v>
      </c>
      <c r="Y321" s="171">
        <f>IFERROR(VLOOKUP($K321,Dic!$H$5:$P$791,9,FALSE),0)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IFERROR(VLOOKUP($K322,Metas!$D$4:$P$477,13,FALSE),0)</f>
        <v>1.127</v>
      </c>
      <c r="N322" s="171">
        <f>IFERROR(VLOOKUP($K322,Ene!$H$5:$P$791,9,FALSE),0)</f>
        <v>6</v>
      </c>
      <c r="O322" s="171">
        <f>IFERROR(VLOOKUP($K322,Feb!$H$5:$P$791,9,FALSE),0)</f>
        <v>1</v>
      </c>
      <c r="P322" s="171">
        <f>IFERROR(VLOOKUP($K322,Mar!$H$5:$P$791,9,FALSE),0)</f>
        <v>0</v>
      </c>
      <c r="Q322" s="171">
        <f>IFERROR(VLOOKUP($K322,Abr!$H$5:$P$791,9,FALSE),0)</f>
        <v>0</v>
      </c>
      <c r="R322" s="171">
        <f>IFERROR(VLOOKUP($K322,May!$H$5:$P$791,9,FALSE),0)</f>
        <v>0</v>
      </c>
      <c r="S322" s="171">
        <f>IFERROR(VLOOKUP($K322,Jun!$H$5:$P$791,9,FALSE),0)</f>
        <v>0</v>
      </c>
      <c r="T322" s="171">
        <f>IFERROR(VLOOKUP($K322,Jul!$H$5:$P$791,9,FALSE),0)</f>
        <v>0</v>
      </c>
      <c r="U322" s="171">
        <f>IFERROR(VLOOKUP($K322,Ago!$H$5:$P$791,9,FALSE),0)</f>
        <v>0</v>
      </c>
      <c r="V322" s="171">
        <f>IFERROR(VLOOKUP($K322,Set!$H$5:$P$791,9,FALSE),0)</f>
        <v>0</v>
      </c>
      <c r="W322" s="171">
        <f>IFERROR(VLOOKUP($K322,Oct!$H$5:$P$791,9,FALSE),0)</f>
        <v>0</v>
      </c>
      <c r="X322" s="171">
        <f>IFERROR(VLOOKUP($K322,Nov!$H$5:$P$791,9,FALSE),0)</f>
        <v>0</v>
      </c>
      <c r="Y322" s="171">
        <f>IFERROR(VLOOKUP($K322,Dic!$H$5:$P$791,9,FALSE),0)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IFERROR(VLOOKUP($K323,Metas!$D$4:$P$477,13,FALSE),0)</f>
        <v>13</v>
      </c>
      <c r="N323" s="171">
        <f>IFERROR(VLOOKUP($K323,Ene!$H$5:$P$791,9,FALSE),0)</f>
        <v>0</v>
      </c>
      <c r="O323" s="171">
        <f>IFERROR(VLOOKUP($K323,Feb!$H$5:$P$791,9,FALSE),0)</f>
        <v>3</v>
      </c>
      <c r="P323" s="171">
        <f>IFERROR(VLOOKUP($K323,Mar!$H$5:$P$791,9,FALSE),0)</f>
        <v>2</v>
      </c>
      <c r="Q323" s="171">
        <f>IFERROR(VLOOKUP($K323,Abr!$H$5:$P$791,9,FALSE),0)</f>
        <v>0</v>
      </c>
      <c r="R323" s="171">
        <f>IFERROR(VLOOKUP($K323,May!$H$5:$P$791,9,FALSE),0)</f>
        <v>0</v>
      </c>
      <c r="S323" s="171">
        <f>IFERROR(VLOOKUP($K323,Jun!$H$5:$P$791,9,FALSE),0)</f>
        <v>0</v>
      </c>
      <c r="T323" s="171">
        <f>IFERROR(VLOOKUP($K323,Jul!$H$5:$P$791,9,FALSE),0)</f>
        <v>0</v>
      </c>
      <c r="U323" s="171">
        <f>IFERROR(VLOOKUP($K323,Ago!$H$5:$P$791,9,FALSE),0)</f>
        <v>0</v>
      </c>
      <c r="V323" s="171">
        <f>IFERROR(VLOOKUP($K323,Set!$H$5:$P$791,9,FALSE),0)</f>
        <v>0</v>
      </c>
      <c r="W323" s="171">
        <f>IFERROR(VLOOKUP($K323,Oct!$H$5:$P$791,9,FALSE),0)</f>
        <v>0</v>
      </c>
      <c r="X323" s="171">
        <f>IFERROR(VLOOKUP($K323,Nov!$H$5:$P$791,9,FALSE),0)</f>
        <v>0</v>
      </c>
      <c r="Y323" s="171">
        <f>IFERROR(VLOOKUP($K323,Dic!$H$5:$P$791,9,FALSE),0)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IFERROR(VLOOKUP($K324,Metas!$D$4:$P$477,13,FALSE),0)</f>
        <v>11</v>
      </c>
      <c r="N324" s="171">
        <f>IFERROR(VLOOKUP($K324,Ene!$H$5:$P$791,9,FALSE),0)</f>
        <v>1</v>
      </c>
      <c r="O324" s="171">
        <f>IFERROR(VLOOKUP($K324,Feb!$H$5:$P$791,9,FALSE),0)</f>
        <v>0</v>
      </c>
      <c r="P324" s="171">
        <f>IFERROR(VLOOKUP($K324,Mar!$H$5:$P$791,9,FALSE),0)</f>
        <v>0</v>
      </c>
      <c r="Q324" s="171">
        <f>IFERROR(VLOOKUP($K324,Abr!$H$5:$P$791,9,FALSE),0)</f>
        <v>0</v>
      </c>
      <c r="R324" s="171">
        <f>IFERROR(VLOOKUP($K324,May!$H$5:$P$791,9,FALSE),0)</f>
        <v>0</v>
      </c>
      <c r="S324" s="171">
        <f>IFERROR(VLOOKUP($K324,Jun!$H$5:$P$791,9,FALSE),0)</f>
        <v>0</v>
      </c>
      <c r="T324" s="171">
        <f>IFERROR(VLOOKUP($K324,Jul!$H$5:$P$791,9,FALSE),0)</f>
        <v>0</v>
      </c>
      <c r="U324" s="171">
        <f>IFERROR(VLOOKUP($K324,Ago!$H$5:$P$791,9,FALSE),0)</f>
        <v>0</v>
      </c>
      <c r="V324" s="171">
        <f>IFERROR(VLOOKUP($K324,Set!$H$5:$P$791,9,FALSE),0)</f>
        <v>0</v>
      </c>
      <c r="W324" s="171">
        <f>IFERROR(VLOOKUP($K324,Oct!$H$5:$P$791,9,FALSE),0)</f>
        <v>0</v>
      </c>
      <c r="X324" s="171">
        <f>IFERROR(VLOOKUP($K324,Nov!$H$5:$P$791,9,FALSE),0)</f>
        <v>0</v>
      </c>
      <c r="Y324" s="171">
        <f>IFERROR(VLOOKUP($K324,Dic!$H$5:$P$791,9,FALSE),0)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IFERROR(VLOOKUP($K325,Metas!$D$4:$P$477,13,FALSE),0)</f>
        <v>14</v>
      </c>
      <c r="N325" s="171">
        <f>IFERROR(VLOOKUP($K325,Ene!$H$5:$P$791,9,FALSE),0)</f>
        <v>4</v>
      </c>
      <c r="O325" s="171">
        <f>IFERROR(VLOOKUP($K325,Feb!$H$5:$P$791,9,FALSE),0)</f>
        <v>2</v>
      </c>
      <c r="P325" s="171">
        <f>IFERROR(VLOOKUP($K325,Mar!$H$5:$P$791,9,FALSE),0)</f>
        <v>1</v>
      </c>
      <c r="Q325" s="171">
        <f>IFERROR(VLOOKUP($K325,Abr!$H$5:$P$791,9,FALSE),0)</f>
        <v>0</v>
      </c>
      <c r="R325" s="171">
        <f>IFERROR(VLOOKUP($K325,May!$H$5:$P$791,9,FALSE),0)</f>
        <v>0</v>
      </c>
      <c r="S325" s="171">
        <f>IFERROR(VLOOKUP($K325,Jun!$H$5:$P$791,9,FALSE),0)</f>
        <v>0</v>
      </c>
      <c r="T325" s="171">
        <f>IFERROR(VLOOKUP($K325,Jul!$H$5:$P$791,9,FALSE),0)</f>
        <v>0</v>
      </c>
      <c r="U325" s="171">
        <f>IFERROR(VLOOKUP($K325,Ago!$H$5:$P$791,9,FALSE),0)</f>
        <v>0</v>
      </c>
      <c r="V325" s="171">
        <f>IFERROR(VLOOKUP($K325,Set!$H$5:$P$791,9,FALSE),0)</f>
        <v>0</v>
      </c>
      <c r="W325" s="171">
        <f>IFERROR(VLOOKUP($K325,Oct!$H$5:$P$791,9,FALSE),0)</f>
        <v>0</v>
      </c>
      <c r="X325" s="171">
        <f>IFERROR(VLOOKUP($K325,Nov!$H$5:$P$791,9,FALSE),0)</f>
        <v>0</v>
      </c>
      <c r="Y325" s="171">
        <f>IFERROR(VLOOKUP($K325,Dic!$H$5:$P$791,9,FALSE),0)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IFERROR(VLOOKUP($K326,Metas!$D$4:$P$477,13,FALSE),0)</f>
        <v>9</v>
      </c>
      <c r="N326" s="171">
        <f>IFERROR(VLOOKUP($K326,Ene!$H$5:$P$791,9,FALSE),0)</f>
        <v>3</v>
      </c>
      <c r="O326" s="171">
        <f>IFERROR(VLOOKUP($K326,Feb!$H$5:$P$791,9,FALSE),0)</f>
        <v>4</v>
      </c>
      <c r="P326" s="171">
        <f>IFERROR(VLOOKUP($K326,Mar!$H$5:$P$791,9,FALSE),0)</f>
        <v>5</v>
      </c>
      <c r="Q326" s="171">
        <f>IFERROR(VLOOKUP($K326,Abr!$H$5:$P$791,9,FALSE),0)</f>
        <v>0</v>
      </c>
      <c r="R326" s="171">
        <f>IFERROR(VLOOKUP($K326,May!$H$5:$P$791,9,FALSE),0)</f>
        <v>0</v>
      </c>
      <c r="S326" s="171">
        <f>IFERROR(VLOOKUP($K326,Jun!$H$5:$P$791,9,FALSE),0)</f>
        <v>0</v>
      </c>
      <c r="T326" s="171">
        <f>IFERROR(VLOOKUP($K326,Jul!$H$5:$P$791,9,FALSE),0)</f>
        <v>0</v>
      </c>
      <c r="U326" s="171">
        <f>IFERROR(VLOOKUP($K326,Ago!$H$5:$P$791,9,FALSE),0)</f>
        <v>0</v>
      </c>
      <c r="V326" s="171">
        <f>IFERROR(VLOOKUP($K326,Set!$H$5:$P$791,9,FALSE),0)</f>
        <v>0</v>
      </c>
      <c r="W326" s="171">
        <f>IFERROR(VLOOKUP($K326,Oct!$H$5:$P$791,9,FALSE),0)</f>
        <v>0</v>
      </c>
      <c r="X326" s="171">
        <f>IFERROR(VLOOKUP($K326,Nov!$H$5:$P$791,9,FALSE),0)</f>
        <v>0</v>
      </c>
      <c r="Y326" s="171">
        <f>IFERROR(VLOOKUP($K326,Dic!$H$5:$P$791,9,FALSE),0)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IFERROR(VLOOKUP($K327,Metas!$D$4:$P$477,13,FALSE),0)</f>
        <v>42</v>
      </c>
      <c r="N327" s="171">
        <f>IFERROR(VLOOKUP($K327,Ene!$H$5:$P$791,9,FALSE),0)</f>
        <v>7</v>
      </c>
      <c r="O327" s="171">
        <f>IFERROR(VLOOKUP($K327,Feb!$H$5:$P$791,9,FALSE),0)</f>
        <v>1</v>
      </c>
      <c r="P327" s="171">
        <f>IFERROR(VLOOKUP($K327,Mar!$H$5:$P$791,9,FALSE),0)</f>
        <v>0</v>
      </c>
      <c r="Q327" s="171">
        <f>IFERROR(VLOOKUP($K327,Abr!$H$5:$P$791,9,FALSE),0)</f>
        <v>0</v>
      </c>
      <c r="R327" s="171">
        <f>IFERROR(VLOOKUP($K327,May!$H$5:$P$791,9,FALSE),0)</f>
        <v>0</v>
      </c>
      <c r="S327" s="171">
        <f>IFERROR(VLOOKUP($K327,Jun!$H$5:$P$791,9,FALSE),0)</f>
        <v>0</v>
      </c>
      <c r="T327" s="171">
        <f>IFERROR(VLOOKUP($K327,Jul!$H$5:$P$791,9,FALSE),0)</f>
        <v>0</v>
      </c>
      <c r="U327" s="171">
        <f>IFERROR(VLOOKUP($K327,Ago!$H$5:$P$791,9,FALSE),0)</f>
        <v>0</v>
      </c>
      <c r="V327" s="171">
        <f>IFERROR(VLOOKUP($K327,Set!$H$5:$P$791,9,FALSE),0)</f>
        <v>0</v>
      </c>
      <c r="W327" s="171">
        <f>IFERROR(VLOOKUP($K327,Oct!$H$5:$P$791,9,FALSE),0)</f>
        <v>0</v>
      </c>
      <c r="X327" s="171">
        <f>IFERROR(VLOOKUP($K327,Nov!$H$5:$P$791,9,FALSE),0)</f>
        <v>0</v>
      </c>
      <c r="Y327" s="171">
        <f>IFERROR(VLOOKUP($K327,Dic!$H$5:$P$791,9,FALSE),0)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IFERROR(VLOOKUP($K328,Metas!$D$4:$P$477,13,FALSE),0)</f>
        <v>27</v>
      </c>
      <c r="N328" s="171">
        <f>IFERROR(VLOOKUP($K328,Ene!$H$5:$P$791,9,FALSE),0)</f>
        <v>4</v>
      </c>
      <c r="O328" s="171">
        <f>IFERROR(VLOOKUP($K328,Feb!$H$5:$P$791,9,FALSE),0)</f>
        <v>0</v>
      </c>
      <c r="P328" s="171">
        <f>IFERROR(VLOOKUP($K328,Mar!$H$5:$P$791,9,FALSE),0)</f>
        <v>0</v>
      </c>
      <c r="Q328" s="171">
        <f>IFERROR(VLOOKUP($K328,Abr!$H$5:$P$791,9,FALSE),0)</f>
        <v>0</v>
      </c>
      <c r="R328" s="171">
        <f>IFERROR(VLOOKUP($K328,May!$H$5:$P$791,9,FALSE),0)</f>
        <v>0</v>
      </c>
      <c r="S328" s="171">
        <f>IFERROR(VLOOKUP($K328,Jun!$H$5:$P$791,9,FALSE),0)</f>
        <v>0</v>
      </c>
      <c r="T328" s="171">
        <f>IFERROR(VLOOKUP($K328,Jul!$H$5:$P$791,9,FALSE),0)</f>
        <v>0</v>
      </c>
      <c r="U328" s="171">
        <f>IFERROR(VLOOKUP($K328,Ago!$H$5:$P$791,9,FALSE),0)</f>
        <v>0</v>
      </c>
      <c r="V328" s="171">
        <f>IFERROR(VLOOKUP($K328,Set!$H$5:$P$791,9,FALSE),0)</f>
        <v>0</v>
      </c>
      <c r="W328" s="171">
        <f>IFERROR(VLOOKUP($K328,Oct!$H$5:$P$791,9,FALSE),0)</f>
        <v>0</v>
      </c>
      <c r="X328" s="171">
        <f>IFERROR(VLOOKUP($K328,Nov!$H$5:$P$791,9,FALSE),0)</f>
        <v>0</v>
      </c>
      <c r="Y328" s="171">
        <f>IFERROR(VLOOKUP($K328,Dic!$H$5:$P$791,9,FALSE),0)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IFERROR(VLOOKUP($K329,Metas!$D$4:$P$477,13,FALSE),0)</f>
        <v>26.651</v>
      </c>
      <c r="N329" s="171">
        <f>IFERROR(VLOOKUP($K329,Ene!$H$5:$P$791,9,FALSE),0)</f>
        <v>2</v>
      </c>
      <c r="O329" s="171">
        <f>IFERROR(VLOOKUP($K329,Feb!$H$5:$P$791,9,FALSE),0)</f>
        <v>3</v>
      </c>
      <c r="P329" s="171">
        <f>IFERROR(VLOOKUP($K329,Mar!$H$5:$P$791,9,FALSE),0)</f>
        <v>7</v>
      </c>
      <c r="Q329" s="171">
        <f>IFERROR(VLOOKUP($K329,Abr!$H$5:$P$791,9,FALSE),0)</f>
        <v>0</v>
      </c>
      <c r="R329" s="171">
        <f>IFERROR(VLOOKUP($K329,May!$H$5:$P$791,9,FALSE),0)</f>
        <v>0</v>
      </c>
      <c r="S329" s="171">
        <f>IFERROR(VLOOKUP($K329,Jun!$H$5:$P$791,9,FALSE),0)</f>
        <v>0</v>
      </c>
      <c r="T329" s="171">
        <f>IFERROR(VLOOKUP($K329,Jul!$H$5:$P$791,9,FALSE),0)</f>
        <v>0</v>
      </c>
      <c r="U329" s="171">
        <f>IFERROR(VLOOKUP($K329,Ago!$H$5:$P$791,9,FALSE),0)</f>
        <v>0</v>
      </c>
      <c r="V329" s="171">
        <f>IFERROR(VLOOKUP($K329,Set!$H$5:$P$791,9,FALSE),0)</f>
        <v>0</v>
      </c>
      <c r="W329" s="171">
        <f>IFERROR(VLOOKUP($K329,Oct!$H$5:$P$791,9,FALSE),0)</f>
        <v>0</v>
      </c>
      <c r="X329" s="171">
        <f>IFERROR(VLOOKUP($K329,Nov!$H$5:$P$791,9,FALSE),0)</f>
        <v>0</v>
      </c>
      <c r="Y329" s="171">
        <f>IFERROR(VLOOKUP($K329,Dic!$H$5:$P$791,9,FALSE),0)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IFERROR(VLOOKUP($K330,Metas!$D$4:$P$477,13,FALSE),0)</f>
        <v>22</v>
      </c>
      <c r="N330" s="171">
        <f>IFERROR(VLOOKUP($K330,Ene!$H$5:$P$791,9,FALSE),0)</f>
        <v>6</v>
      </c>
      <c r="O330" s="171">
        <f>IFERROR(VLOOKUP($K330,Feb!$H$5:$P$791,9,FALSE),0)</f>
        <v>1</v>
      </c>
      <c r="P330" s="171">
        <f>IFERROR(VLOOKUP($K330,Mar!$H$5:$P$791,9,FALSE),0)</f>
        <v>3</v>
      </c>
      <c r="Q330" s="171">
        <f>IFERROR(VLOOKUP($K330,Abr!$H$5:$P$791,9,FALSE),0)</f>
        <v>0</v>
      </c>
      <c r="R330" s="171">
        <f>IFERROR(VLOOKUP($K330,May!$H$5:$P$791,9,FALSE),0)</f>
        <v>0</v>
      </c>
      <c r="S330" s="171">
        <f>IFERROR(VLOOKUP($K330,Jun!$H$5:$P$791,9,FALSE),0)</f>
        <v>0</v>
      </c>
      <c r="T330" s="171">
        <f>IFERROR(VLOOKUP($K330,Jul!$H$5:$P$791,9,FALSE),0)</f>
        <v>0</v>
      </c>
      <c r="U330" s="171">
        <f>IFERROR(VLOOKUP($K330,Ago!$H$5:$P$791,9,FALSE),0)</f>
        <v>0</v>
      </c>
      <c r="V330" s="171">
        <f>IFERROR(VLOOKUP($K330,Set!$H$5:$P$791,9,FALSE),0)</f>
        <v>0</v>
      </c>
      <c r="W330" s="171">
        <f>IFERROR(VLOOKUP($K330,Oct!$H$5:$P$791,9,FALSE),0)</f>
        <v>0</v>
      </c>
      <c r="X330" s="171">
        <f>IFERROR(VLOOKUP($K330,Nov!$H$5:$P$791,9,FALSE),0)</f>
        <v>0</v>
      </c>
      <c r="Y330" s="171">
        <f>IFERROR(VLOOKUP($K330,Dic!$H$5:$P$791,9,FALSE),0)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IFERROR(VLOOKUP($K331,Metas!$D$4:$P$477,13,FALSE),0)</f>
        <v>18</v>
      </c>
      <c r="N331" s="171">
        <f>IFERROR(VLOOKUP($K331,Ene!$H$5:$P$791,9,FALSE),0)</f>
        <v>4</v>
      </c>
      <c r="O331" s="171">
        <f>IFERROR(VLOOKUP($K331,Feb!$H$5:$P$791,9,FALSE),0)</f>
        <v>3</v>
      </c>
      <c r="P331" s="171">
        <f>IFERROR(VLOOKUP($K331,Mar!$H$5:$P$791,9,FALSE),0)</f>
        <v>3</v>
      </c>
      <c r="Q331" s="171">
        <f>IFERROR(VLOOKUP($K331,Abr!$H$5:$P$791,9,FALSE),0)</f>
        <v>2</v>
      </c>
      <c r="R331" s="171">
        <f>IFERROR(VLOOKUP($K331,May!$H$5:$P$791,9,FALSE),0)</f>
        <v>0</v>
      </c>
      <c r="S331" s="171">
        <f>IFERROR(VLOOKUP($K331,Jun!$H$5:$P$791,9,FALSE),0)</f>
        <v>0</v>
      </c>
      <c r="T331" s="171">
        <f>IFERROR(VLOOKUP($K331,Jul!$H$5:$P$791,9,FALSE),0)</f>
        <v>0</v>
      </c>
      <c r="U331" s="171">
        <f>IFERROR(VLOOKUP($K331,Ago!$H$5:$P$791,9,FALSE),0)</f>
        <v>0</v>
      </c>
      <c r="V331" s="171">
        <f>IFERROR(VLOOKUP($K331,Set!$H$5:$P$791,9,FALSE),0)</f>
        <v>0</v>
      </c>
      <c r="W331" s="171">
        <f>IFERROR(VLOOKUP($K331,Oct!$H$5:$P$791,9,FALSE),0)</f>
        <v>0</v>
      </c>
      <c r="X331" s="171">
        <f>IFERROR(VLOOKUP($K331,Nov!$H$5:$P$791,9,FALSE),0)</f>
        <v>0</v>
      </c>
      <c r="Y331" s="171">
        <f>IFERROR(VLOOKUP($K331,Dic!$H$5:$P$791,9,FALSE),0)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IFERROR(VLOOKUP($K332,Metas!$D$4:$P$477,13,FALSE),0)</f>
        <v>11</v>
      </c>
      <c r="N332" s="171">
        <f>IFERROR(VLOOKUP($K332,Ene!$H$5:$P$791,9,FALSE),0)</f>
        <v>0</v>
      </c>
      <c r="O332" s="171">
        <f>IFERROR(VLOOKUP($K332,Feb!$H$5:$P$791,9,FALSE),0)</f>
        <v>1</v>
      </c>
      <c r="P332" s="171">
        <f>IFERROR(VLOOKUP($K332,Mar!$H$5:$P$791,9,FALSE),0)</f>
        <v>0</v>
      </c>
      <c r="Q332" s="171">
        <f>IFERROR(VLOOKUP($K332,Abr!$H$5:$P$791,9,FALSE),0)</f>
        <v>0</v>
      </c>
      <c r="R332" s="171">
        <f>IFERROR(VLOOKUP($K332,May!$H$5:$P$791,9,FALSE),0)</f>
        <v>0</v>
      </c>
      <c r="S332" s="171">
        <f>IFERROR(VLOOKUP($K332,Jun!$H$5:$P$791,9,FALSE),0)</f>
        <v>0</v>
      </c>
      <c r="T332" s="171">
        <f>IFERROR(VLOOKUP($K332,Jul!$H$5:$P$791,9,FALSE),0)</f>
        <v>0</v>
      </c>
      <c r="U332" s="171">
        <f>IFERROR(VLOOKUP($K332,Ago!$H$5:$P$791,9,FALSE),0)</f>
        <v>0</v>
      </c>
      <c r="V332" s="171">
        <f>IFERROR(VLOOKUP($K332,Set!$H$5:$P$791,9,FALSE),0)</f>
        <v>0</v>
      </c>
      <c r="W332" s="171">
        <f>IFERROR(VLOOKUP($K332,Oct!$H$5:$P$791,9,FALSE),0)</f>
        <v>0</v>
      </c>
      <c r="X332" s="171">
        <f>IFERROR(VLOOKUP($K332,Nov!$H$5:$P$791,9,FALSE),0)</f>
        <v>0</v>
      </c>
      <c r="Y332" s="171">
        <f>IFERROR(VLOOKUP($K332,Dic!$H$5:$P$791,9,FALSE),0)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IFERROR(VLOOKUP($K333,Metas!$D$4:$P$477,13,FALSE),0)</f>
        <v>1</v>
      </c>
      <c r="N333" s="171">
        <f>IFERROR(VLOOKUP($K333,Ene!$H$5:$P$791,9,FALSE),0)</f>
        <v>0</v>
      </c>
      <c r="O333" s="171">
        <f>IFERROR(VLOOKUP($K333,Feb!$H$5:$P$791,9,FALSE),0)</f>
        <v>0</v>
      </c>
      <c r="P333" s="171">
        <f>IFERROR(VLOOKUP($K333,Mar!$H$5:$P$791,9,FALSE),0)</f>
        <v>0</v>
      </c>
      <c r="Q333" s="171">
        <f>IFERROR(VLOOKUP($K333,Abr!$H$5:$P$791,9,FALSE),0)</f>
        <v>0</v>
      </c>
      <c r="R333" s="171">
        <f>IFERROR(VLOOKUP($K333,May!$H$5:$P$791,9,FALSE),0)</f>
        <v>0</v>
      </c>
      <c r="S333" s="171">
        <f>IFERROR(VLOOKUP($K333,Jun!$H$5:$P$791,9,FALSE),0)</f>
        <v>0</v>
      </c>
      <c r="T333" s="171">
        <f>IFERROR(VLOOKUP($K333,Jul!$H$5:$P$791,9,FALSE),0)</f>
        <v>0</v>
      </c>
      <c r="U333" s="171">
        <f>IFERROR(VLOOKUP($K333,Ago!$H$5:$P$791,9,FALSE),0)</f>
        <v>0</v>
      </c>
      <c r="V333" s="171">
        <f>IFERROR(VLOOKUP($K333,Set!$H$5:$P$791,9,FALSE),0)</f>
        <v>0</v>
      </c>
      <c r="W333" s="171">
        <f>IFERROR(VLOOKUP($K333,Oct!$H$5:$P$791,9,FALSE),0)</f>
        <v>0</v>
      </c>
      <c r="X333" s="171">
        <f>IFERROR(VLOOKUP($K333,Nov!$H$5:$P$791,9,FALSE),0)</f>
        <v>0</v>
      </c>
      <c r="Y333" s="171">
        <f>IFERROR(VLOOKUP($K333,Dic!$H$5:$P$791,9,FALSE),0)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IFERROR(VLOOKUP($K334,Metas!$D$4:$P$477,13,FALSE),0)</f>
        <v>395</v>
      </c>
      <c r="N334" s="171">
        <f>IFERROR(VLOOKUP($K334,Ene!$H$5:$P$791,9,FALSE),0)</f>
        <v>46</v>
      </c>
      <c r="O334" s="171">
        <f>IFERROR(VLOOKUP($K334,Feb!$H$5:$P$791,9,FALSE),0)</f>
        <v>48</v>
      </c>
      <c r="P334" s="171">
        <f>IFERROR(VLOOKUP($K334,Mar!$H$5:$P$791,9,FALSE),0)</f>
        <v>48</v>
      </c>
      <c r="Q334" s="171">
        <f>IFERROR(VLOOKUP($K334,Abr!$H$5:$P$791,9,FALSE),0)</f>
        <v>7</v>
      </c>
      <c r="R334" s="171">
        <f>IFERROR(VLOOKUP($K334,May!$H$5:$P$791,9,FALSE),0)</f>
        <v>0</v>
      </c>
      <c r="S334" s="171">
        <f>IFERROR(VLOOKUP($K334,Jun!$H$5:$P$791,9,FALSE),0)</f>
        <v>0</v>
      </c>
      <c r="T334" s="171">
        <f>IFERROR(VLOOKUP($K334,Jul!$H$5:$P$791,9,FALSE),0)</f>
        <v>0</v>
      </c>
      <c r="U334" s="171">
        <f>IFERROR(VLOOKUP($K334,Ago!$H$5:$P$791,9,FALSE),0)</f>
        <v>0</v>
      </c>
      <c r="V334" s="171">
        <f>IFERROR(VLOOKUP($K334,Set!$H$5:$P$791,9,FALSE),0)</f>
        <v>0</v>
      </c>
      <c r="W334" s="171">
        <f>IFERROR(VLOOKUP($K334,Oct!$H$5:$P$791,9,FALSE),0)</f>
        <v>0</v>
      </c>
      <c r="X334" s="171">
        <f>IFERROR(VLOOKUP($K334,Nov!$H$5:$P$791,9,FALSE),0)</f>
        <v>0</v>
      </c>
      <c r="Y334" s="171">
        <f>IFERROR(VLOOKUP($K334,Dic!$H$5:$P$791,9,FALSE),0)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IFERROR(VLOOKUP($K335,Metas!$D$4:$P$477,13,FALSE),0)</f>
        <v>281</v>
      </c>
      <c r="N335" s="171">
        <f>IFERROR(VLOOKUP($K335,Ene!$H$5:$P$791,9,FALSE),0)</f>
        <v>48</v>
      </c>
      <c r="O335" s="171">
        <f>IFERROR(VLOOKUP($K335,Feb!$H$5:$P$791,9,FALSE),0)</f>
        <v>38</v>
      </c>
      <c r="P335" s="171">
        <f>IFERROR(VLOOKUP($K335,Mar!$H$5:$P$791,9,FALSE),0)</f>
        <v>43</v>
      </c>
      <c r="Q335" s="171">
        <f>IFERROR(VLOOKUP($K335,Abr!$H$5:$P$791,9,FALSE),0)</f>
        <v>9</v>
      </c>
      <c r="R335" s="171">
        <f>IFERROR(VLOOKUP($K335,May!$H$5:$P$791,9,FALSE),0)</f>
        <v>0</v>
      </c>
      <c r="S335" s="171">
        <f>IFERROR(VLOOKUP($K335,Jun!$H$5:$P$791,9,FALSE),0)</f>
        <v>0</v>
      </c>
      <c r="T335" s="171">
        <f>IFERROR(VLOOKUP($K335,Jul!$H$5:$P$791,9,FALSE),0)</f>
        <v>0</v>
      </c>
      <c r="U335" s="171">
        <f>IFERROR(VLOOKUP($K335,Ago!$H$5:$P$791,9,FALSE),0)</f>
        <v>0</v>
      </c>
      <c r="V335" s="171">
        <f>IFERROR(VLOOKUP($K335,Set!$H$5:$P$791,9,FALSE),0)</f>
        <v>0</v>
      </c>
      <c r="W335" s="171">
        <f>IFERROR(VLOOKUP($K335,Oct!$H$5:$P$791,9,FALSE),0)</f>
        <v>0</v>
      </c>
      <c r="X335" s="171">
        <f>IFERROR(VLOOKUP($K335,Nov!$H$5:$P$791,9,FALSE),0)</f>
        <v>0</v>
      </c>
      <c r="Y335" s="171">
        <f>IFERROR(VLOOKUP($K335,Dic!$H$5:$P$791,9,FALSE),0)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IFERROR(VLOOKUP($K336,Metas!$D$4:$P$477,13,FALSE),0)</f>
        <v>17</v>
      </c>
      <c r="N336" s="171">
        <f>IFERROR(VLOOKUP($K336,Ene!$H$5:$P$791,9,FALSE),0)</f>
        <v>2</v>
      </c>
      <c r="O336" s="171">
        <f>IFERROR(VLOOKUP($K336,Feb!$H$5:$P$791,9,FALSE),0)</f>
        <v>4</v>
      </c>
      <c r="P336" s="171">
        <f>IFERROR(VLOOKUP($K336,Mar!$H$5:$P$791,9,FALSE),0)</f>
        <v>4</v>
      </c>
      <c r="Q336" s="171">
        <f>IFERROR(VLOOKUP($K336,Abr!$H$5:$P$791,9,FALSE),0)</f>
        <v>0</v>
      </c>
      <c r="R336" s="171">
        <f>IFERROR(VLOOKUP($K336,May!$H$5:$P$791,9,FALSE),0)</f>
        <v>0</v>
      </c>
      <c r="S336" s="171">
        <f>IFERROR(VLOOKUP($K336,Jun!$H$5:$P$791,9,FALSE),0)</f>
        <v>0</v>
      </c>
      <c r="T336" s="171">
        <f>IFERROR(VLOOKUP($K336,Jul!$H$5:$P$791,9,FALSE),0)</f>
        <v>0</v>
      </c>
      <c r="U336" s="171">
        <f>IFERROR(VLOOKUP($K336,Ago!$H$5:$P$791,9,FALSE),0)</f>
        <v>0</v>
      </c>
      <c r="V336" s="171">
        <f>IFERROR(VLOOKUP($K336,Set!$H$5:$P$791,9,FALSE),0)</f>
        <v>0</v>
      </c>
      <c r="W336" s="171">
        <f>IFERROR(VLOOKUP($K336,Oct!$H$5:$P$791,9,FALSE),0)</f>
        <v>0</v>
      </c>
      <c r="X336" s="171">
        <f>IFERROR(VLOOKUP($K336,Nov!$H$5:$P$791,9,FALSE),0)</f>
        <v>0</v>
      </c>
      <c r="Y336" s="171">
        <f>IFERROR(VLOOKUP($K336,Dic!$H$5:$P$791,9,FALSE),0)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IFERROR(VLOOKUP($K337,Metas!$D$4:$P$477,13,FALSE),0)</f>
        <v>48</v>
      </c>
      <c r="N337" s="171">
        <f>IFERROR(VLOOKUP($K337,Ene!$H$5:$P$791,9,FALSE),0)</f>
        <v>14</v>
      </c>
      <c r="O337" s="171">
        <f>IFERROR(VLOOKUP($K337,Feb!$H$5:$P$791,9,FALSE),0)</f>
        <v>10</v>
      </c>
      <c r="P337" s="171">
        <f>IFERROR(VLOOKUP($K337,Mar!$H$5:$P$791,9,FALSE),0)</f>
        <v>5</v>
      </c>
      <c r="Q337" s="171">
        <f>IFERROR(VLOOKUP($K337,Abr!$H$5:$P$791,9,FALSE),0)</f>
        <v>0</v>
      </c>
      <c r="R337" s="171">
        <f>IFERROR(VLOOKUP($K337,May!$H$5:$P$791,9,FALSE),0)</f>
        <v>0</v>
      </c>
      <c r="S337" s="171">
        <f>IFERROR(VLOOKUP($K337,Jun!$H$5:$P$791,9,FALSE),0)</f>
        <v>0</v>
      </c>
      <c r="T337" s="171">
        <f>IFERROR(VLOOKUP($K337,Jul!$H$5:$P$791,9,FALSE),0)</f>
        <v>0</v>
      </c>
      <c r="U337" s="171">
        <f>IFERROR(VLOOKUP($K337,Ago!$H$5:$P$791,9,FALSE),0)</f>
        <v>0</v>
      </c>
      <c r="V337" s="171">
        <f>IFERROR(VLOOKUP($K337,Set!$H$5:$P$791,9,FALSE),0)</f>
        <v>0</v>
      </c>
      <c r="W337" s="171">
        <f>IFERROR(VLOOKUP($K337,Oct!$H$5:$P$791,9,FALSE),0)</f>
        <v>0</v>
      </c>
      <c r="X337" s="171">
        <f>IFERROR(VLOOKUP($K337,Nov!$H$5:$P$791,9,FALSE),0)</f>
        <v>0</v>
      </c>
      <c r="Y337" s="171">
        <f>IFERROR(VLOOKUP($K337,Dic!$H$5:$P$791,9,FALSE),0)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IFERROR(VLOOKUP($K338,Metas!$D$4:$P$477,13,FALSE),0)</f>
        <v>23.225999999999999</v>
      </c>
      <c r="N338" s="171">
        <f>IFERROR(VLOOKUP($K338,Ene!$H$5:$P$791,9,FALSE),0)</f>
        <v>0</v>
      </c>
      <c r="O338" s="171">
        <f>IFERROR(VLOOKUP($K338,Feb!$H$5:$P$791,9,FALSE),0)</f>
        <v>0</v>
      </c>
      <c r="P338" s="171">
        <f>IFERROR(VLOOKUP($K338,Mar!$H$5:$P$791,9,FALSE),0)</f>
        <v>0</v>
      </c>
      <c r="Q338" s="171">
        <f>IFERROR(VLOOKUP($K338,Abr!$H$5:$P$791,9,FALSE),0)</f>
        <v>0</v>
      </c>
      <c r="R338" s="171">
        <f>IFERROR(VLOOKUP($K338,May!$H$5:$P$791,9,FALSE),0)</f>
        <v>0</v>
      </c>
      <c r="S338" s="171">
        <f>IFERROR(VLOOKUP($K338,Jun!$H$5:$P$791,9,FALSE),0)</f>
        <v>0</v>
      </c>
      <c r="T338" s="171">
        <f>IFERROR(VLOOKUP($K338,Jul!$H$5:$P$791,9,FALSE),0)</f>
        <v>0</v>
      </c>
      <c r="U338" s="171">
        <f>IFERROR(VLOOKUP($K338,Ago!$H$5:$P$791,9,FALSE),0)</f>
        <v>0</v>
      </c>
      <c r="V338" s="171">
        <f>IFERROR(VLOOKUP($K338,Set!$H$5:$P$791,9,FALSE),0)</f>
        <v>0</v>
      </c>
      <c r="W338" s="171">
        <f>IFERROR(VLOOKUP($K338,Oct!$H$5:$P$791,9,FALSE),0)</f>
        <v>0</v>
      </c>
      <c r="X338" s="171">
        <f>IFERROR(VLOOKUP($K338,Nov!$H$5:$P$791,9,FALSE),0)</f>
        <v>0</v>
      </c>
      <c r="Y338" s="171">
        <f>IFERROR(VLOOKUP($K338,Dic!$H$5:$P$791,9,FALSE),0)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IFERROR(VLOOKUP($K339,Metas!$D$4:$P$477,13,FALSE),0)</f>
        <v>8</v>
      </c>
      <c r="N339" s="171">
        <f>IFERROR(VLOOKUP($K339,Ene!$H$5:$P$791,9,FALSE),0)</f>
        <v>1</v>
      </c>
      <c r="O339" s="171">
        <f>IFERROR(VLOOKUP($K339,Feb!$H$5:$P$791,9,FALSE),0)</f>
        <v>5</v>
      </c>
      <c r="P339" s="171">
        <f>IFERROR(VLOOKUP($K339,Mar!$H$5:$P$791,9,FALSE),0)</f>
        <v>1</v>
      </c>
      <c r="Q339" s="171">
        <f>IFERROR(VLOOKUP($K339,Abr!$H$5:$P$791,9,FALSE),0)</f>
        <v>0</v>
      </c>
      <c r="R339" s="171">
        <f>IFERROR(VLOOKUP($K339,May!$H$5:$P$791,9,FALSE),0)</f>
        <v>0</v>
      </c>
      <c r="S339" s="171">
        <f>IFERROR(VLOOKUP($K339,Jun!$H$5:$P$791,9,FALSE),0)</f>
        <v>0</v>
      </c>
      <c r="T339" s="171">
        <f>IFERROR(VLOOKUP($K339,Jul!$H$5:$P$791,9,FALSE),0)</f>
        <v>0</v>
      </c>
      <c r="U339" s="171">
        <f>IFERROR(VLOOKUP($K339,Ago!$H$5:$P$791,9,FALSE),0)</f>
        <v>0</v>
      </c>
      <c r="V339" s="171">
        <f>IFERROR(VLOOKUP($K339,Set!$H$5:$P$791,9,FALSE),0)</f>
        <v>0</v>
      </c>
      <c r="W339" s="171">
        <f>IFERROR(VLOOKUP($K339,Oct!$H$5:$P$791,9,FALSE),0)</f>
        <v>0</v>
      </c>
      <c r="X339" s="171">
        <f>IFERROR(VLOOKUP($K339,Nov!$H$5:$P$791,9,FALSE),0)</f>
        <v>0</v>
      </c>
      <c r="Y339" s="171">
        <f>IFERROR(VLOOKUP($K339,Dic!$H$5:$P$791,9,FALSE),0)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IFERROR(VLOOKUP($K340,Metas!$D$4:$P$477,13,FALSE),0)</f>
        <v>55.378</v>
      </c>
      <c r="N340" s="171">
        <f>IFERROR(VLOOKUP($K340,Ene!$H$5:$P$791,9,FALSE),0)</f>
        <v>9</v>
      </c>
      <c r="O340" s="171">
        <f>IFERROR(VLOOKUP($K340,Feb!$H$5:$P$791,9,FALSE),0)</f>
        <v>11</v>
      </c>
      <c r="P340" s="171">
        <f>IFERROR(VLOOKUP($K340,Mar!$H$5:$P$791,9,FALSE),0)</f>
        <v>3</v>
      </c>
      <c r="Q340" s="171">
        <f>IFERROR(VLOOKUP($K340,Abr!$H$5:$P$791,9,FALSE),0)</f>
        <v>0</v>
      </c>
      <c r="R340" s="171">
        <f>IFERROR(VLOOKUP($K340,May!$H$5:$P$791,9,FALSE),0)</f>
        <v>0</v>
      </c>
      <c r="S340" s="171">
        <f>IFERROR(VLOOKUP($K340,Jun!$H$5:$P$791,9,FALSE),0)</f>
        <v>0</v>
      </c>
      <c r="T340" s="171">
        <f>IFERROR(VLOOKUP($K340,Jul!$H$5:$P$791,9,FALSE),0)</f>
        <v>0</v>
      </c>
      <c r="U340" s="171">
        <f>IFERROR(VLOOKUP($K340,Ago!$H$5:$P$791,9,FALSE),0)</f>
        <v>0</v>
      </c>
      <c r="V340" s="171">
        <f>IFERROR(VLOOKUP($K340,Set!$H$5:$P$791,9,FALSE),0)</f>
        <v>0</v>
      </c>
      <c r="W340" s="171">
        <f>IFERROR(VLOOKUP($K340,Oct!$H$5:$P$791,9,FALSE),0)</f>
        <v>0</v>
      </c>
      <c r="X340" s="171">
        <f>IFERROR(VLOOKUP($K340,Nov!$H$5:$P$791,9,FALSE),0)</f>
        <v>0</v>
      </c>
      <c r="Y340" s="171">
        <f>IFERROR(VLOOKUP($K340,Dic!$H$5:$P$791,9,FALSE),0)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IFERROR(VLOOKUP($K341,Metas!$D$4:$P$477,13,FALSE),0)</f>
        <v>37</v>
      </c>
      <c r="N341" s="171">
        <f>IFERROR(VLOOKUP($K341,Ene!$H$5:$P$791,9,FALSE),0)</f>
        <v>5</v>
      </c>
      <c r="O341" s="171">
        <f>IFERROR(VLOOKUP($K341,Feb!$H$5:$P$791,9,FALSE),0)</f>
        <v>6</v>
      </c>
      <c r="P341" s="171">
        <f>IFERROR(VLOOKUP($K341,Mar!$H$5:$P$791,9,FALSE),0)</f>
        <v>4</v>
      </c>
      <c r="Q341" s="171">
        <f>IFERROR(VLOOKUP($K341,Abr!$H$5:$P$791,9,FALSE),0)</f>
        <v>0</v>
      </c>
      <c r="R341" s="171">
        <f>IFERROR(VLOOKUP($K341,May!$H$5:$P$791,9,FALSE),0)</f>
        <v>0</v>
      </c>
      <c r="S341" s="171">
        <f>IFERROR(VLOOKUP($K341,Jun!$H$5:$P$791,9,FALSE),0)</f>
        <v>0</v>
      </c>
      <c r="T341" s="171">
        <f>IFERROR(VLOOKUP($K341,Jul!$H$5:$P$791,9,FALSE),0)</f>
        <v>0</v>
      </c>
      <c r="U341" s="171">
        <f>IFERROR(VLOOKUP($K341,Ago!$H$5:$P$791,9,FALSE),0)</f>
        <v>0</v>
      </c>
      <c r="V341" s="171">
        <f>IFERROR(VLOOKUP($K341,Set!$H$5:$P$791,9,FALSE),0)</f>
        <v>0</v>
      </c>
      <c r="W341" s="171">
        <f>IFERROR(VLOOKUP($K341,Oct!$H$5:$P$791,9,FALSE),0)</f>
        <v>0</v>
      </c>
      <c r="X341" s="171">
        <f>IFERROR(VLOOKUP($K341,Nov!$H$5:$P$791,9,FALSE),0)</f>
        <v>0</v>
      </c>
      <c r="Y341" s="171">
        <f>IFERROR(VLOOKUP($K341,Dic!$H$5:$P$791,9,FALSE),0)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IFERROR(VLOOKUP($K342,Metas!$D$4:$P$477,13,FALSE),0)</f>
        <v>9</v>
      </c>
      <c r="N342" s="171">
        <f>IFERROR(VLOOKUP($K342,Ene!$H$5:$P$791,9,FALSE),0)</f>
        <v>0</v>
      </c>
      <c r="O342" s="171">
        <f>IFERROR(VLOOKUP($K342,Feb!$H$5:$P$791,9,FALSE),0)</f>
        <v>2</v>
      </c>
      <c r="P342" s="171">
        <f>IFERROR(VLOOKUP($K342,Mar!$H$5:$P$791,9,FALSE),0)</f>
        <v>0</v>
      </c>
      <c r="Q342" s="171">
        <f>IFERROR(VLOOKUP($K342,Abr!$H$5:$P$791,9,FALSE),0)</f>
        <v>0</v>
      </c>
      <c r="R342" s="171">
        <f>IFERROR(VLOOKUP($K342,May!$H$5:$P$791,9,FALSE),0)</f>
        <v>0</v>
      </c>
      <c r="S342" s="171">
        <f>IFERROR(VLOOKUP($K342,Jun!$H$5:$P$791,9,FALSE),0)</f>
        <v>0</v>
      </c>
      <c r="T342" s="171">
        <f>IFERROR(VLOOKUP($K342,Jul!$H$5:$P$791,9,FALSE),0)</f>
        <v>0</v>
      </c>
      <c r="U342" s="171">
        <f>IFERROR(VLOOKUP($K342,Ago!$H$5:$P$791,9,FALSE),0)</f>
        <v>0</v>
      </c>
      <c r="V342" s="171">
        <f>IFERROR(VLOOKUP($K342,Set!$H$5:$P$791,9,FALSE),0)</f>
        <v>0</v>
      </c>
      <c r="W342" s="171">
        <f>IFERROR(VLOOKUP($K342,Oct!$H$5:$P$791,9,FALSE),0)</f>
        <v>0</v>
      </c>
      <c r="X342" s="171">
        <f>IFERROR(VLOOKUP($K342,Nov!$H$5:$P$791,9,FALSE),0)</f>
        <v>0</v>
      </c>
      <c r="Y342" s="171">
        <f>IFERROR(VLOOKUP($K342,Dic!$H$5:$P$791,9,FALSE),0)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IFERROR(VLOOKUP($K343,Metas!$D$4:$P$477,13,FALSE),0)</f>
        <v>53</v>
      </c>
      <c r="N343" s="171">
        <f>IFERROR(VLOOKUP($K343,Ene!$H$5:$P$791,9,FALSE),0)</f>
        <v>12</v>
      </c>
      <c r="O343" s="171">
        <f>IFERROR(VLOOKUP($K343,Feb!$H$5:$P$791,9,FALSE),0)</f>
        <v>11</v>
      </c>
      <c r="P343" s="171">
        <f>IFERROR(VLOOKUP($K343,Mar!$H$5:$P$791,9,FALSE),0)</f>
        <v>12</v>
      </c>
      <c r="Q343" s="171">
        <f>IFERROR(VLOOKUP($K343,Abr!$H$5:$P$791,9,FALSE),0)</f>
        <v>0</v>
      </c>
      <c r="R343" s="171">
        <f>IFERROR(VLOOKUP($K343,May!$H$5:$P$791,9,FALSE),0)</f>
        <v>0</v>
      </c>
      <c r="S343" s="171">
        <f>IFERROR(VLOOKUP($K343,Jun!$H$5:$P$791,9,FALSE),0)</f>
        <v>0</v>
      </c>
      <c r="T343" s="171">
        <f>IFERROR(VLOOKUP($K343,Jul!$H$5:$P$791,9,FALSE),0)</f>
        <v>0</v>
      </c>
      <c r="U343" s="171">
        <f>IFERROR(VLOOKUP($K343,Ago!$H$5:$P$791,9,FALSE),0)</f>
        <v>0</v>
      </c>
      <c r="V343" s="171">
        <f>IFERROR(VLOOKUP($K343,Set!$H$5:$P$791,9,FALSE),0)</f>
        <v>0</v>
      </c>
      <c r="W343" s="171">
        <f>IFERROR(VLOOKUP($K343,Oct!$H$5:$P$791,9,FALSE),0)</f>
        <v>0</v>
      </c>
      <c r="X343" s="171">
        <f>IFERROR(VLOOKUP($K343,Nov!$H$5:$P$791,9,FALSE),0)</f>
        <v>0</v>
      </c>
      <c r="Y343" s="171">
        <f>IFERROR(VLOOKUP($K343,Dic!$H$5:$P$791,9,FALSE),0)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IFERROR(VLOOKUP($K344,Metas!$D$4:$P$477,13,FALSE),0)</f>
        <v>32</v>
      </c>
      <c r="N344" s="171">
        <f>IFERROR(VLOOKUP($K344,Ene!$H$5:$P$791,9,FALSE),0)</f>
        <v>3</v>
      </c>
      <c r="O344" s="171">
        <f>IFERROR(VLOOKUP($K344,Feb!$H$5:$P$791,9,FALSE),0)</f>
        <v>5</v>
      </c>
      <c r="P344" s="171">
        <f>IFERROR(VLOOKUP($K344,Mar!$H$5:$P$791,9,FALSE),0)</f>
        <v>8</v>
      </c>
      <c r="Q344" s="171">
        <f>IFERROR(VLOOKUP($K344,Abr!$H$5:$P$791,9,FALSE),0)</f>
        <v>0</v>
      </c>
      <c r="R344" s="171">
        <f>IFERROR(VLOOKUP($K344,May!$H$5:$P$791,9,FALSE),0)</f>
        <v>0</v>
      </c>
      <c r="S344" s="171">
        <f>IFERROR(VLOOKUP($K344,Jun!$H$5:$P$791,9,FALSE),0)</f>
        <v>0</v>
      </c>
      <c r="T344" s="171">
        <f>IFERROR(VLOOKUP($K344,Jul!$H$5:$P$791,9,FALSE),0)</f>
        <v>0</v>
      </c>
      <c r="U344" s="171">
        <f>IFERROR(VLOOKUP($K344,Ago!$H$5:$P$791,9,FALSE),0)</f>
        <v>0</v>
      </c>
      <c r="V344" s="171">
        <f>IFERROR(VLOOKUP($K344,Set!$H$5:$P$791,9,FALSE),0)</f>
        <v>0</v>
      </c>
      <c r="W344" s="171">
        <f>IFERROR(VLOOKUP($K344,Oct!$H$5:$P$791,9,FALSE),0)</f>
        <v>0</v>
      </c>
      <c r="X344" s="171">
        <f>IFERROR(VLOOKUP($K344,Nov!$H$5:$P$791,9,FALSE),0)</f>
        <v>0</v>
      </c>
      <c r="Y344" s="171">
        <f>IFERROR(VLOOKUP($K344,Dic!$H$5:$P$791,9,FALSE),0)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IFERROR(VLOOKUP($K345,Metas!$D$4:$P$477,13,FALSE),0)</f>
        <v>41</v>
      </c>
      <c r="N345" s="171">
        <f>IFERROR(VLOOKUP($K345,Ene!$H$5:$P$791,9,FALSE),0)</f>
        <v>6</v>
      </c>
      <c r="O345" s="171">
        <f>IFERROR(VLOOKUP($K345,Feb!$H$5:$P$791,9,FALSE),0)</f>
        <v>1</v>
      </c>
      <c r="P345" s="171">
        <f>IFERROR(VLOOKUP($K345,Mar!$H$5:$P$791,9,FALSE),0)</f>
        <v>2</v>
      </c>
      <c r="Q345" s="171">
        <f>IFERROR(VLOOKUP($K345,Abr!$H$5:$P$791,9,FALSE),0)</f>
        <v>0</v>
      </c>
      <c r="R345" s="171">
        <f>IFERROR(VLOOKUP($K345,May!$H$5:$P$791,9,FALSE),0)</f>
        <v>0</v>
      </c>
      <c r="S345" s="171">
        <f>IFERROR(VLOOKUP($K345,Jun!$H$5:$P$791,9,FALSE),0)</f>
        <v>0</v>
      </c>
      <c r="T345" s="171">
        <f>IFERROR(VLOOKUP($K345,Jul!$H$5:$P$791,9,FALSE),0)</f>
        <v>0</v>
      </c>
      <c r="U345" s="171">
        <f>IFERROR(VLOOKUP($K345,Ago!$H$5:$P$791,9,FALSE),0)</f>
        <v>0</v>
      </c>
      <c r="V345" s="171">
        <f>IFERROR(VLOOKUP($K345,Set!$H$5:$P$791,9,FALSE),0)</f>
        <v>0</v>
      </c>
      <c r="W345" s="171">
        <f>IFERROR(VLOOKUP($K345,Oct!$H$5:$P$791,9,FALSE),0)</f>
        <v>0</v>
      </c>
      <c r="X345" s="171">
        <f>IFERROR(VLOOKUP($K345,Nov!$H$5:$P$791,9,FALSE),0)</f>
        <v>0</v>
      </c>
      <c r="Y345" s="171">
        <f>IFERROR(VLOOKUP($K345,Dic!$H$5:$P$791,9,FALSE),0)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IFERROR(VLOOKUP($K346,Metas!$D$4:$P$477,13,FALSE),0)</f>
        <v>4</v>
      </c>
      <c r="N346" s="171">
        <f>IFERROR(VLOOKUP($K346,Ene!$H$5:$P$791,9,FALSE),0)</f>
        <v>3</v>
      </c>
      <c r="O346" s="171">
        <f>IFERROR(VLOOKUP($K346,Feb!$H$5:$P$791,9,FALSE),0)</f>
        <v>4</v>
      </c>
      <c r="P346" s="171">
        <f>IFERROR(VLOOKUP($K346,Mar!$H$5:$P$791,9,FALSE),0)</f>
        <v>3</v>
      </c>
      <c r="Q346" s="171">
        <f>IFERROR(VLOOKUP($K346,Abr!$H$5:$P$791,9,FALSE),0)</f>
        <v>1</v>
      </c>
      <c r="R346" s="171">
        <f>IFERROR(VLOOKUP($K346,May!$H$5:$P$791,9,FALSE),0)</f>
        <v>0</v>
      </c>
      <c r="S346" s="171">
        <f>IFERROR(VLOOKUP($K346,Jun!$H$5:$P$791,9,FALSE),0)</f>
        <v>0</v>
      </c>
      <c r="T346" s="171">
        <f>IFERROR(VLOOKUP($K346,Jul!$H$5:$P$791,9,FALSE),0)</f>
        <v>0</v>
      </c>
      <c r="U346" s="171">
        <f>IFERROR(VLOOKUP($K346,Ago!$H$5:$P$791,9,FALSE),0)</f>
        <v>0</v>
      </c>
      <c r="V346" s="171">
        <f>IFERROR(VLOOKUP($K346,Set!$H$5:$P$791,9,FALSE),0)</f>
        <v>0</v>
      </c>
      <c r="W346" s="171">
        <f>IFERROR(VLOOKUP($K346,Oct!$H$5:$P$791,9,FALSE),0)</f>
        <v>0</v>
      </c>
      <c r="X346" s="171">
        <f>IFERROR(VLOOKUP($K346,Nov!$H$5:$P$791,9,FALSE),0)</f>
        <v>0</v>
      </c>
      <c r="Y346" s="171">
        <f>IFERROR(VLOOKUP($K346,Dic!$H$5:$P$791,9,FALSE),0)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IFERROR(VLOOKUP($K347,Metas!$D$4:$P$477,13,FALSE),0)</f>
        <v>62</v>
      </c>
      <c r="N347" s="171">
        <f>IFERROR(VLOOKUP($K347,Ene!$H$5:$P$791,9,FALSE),0)</f>
        <v>16</v>
      </c>
      <c r="O347" s="171">
        <f>IFERROR(VLOOKUP($K347,Feb!$H$5:$P$791,9,FALSE),0)</f>
        <v>2</v>
      </c>
      <c r="P347" s="171">
        <f>IFERROR(VLOOKUP($K347,Mar!$H$5:$P$791,9,FALSE),0)</f>
        <v>1</v>
      </c>
      <c r="Q347" s="171">
        <f>IFERROR(VLOOKUP($K347,Abr!$H$5:$P$791,9,FALSE),0)</f>
        <v>0</v>
      </c>
      <c r="R347" s="171">
        <f>IFERROR(VLOOKUP($K347,May!$H$5:$P$791,9,FALSE),0)</f>
        <v>0</v>
      </c>
      <c r="S347" s="171">
        <f>IFERROR(VLOOKUP($K347,Jun!$H$5:$P$791,9,FALSE),0)</f>
        <v>0</v>
      </c>
      <c r="T347" s="171">
        <f>IFERROR(VLOOKUP($K347,Jul!$H$5:$P$791,9,FALSE),0)</f>
        <v>0</v>
      </c>
      <c r="U347" s="171">
        <f>IFERROR(VLOOKUP($K347,Ago!$H$5:$P$791,9,FALSE),0)</f>
        <v>0</v>
      </c>
      <c r="V347" s="171">
        <f>IFERROR(VLOOKUP($K347,Set!$H$5:$P$791,9,FALSE),0)</f>
        <v>0</v>
      </c>
      <c r="W347" s="171">
        <f>IFERROR(VLOOKUP($K347,Oct!$H$5:$P$791,9,FALSE),0)</f>
        <v>0</v>
      </c>
      <c r="X347" s="171">
        <f>IFERROR(VLOOKUP($K347,Nov!$H$5:$P$791,9,FALSE),0)</f>
        <v>0</v>
      </c>
      <c r="Y347" s="171">
        <f>IFERROR(VLOOKUP($K347,Dic!$H$5:$P$791,9,FALSE),0)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IFERROR(VLOOKUP($K348,Metas!$D$4:$P$477,13,FALSE),0)</f>
        <v>0</v>
      </c>
      <c r="N348" s="171">
        <f>IFERROR(VLOOKUP($K348,Ene!$H$5:$P$791,9,FALSE),0)</f>
        <v>0</v>
      </c>
      <c r="O348" s="171">
        <f>IFERROR(VLOOKUP($K348,Feb!$H$5:$P$791,9,FALSE),0)</f>
        <v>0</v>
      </c>
      <c r="P348" s="171">
        <f>IFERROR(VLOOKUP($K348,Mar!$H$5:$P$791,9,FALSE),0)</f>
        <v>0</v>
      </c>
      <c r="Q348" s="171">
        <f>IFERROR(VLOOKUP($K348,Abr!$H$5:$P$791,9,FALSE),0)</f>
        <v>0</v>
      </c>
      <c r="R348" s="171">
        <f>IFERROR(VLOOKUP($K348,May!$H$5:$P$791,9,FALSE),0)</f>
        <v>0</v>
      </c>
      <c r="S348" s="171">
        <f>IFERROR(VLOOKUP($K348,Jun!$H$5:$P$791,9,FALSE),0)</f>
        <v>0</v>
      </c>
      <c r="T348" s="171">
        <f>IFERROR(VLOOKUP($K348,Jul!$H$5:$P$791,9,FALSE),0)</f>
        <v>0</v>
      </c>
      <c r="U348" s="171">
        <f>IFERROR(VLOOKUP($K348,Ago!$H$5:$P$791,9,FALSE),0)</f>
        <v>0</v>
      </c>
      <c r="V348" s="171">
        <f>IFERROR(VLOOKUP($K348,Set!$H$5:$P$791,9,FALSE),0)</f>
        <v>0</v>
      </c>
      <c r="W348" s="171">
        <f>IFERROR(VLOOKUP($K348,Oct!$H$5:$P$791,9,FALSE),0)</f>
        <v>0</v>
      </c>
      <c r="X348" s="171">
        <f>IFERROR(VLOOKUP($K348,Nov!$H$5:$P$791,9,FALSE),0)</f>
        <v>0</v>
      </c>
      <c r="Y348" s="171">
        <f>IFERROR(VLOOKUP($K348,Dic!$H$5:$P$791,9,FALSE),0)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IFERROR(VLOOKUP($K349,Metas!$D$4:$P$477,13,FALSE),0)</f>
        <v>0</v>
      </c>
      <c r="N349" s="171">
        <f>IFERROR(VLOOKUP($K349,Ene!$H$5:$P$791,9,FALSE),0)</f>
        <v>0</v>
      </c>
      <c r="O349" s="171">
        <f>IFERROR(VLOOKUP($K349,Feb!$H$5:$P$791,9,FALSE),0)</f>
        <v>0</v>
      </c>
      <c r="P349" s="171">
        <f>IFERROR(VLOOKUP($K349,Mar!$H$5:$P$791,9,FALSE),0)</f>
        <v>0</v>
      </c>
      <c r="Q349" s="171">
        <f>IFERROR(VLOOKUP($K349,Abr!$H$5:$P$791,9,FALSE),0)</f>
        <v>0</v>
      </c>
      <c r="R349" s="171">
        <f>IFERROR(VLOOKUP($K349,May!$H$5:$P$791,9,FALSE),0)</f>
        <v>0</v>
      </c>
      <c r="S349" s="171">
        <f>IFERROR(VLOOKUP($K349,Jun!$H$5:$P$791,9,FALSE),0)</f>
        <v>0</v>
      </c>
      <c r="T349" s="171">
        <f>IFERROR(VLOOKUP($K349,Jul!$H$5:$P$791,9,FALSE),0)</f>
        <v>0</v>
      </c>
      <c r="U349" s="171">
        <f>IFERROR(VLOOKUP($K349,Ago!$H$5:$P$791,9,FALSE),0)</f>
        <v>0</v>
      </c>
      <c r="V349" s="171">
        <f>IFERROR(VLOOKUP($K349,Set!$H$5:$P$791,9,FALSE),0)</f>
        <v>0</v>
      </c>
      <c r="W349" s="171">
        <f>IFERROR(VLOOKUP($K349,Oct!$H$5:$P$791,9,FALSE),0)</f>
        <v>0</v>
      </c>
      <c r="X349" s="171">
        <f>IFERROR(VLOOKUP($K349,Nov!$H$5:$P$791,9,FALSE),0)</f>
        <v>0</v>
      </c>
      <c r="Y349" s="171">
        <f>IFERROR(VLOOKUP($K349,Dic!$H$5:$P$791,9,FALSE),0)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IFERROR(VLOOKUP($K350,Metas!$D$4:$P$477,13,FALSE),0)</f>
        <v>0</v>
      </c>
      <c r="N350" s="171">
        <f>IFERROR(VLOOKUP($K350,Ene!$H$5:$P$791,9,FALSE),0)</f>
        <v>0</v>
      </c>
      <c r="O350" s="171">
        <f>IFERROR(VLOOKUP($K350,Feb!$H$5:$P$791,9,FALSE),0)</f>
        <v>0</v>
      </c>
      <c r="P350" s="171">
        <f>IFERROR(VLOOKUP($K350,Mar!$H$5:$P$791,9,FALSE),0)</f>
        <v>0</v>
      </c>
      <c r="Q350" s="171">
        <f>IFERROR(VLOOKUP($K350,Abr!$H$5:$P$791,9,FALSE),0)</f>
        <v>0</v>
      </c>
      <c r="R350" s="171">
        <f>IFERROR(VLOOKUP($K350,May!$H$5:$P$791,9,FALSE),0)</f>
        <v>0</v>
      </c>
      <c r="S350" s="171">
        <f>IFERROR(VLOOKUP($K350,Jun!$H$5:$P$791,9,FALSE),0)</f>
        <v>0</v>
      </c>
      <c r="T350" s="171">
        <f>IFERROR(VLOOKUP($K350,Jul!$H$5:$P$791,9,FALSE),0)</f>
        <v>0</v>
      </c>
      <c r="U350" s="171">
        <f>IFERROR(VLOOKUP($K350,Ago!$H$5:$P$791,9,FALSE),0)</f>
        <v>0</v>
      </c>
      <c r="V350" s="171">
        <f>IFERROR(VLOOKUP($K350,Set!$H$5:$P$791,9,FALSE),0)</f>
        <v>0</v>
      </c>
      <c r="W350" s="171">
        <f>IFERROR(VLOOKUP($K350,Oct!$H$5:$P$791,9,FALSE),0)</f>
        <v>0</v>
      </c>
      <c r="X350" s="171">
        <f>IFERROR(VLOOKUP($K350,Nov!$H$5:$P$791,9,FALSE),0)</f>
        <v>0</v>
      </c>
      <c r="Y350" s="171">
        <f>IFERROR(VLOOKUP($K350,Dic!$H$5:$P$791,9,FALSE),0)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IFERROR(VLOOKUP($K351,Metas!$D$4:$P$477,13,FALSE),0)</f>
        <v>0</v>
      </c>
      <c r="N351" s="171">
        <f>IFERROR(VLOOKUP($K351,Ene!$H$5:$P$791,9,FALSE),0)</f>
        <v>0</v>
      </c>
      <c r="O351" s="171">
        <f>IFERROR(VLOOKUP($K351,Feb!$H$5:$P$791,9,FALSE),0)</f>
        <v>0</v>
      </c>
      <c r="P351" s="171">
        <f>IFERROR(VLOOKUP($K351,Mar!$H$5:$P$791,9,FALSE),0)</f>
        <v>0</v>
      </c>
      <c r="Q351" s="171">
        <f>IFERROR(VLOOKUP($K351,Abr!$H$5:$P$791,9,FALSE),0)</f>
        <v>0</v>
      </c>
      <c r="R351" s="171">
        <f>IFERROR(VLOOKUP($K351,May!$H$5:$P$791,9,FALSE),0)</f>
        <v>0</v>
      </c>
      <c r="S351" s="171">
        <f>IFERROR(VLOOKUP($K351,Jun!$H$5:$P$791,9,FALSE),0)</f>
        <v>0</v>
      </c>
      <c r="T351" s="171">
        <f>IFERROR(VLOOKUP($K351,Jul!$H$5:$P$791,9,FALSE),0)</f>
        <v>0</v>
      </c>
      <c r="U351" s="171">
        <f>IFERROR(VLOOKUP($K351,Ago!$H$5:$P$791,9,FALSE),0)</f>
        <v>0</v>
      </c>
      <c r="V351" s="171">
        <f>IFERROR(VLOOKUP($K351,Set!$H$5:$P$791,9,FALSE),0)</f>
        <v>0</v>
      </c>
      <c r="W351" s="171">
        <f>IFERROR(VLOOKUP($K351,Oct!$H$5:$P$791,9,FALSE),0)</f>
        <v>0</v>
      </c>
      <c r="X351" s="171">
        <f>IFERROR(VLOOKUP($K351,Nov!$H$5:$P$791,9,FALSE),0)</f>
        <v>0</v>
      </c>
      <c r="Y351" s="171">
        <f>IFERROR(VLOOKUP($K351,Dic!$H$5:$P$791,9,FALSE),0)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IFERROR(VLOOKUP($K352,Metas!$D$4:$P$477,13,FALSE),0)</f>
        <v>0</v>
      </c>
      <c r="N352" s="171">
        <f>IFERROR(VLOOKUP($K352,Ene!$H$5:$P$791,9,FALSE),0)</f>
        <v>0</v>
      </c>
      <c r="O352" s="171">
        <f>IFERROR(VLOOKUP($K352,Feb!$H$5:$P$791,9,FALSE),0)</f>
        <v>0</v>
      </c>
      <c r="P352" s="171">
        <f>IFERROR(VLOOKUP($K352,Mar!$H$5:$P$791,9,FALSE),0)</f>
        <v>0</v>
      </c>
      <c r="Q352" s="171">
        <f>IFERROR(VLOOKUP($K352,Abr!$H$5:$P$791,9,FALSE),0)</f>
        <v>0</v>
      </c>
      <c r="R352" s="171">
        <f>IFERROR(VLOOKUP($K352,May!$H$5:$P$791,9,FALSE),0)</f>
        <v>0</v>
      </c>
      <c r="S352" s="171">
        <f>IFERROR(VLOOKUP($K352,Jun!$H$5:$P$791,9,FALSE),0)</f>
        <v>0</v>
      </c>
      <c r="T352" s="171">
        <f>IFERROR(VLOOKUP($K352,Jul!$H$5:$P$791,9,FALSE),0)</f>
        <v>0</v>
      </c>
      <c r="U352" s="171">
        <f>IFERROR(VLOOKUP($K352,Ago!$H$5:$P$791,9,FALSE),0)</f>
        <v>0</v>
      </c>
      <c r="V352" s="171">
        <f>IFERROR(VLOOKUP($K352,Set!$H$5:$P$791,9,FALSE),0)</f>
        <v>0</v>
      </c>
      <c r="W352" s="171">
        <f>IFERROR(VLOOKUP($K352,Oct!$H$5:$P$791,9,FALSE),0)</f>
        <v>0</v>
      </c>
      <c r="X352" s="171">
        <f>IFERROR(VLOOKUP($K352,Nov!$H$5:$P$791,9,FALSE),0)</f>
        <v>0</v>
      </c>
      <c r="Y352" s="171">
        <f>IFERROR(VLOOKUP($K352,Dic!$H$5:$P$791,9,FALSE),0)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IFERROR(VLOOKUP($K353,Metas!$D$4:$P$477,13,FALSE),0)</f>
        <v>0</v>
      </c>
      <c r="N353" s="171">
        <f>IFERROR(VLOOKUP($K353,Ene!$H$5:$P$791,9,FALSE),0)</f>
        <v>0</v>
      </c>
      <c r="O353" s="171">
        <f>IFERROR(VLOOKUP($K353,Feb!$H$5:$P$791,9,FALSE),0)</f>
        <v>0</v>
      </c>
      <c r="P353" s="171">
        <f>IFERROR(VLOOKUP($K353,Mar!$H$5:$P$791,9,FALSE),0)</f>
        <v>0</v>
      </c>
      <c r="Q353" s="171">
        <f>IFERROR(VLOOKUP($K353,Abr!$H$5:$P$791,9,FALSE),0)</f>
        <v>0</v>
      </c>
      <c r="R353" s="171">
        <f>IFERROR(VLOOKUP($K353,May!$H$5:$P$791,9,FALSE),0)</f>
        <v>0</v>
      </c>
      <c r="S353" s="171">
        <f>IFERROR(VLOOKUP($K353,Jun!$H$5:$P$791,9,FALSE),0)</f>
        <v>0</v>
      </c>
      <c r="T353" s="171">
        <f>IFERROR(VLOOKUP($K353,Jul!$H$5:$P$791,9,FALSE),0)</f>
        <v>0</v>
      </c>
      <c r="U353" s="171">
        <f>IFERROR(VLOOKUP($K353,Ago!$H$5:$P$791,9,FALSE),0)</f>
        <v>0</v>
      </c>
      <c r="V353" s="171">
        <f>IFERROR(VLOOKUP($K353,Set!$H$5:$P$791,9,FALSE),0)</f>
        <v>0</v>
      </c>
      <c r="W353" s="171">
        <f>IFERROR(VLOOKUP($K353,Oct!$H$5:$P$791,9,FALSE),0)</f>
        <v>0</v>
      </c>
      <c r="X353" s="171">
        <f>IFERROR(VLOOKUP($K353,Nov!$H$5:$P$791,9,FALSE),0)</f>
        <v>0</v>
      </c>
      <c r="Y353" s="171">
        <f>IFERROR(VLOOKUP($K353,Dic!$H$5:$P$791,9,FALSE),0)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IFERROR(VLOOKUP($K354,Metas!$D$4:$P$477,13,FALSE),0)</f>
        <v>0</v>
      </c>
      <c r="N354" s="171">
        <f>IFERROR(VLOOKUP($K354,Ene!$H$5:$P$791,9,FALSE),0)</f>
        <v>0</v>
      </c>
      <c r="O354" s="171">
        <f>IFERROR(VLOOKUP($K354,Feb!$H$5:$P$791,9,FALSE),0)</f>
        <v>0</v>
      </c>
      <c r="P354" s="171">
        <f>IFERROR(VLOOKUP($K354,Mar!$H$5:$P$791,9,FALSE),0)</f>
        <v>0</v>
      </c>
      <c r="Q354" s="171">
        <f>IFERROR(VLOOKUP($K354,Abr!$H$5:$P$791,9,FALSE),0)</f>
        <v>0</v>
      </c>
      <c r="R354" s="171">
        <f>IFERROR(VLOOKUP($K354,May!$H$5:$P$791,9,FALSE),0)</f>
        <v>0</v>
      </c>
      <c r="S354" s="171">
        <f>IFERROR(VLOOKUP($K354,Jun!$H$5:$P$791,9,FALSE),0)</f>
        <v>0</v>
      </c>
      <c r="T354" s="171">
        <f>IFERROR(VLOOKUP($K354,Jul!$H$5:$P$791,9,FALSE),0)</f>
        <v>0</v>
      </c>
      <c r="U354" s="171">
        <f>IFERROR(VLOOKUP($K354,Ago!$H$5:$P$791,9,FALSE),0)</f>
        <v>0</v>
      </c>
      <c r="V354" s="171">
        <f>IFERROR(VLOOKUP($K354,Set!$H$5:$P$791,9,FALSE),0)</f>
        <v>0</v>
      </c>
      <c r="W354" s="171">
        <f>IFERROR(VLOOKUP($K354,Oct!$H$5:$P$791,9,FALSE),0)</f>
        <v>0</v>
      </c>
      <c r="X354" s="171">
        <f>IFERROR(VLOOKUP($K354,Nov!$H$5:$P$791,9,FALSE),0)</f>
        <v>0</v>
      </c>
      <c r="Y354" s="171">
        <f>IFERROR(VLOOKUP($K354,Dic!$H$5:$P$791,9,FALSE),0)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IFERROR(VLOOKUP($K355,Metas!$D$4:$P$477,13,FALSE),0)</f>
        <v>0</v>
      </c>
      <c r="N355" s="171">
        <f>IFERROR(VLOOKUP($K355,Ene!$H$5:$P$791,9,FALSE),0)</f>
        <v>0</v>
      </c>
      <c r="O355" s="171">
        <f>IFERROR(VLOOKUP($K355,Feb!$H$5:$P$791,9,FALSE),0)</f>
        <v>0</v>
      </c>
      <c r="P355" s="171">
        <f>IFERROR(VLOOKUP($K355,Mar!$H$5:$P$791,9,FALSE),0)</f>
        <v>0</v>
      </c>
      <c r="Q355" s="171">
        <f>IFERROR(VLOOKUP($K355,Abr!$H$5:$P$791,9,FALSE),0)</f>
        <v>0</v>
      </c>
      <c r="R355" s="171">
        <f>IFERROR(VLOOKUP($K355,May!$H$5:$P$791,9,FALSE),0)</f>
        <v>0</v>
      </c>
      <c r="S355" s="171">
        <f>IFERROR(VLOOKUP($K355,Jun!$H$5:$P$791,9,FALSE),0)</f>
        <v>0</v>
      </c>
      <c r="T355" s="171">
        <f>IFERROR(VLOOKUP($K355,Jul!$H$5:$P$791,9,FALSE),0)</f>
        <v>0</v>
      </c>
      <c r="U355" s="171">
        <f>IFERROR(VLOOKUP($K355,Ago!$H$5:$P$791,9,FALSE),0)</f>
        <v>0</v>
      </c>
      <c r="V355" s="171">
        <f>IFERROR(VLOOKUP($K355,Set!$H$5:$P$791,9,FALSE),0)</f>
        <v>0</v>
      </c>
      <c r="W355" s="171">
        <f>IFERROR(VLOOKUP($K355,Oct!$H$5:$P$791,9,FALSE),0)</f>
        <v>0</v>
      </c>
      <c r="X355" s="171">
        <f>IFERROR(VLOOKUP($K355,Nov!$H$5:$P$791,9,FALSE),0)</f>
        <v>0</v>
      </c>
      <c r="Y355" s="171">
        <f>IFERROR(VLOOKUP($K355,Dic!$H$5:$P$791,9,FALSE),0)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IFERROR(VLOOKUP($K356,Metas!$D$4:$P$477,13,FALSE),0)</f>
        <v>0</v>
      </c>
      <c r="N356" s="171">
        <f>IFERROR(VLOOKUP($K356,Ene!$H$5:$P$791,9,FALSE),0)</f>
        <v>0</v>
      </c>
      <c r="O356" s="171">
        <f>IFERROR(VLOOKUP($K356,Feb!$H$5:$P$791,9,FALSE),0)</f>
        <v>0</v>
      </c>
      <c r="P356" s="171">
        <f>IFERROR(VLOOKUP($K356,Mar!$H$5:$P$791,9,FALSE),0)</f>
        <v>0</v>
      </c>
      <c r="Q356" s="171">
        <f>IFERROR(VLOOKUP($K356,Abr!$H$5:$P$791,9,FALSE),0)</f>
        <v>0</v>
      </c>
      <c r="R356" s="171">
        <f>IFERROR(VLOOKUP($K356,May!$H$5:$P$791,9,FALSE),0)</f>
        <v>0</v>
      </c>
      <c r="S356" s="171">
        <f>IFERROR(VLOOKUP($K356,Jun!$H$5:$P$791,9,FALSE),0)</f>
        <v>0</v>
      </c>
      <c r="T356" s="171">
        <f>IFERROR(VLOOKUP($K356,Jul!$H$5:$P$791,9,FALSE),0)</f>
        <v>0</v>
      </c>
      <c r="U356" s="171">
        <f>IFERROR(VLOOKUP($K356,Ago!$H$5:$P$791,9,FALSE),0)</f>
        <v>0</v>
      </c>
      <c r="V356" s="171">
        <f>IFERROR(VLOOKUP($K356,Set!$H$5:$P$791,9,FALSE),0)</f>
        <v>0</v>
      </c>
      <c r="W356" s="171">
        <f>IFERROR(VLOOKUP($K356,Oct!$H$5:$P$791,9,FALSE),0)</f>
        <v>0</v>
      </c>
      <c r="X356" s="171">
        <f>IFERROR(VLOOKUP($K356,Nov!$H$5:$P$791,9,FALSE),0)</f>
        <v>0</v>
      </c>
      <c r="Y356" s="171">
        <f>IFERROR(VLOOKUP($K356,Dic!$H$5:$P$791,9,FALSE),0)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IFERROR(VLOOKUP($K357,Metas!$D$4:$P$477,13,FALSE),0)</f>
        <v>0</v>
      </c>
      <c r="N357" s="171">
        <f>IFERROR(VLOOKUP($K357,Ene!$H$5:$P$791,9,FALSE),0)</f>
        <v>0</v>
      </c>
      <c r="O357" s="171">
        <f>IFERROR(VLOOKUP($K357,Feb!$H$5:$P$791,9,FALSE),0)</f>
        <v>0</v>
      </c>
      <c r="P357" s="171">
        <f>IFERROR(VLOOKUP($K357,Mar!$H$5:$P$791,9,FALSE),0)</f>
        <v>0</v>
      </c>
      <c r="Q357" s="171">
        <f>IFERROR(VLOOKUP($K357,Abr!$H$5:$P$791,9,FALSE),0)</f>
        <v>0</v>
      </c>
      <c r="R357" s="171">
        <f>IFERROR(VLOOKUP($K357,May!$H$5:$P$791,9,FALSE),0)</f>
        <v>0</v>
      </c>
      <c r="S357" s="171">
        <f>IFERROR(VLOOKUP($K357,Jun!$H$5:$P$791,9,FALSE),0)</f>
        <v>0</v>
      </c>
      <c r="T357" s="171">
        <f>IFERROR(VLOOKUP($K357,Jul!$H$5:$P$791,9,FALSE),0)</f>
        <v>0</v>
      </c>
      <c r="U357" s="171">
        <f>IFERROR(VLOOKUP($K357,Ago!$H$5:$P$791,9,FALSE),0)</f>
        <v>0</v>
      </c>
      <c r="V357" s="171">
        <f>IFERROR(VLOOKUP($K357,Set!$H$5:$P$791,9,FALSE),0)</f>
        <v>0</v>
      </c>
      <c r="W357" s="171">
        <f>IFERROR(VLOOKUP($K357,Oct!$H$5:$P$791,9,FALSE),0)</f>
        <v>0</v>
      </c>
      <c r="X357" s="171">
        <f>IFERROR(VLOOKUP($K357,Nov!$H$5:$P$791,9,FALSE),0)</f>
        <v>0</v>
      </c>
      <c r="Y357" s="171">
        <f>IFERROR(VLOOKUP($K357,Dic!$H$5:$P$791,9,FALSE),0)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IFERROR(VLOOKUP($K358,Metas!$D$4:$P$477,13,FALSE),0)</f>
        <v>0</v>
      </c>
      <c r="N358" s="171">
        <f>IFERROR(VLOOKUP($K358,Ene!$H$5:$P$791,9,FALSE),0)</f>
        <v>0</v>
      </c>
      <c r="O358" s="171">
        <f>IFERROR(VLOOKUP($K358,Feb!$H$5:$P$791,9,FALSE),0)</f>
        <v>0</v>
      </c>
      <c r="P358" s="171">
        <f>IFERROR(VLOOKUP($K358,Mar!$H$5:$P$791,9,FALSE),0)</f>
        <v>0</v>
      </c>
      <c r="Q358" s="171">
        <f>IFERROR(VLOOKUP($K358,Abr!$H$5:$P$791,9,FALSE),0)</f>
        <v>0</v>
      </c>
      <c r="R358" s="171">
        <f>IFERROR(VLOOKUP($K358,May!$H$5:$P$791,9,FALSE),0)</f>
        <v>0</v>
      </c>
      <c r="S358" s="171">
        <f>IFERROR(VLOOKUP($K358,Jun!$H$5:$P$791,9,FALSE),0)</f>
        <v>0</v>
      </c>
      <c r="T358" s="171">
        <f>IFERROR(VLOOKUP($K358,Jul!$H$5:$P$791,9,FALSE),0)</f>
        <v>0</v>
      </c>
      <c r="U358" s="171">
        <f>IFERROR(VLOOKUP($K358,Ago!$H$5:$P$791,9,FALSE),0)</f>
        <v>0</v>
      </c>
      <c r="V358" s="171">
        <f>IFERROR(VLOOKUP($K358,Set!$H$5:$P$791,9,FALSE),0)</f>
        <v>0</v>
      </c>
      <c r="W358" s="171">
        <f>IFERROR(VLOOKUP($K358,Oct!$H$5:$P$791,9,FALSE),0)</f>
        <v>0</v>
      </c>
      <c r="X358" s="171">
        <f>IFERROR(VLOOKUP($K358,Nov!$H$5:$P$791,9,FALSE),0)</f>
        <v>0</v>
      </c>
      <c r="Y358" s="171">
        <f>IFERROR(VLOOKUP($K358,Dic!$H$5:$P$791,9,FALSE),0)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IFERROR(VLOOKUP($K359,Metas!$D$4:$P$477,13,FALSE),0)</f>
        <v>0</v>
      </c>
      <c r="N359" s="171">
        <f>IFERROR(VLOOKUP($K359,Ene!$H$5:$P$791,9,FALSE),0)</f>
        <v>0</v>
      </c>
      <c r="O359" s="171">
        <f>IFERROR(VLOOKUP($K359,Feb!$H$5:$P$791,9,FALSE),0)</f>
        <v>0</v>
      </c>
      <c r="P359" s="171">
        <f>IFERROR(VLOOKUP($K359,Mar!$H$5:$P$791,9,FALSE),0)</f>
        <v>0</v>
      </c>
      <c r="Q359" s="171">
        <f>IFERROR(VLOOKUP($K359,Abr!$H$5:$P$791,9,FALSE),0)</f>
        <v>0</v>
      </c>
      <c r="R359" s="171">
        <f>IFERROR(VLOOKUP($K359,May!$H$5:$P$791,9,FALSE),0)</f>
        <v>0</v>
      </c>
      <c r="S359" s="171">
        <f>IFERROR(VLOOKUP($K359,Jun!$H$5:$P$791,9,FALSE),0)</f>
        <v>0</v>
      </c>
      <c r="T359" s="171">
        <f>IFERROR(VLOOKUP($K359,Jul!$H$5:$P$791,9,FALSE),0)</f>
        <v>0</v>
      </c>
      <c r="U359" s="171">
        <f>IFERROR(VLOOKUP($K359,Ago!$H$5:$P$791,9,FALSE),0)</f>
        <v>0</v>
      </c>
      <c r="V359" s="171">
        <f>IFERROR(VLOOKUP($K359,Set!$H$5:$P$791,9,FALSE),0)</f>
        <v>0</v>
      </c>
      <c r="W359" s="171">
        <f>IFERROR(VLOOKUP($K359,Oct!$H$5:$P$791,9,FALSE),0)</f>
        <v>0</v>
      </c>
      <c r="X359" s="171">
        <f>IFERROR(VLOOKUP($K359,Nov!$H$5:$P$791,9,FALSE),0)</f>
        <v>0</v>
      </c>
      <c r="Y359" s="171">
        <f>IFERROR(VLOOKUP($K359,Dic!$H$5:$P$791,9,FALSE),0)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IFERROR(VLOOKUP($K360,Metas!$D$4:$P$477,13,FALSE),0)</f>
        <v>0</v>
      </c>
      <c r="N360" s="171">
        <f>IFERROR(VLOOKUP($K360,Ene!$H$5:$P$791,9,FALSE),0)</f>
        <v>0</v>
      </c>
      <c r="O360" s="171">
        <f>IFERROR(VLOOKUP($K360,Feb!$H$5:$P$791,9,FALSE),0)</f>
        <v>0</v>
      </c>
      <c r="P360" s="171">
        <f>IFERROR(VLOOKUP($K360,Mar!$H$5:$P$791,9,FALSE),0)</f>
        <v>0</v>
      </c>
      <c r="Q360" s="171">
        <f>IFERROR(VLOOKUP($K360,Abr!$H$5:$P$791,9,FALSE),0)</f>
        <v>0</v>
      </c>
      <c r="R360" s="171">
        <f>IFERROR(VLOOKUP($K360,May!$H$5:$P$791,9,FALSE),0)</f>
        <v>0</v>
      </c>
      <c r="S360" s="171">
        <f>IFERROR(VLOOKUP($K360,Jun!$H$5:$P$791,9,FALSE),0)</f>
        <v>0</v>
      </c>
      <c r="T360" s="171">
        <f>IFERROR(VLOOKUP($K360,Jul!$H$5:$P$791,9,FALSE),0)</f>
        <v>0</v>
      </c>
      <c r="U360" s="171">
        <f>IFERROR(VLOOKUP($K360,Ago!$H$5:$P$791,9,FALSE),0)</f>
        <v>0</v>
      </c>
      <c r="V360" s="171">
        <f>IFERROR(VLOOKUP($K360,Set!$H$5:$P$791,9,FALSE),0)</f>
        <v>0</v>
      </c>
      <c r="W360" s="171">
        <f>IFERROR(VLOOKUP($K360,Oct!$H$5:$P$791,9,FALSE),0)</f>
        <v>0</v>
      </c>
      <c r="X360" s="171">
        <f>IFERROR(VLOOKUP($K360,Nov!$H$5:$P$791,9,FALSE),0)</f>
        <v>0</v>
      </c>
      <c r="Y360" s="171">
        <f>IFERROR(VLOOKUP($K360,Dic!$H$5:$P$791,9,FALSE),0)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IFERROR(VLOOKUP($K361,Metas!$D$4:$P$477,13,FALSE),0)</f>
        <v>0</v>
      </c>
      <c r="N361" s="171">
        <f>IFERROR(VLOOKUP($K361,Ene!$H$5:$P$791,9,FALSE),0)</f>
        <v>0</v>
      </c>
      <c r="O361" s="171">
        <f>IFERROR(VLOOKUP($K361,Feb!$H$5:$P$791,9,FALSE),0)</f>
        <v>0</v>
      </c>
      <c r="P361" s="171">
        <f>IFERROR(VLOOKUP($K361,Mar!$H$5:$P$791,9,FALSE),0)</f>
        <v>0</v>
      </c>
      <c r="Q361" s="171">
        <f>IFERROR(VLOOKUP($K361,Abr!$H$5:$P$791,9,FALSE),0)</f>
        <v>0</v>
      </c>
      <c r="R361" s="171">
        <f>IFERROR(VLOOKUP($K361,May!$H$5:$P$791,9,FALSE),0)</f>
        <v>0</v>
      </c>
      <c r="S361" s="171">
        <f>IFERROR(VLOOKUP($K361,Jun!$H$5:$P$791,9,FALSE),0)</f>
        <v>0</v>
      </c>
      <c r="T361" s="171">
        <f>IFERROR(VLOOKUP($K361,Jul!$H$5:$P$791,9,FALSE),0)</f>
        <v>0</v>
      </c>
      <c r="U361" s="171">
        <f>IFERROR(VLOOKUP($K361,Ago!$H$5:$P$791,9,FALSE),0)</f>
        <v>0</v>
      </c>
      <c r="V361" s="171">
        <f>IFERROR(VLOOKUP($K361,Set!$H$5:$P$791,9,FALSE),0)</f>
        <v>0</v>
      </c>
      <c r="W361" s="171">
        <f>IFERROR(VLOOKUP($K361,Oct!$H$5:$P$791,9,FALSE),0)</f>
        <v>0</v>
      </c>
      <c r="X361" s="171">
        <f>IFERROR(VLOOKUP($K361,Nov!$H$5:$P$791,9,FALSE),0)</f>
        <v>0</v>
      </c>
      <c r="Y361" s="171">
        <f>IFERROR(VLOOKUP($K361,Dic!$H$5:$P$791,9,FALSE),0)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IFERROR(VLOOKUP($K362,Metas!$D$4:$P$477,13,FALSE),0)</f>
        <v>0</v>
      </c>
      <c r="N362" s="171">
        <f>IFERROR(VLOOKUP($K362,Ene!$H$5:$P$791,9,FALSE),0)</f>
        <v>0</v>
      </c>
      <c r="O362" s="171">
        <f>IFERROR(VLOOKUP($K362,Feb!$H$5:$P$791,9,FALSE),0)</f>
        <v>0</v>
      </c>
      <c r="P362" s="171">
        <f>IFERROR(VLOOKUP($K362,Mar!$H$5:$P$791,9,FALSE),0)</f>
        <v>0</v>
      </c>
      <c r="Q362" s="171">
        <f>IFERROR(VLOOKUP($K362,Abr!$H$5:$P$791,9,FALSE),0)</f>
        <v>0</v>
      </c>
      <c r="R362" s="171">
        <f>IFERROR(VLOOKUP($K362,May!$H$5:$P$791,9,FALSE),0)</f>
        <v>0</v>
      </c>
      <c r="S362" s="171">
        <f>IFERROR(VLOOKUP($K362,Jun!$H$5:$P$791,9,FALSE),0)</f>
        <v>0</v>
      </c>
      <c r="T362" s="171">
        <f>IFERROR(VLOOKUP($K362,Jul!$H$5:$P$791,9,FALSE),0)</f>
        <v>0</v>
      </c>
      <c r="U362" s="171">
        <f>IFERROR(VLOOKUP($K362,Ago!$H$5:$P$791,9,FALSE),0)</f>
        <v>0</v>
      </c>
      <c r="V362" s="171">
        <f>IFERROR(VLOOKUP($K362,Set!$H$5:$P$791,9,FALSE),0)</f>
        <v>0</v>
      </c>
      <c r="W362" s="171">
        <f>IFERROR(VLOOKUP($K362,Oct!$H$5:$P$791,9,FALSE),0)</f>
        <v>0</v>
      </c>
      <c r="X362" s="171">
        <f>IFERROR(VLOOKUP($K362,Nov!$H$5:$P$791,9,FALSE),0)</f>
        <v>0</v>
      </c>
      <c r="Y362" s="171">
        <f>IFERROR(VLOOKUP($K362,Dic!$H$5:$P$791,9,FALSE),0)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IFERROR(VLOOKUP($K363,Metas!$D$4:$P$477,13,FALSE),0)</f>
        <v>0</v>
      </c>
      <c r="N363" s="171">
        <f>IFERROR(VLOOKUP($K363,Ene!$H$5:$P$791,9,FALSE),0)</f>
        <v>0</v>
      </c>
      <c r="O363" s="171">
        <f>IFERROR(VLOOKUP($K363,Feb!$H$5:$P$791,9,FALSE),0)</f>
        <v>0</v>
      </c>
      <c r="P363" s="171">
        <f>IFERROR(VLOOKUP($K363,Mar!$H$5:$P$791,9,FALSE),0)</f>
        <v>0</v>
      </c>
      <c r="Q363" s="171">
        <f>IFERROR(VLOOKUP($K363,Abr!$H$5:$P$791,9,FALSE),0)</f>
        <v>0</v>
      </c>
      <c r="R363" s="171">
        <f>IFERROR(VLOOKUP($K363,May!$H$5:$P$791,9,FALSE),0)</f>
        <v>0</v>
      </c>
      <c r="S363" s="171">
        <f>IFERROR(VLOOKUP($K363,Jun!$H$5:$P$791,9,FALSE),0)</f>
        <v>0</v>
      </c>
      <c r="T363" s="171">
        <f>IFERROR(VLOOKUP($K363,Jul!$H$5:$P$791,9,FALSE),0)</f>
        <v>0</v>
      </c>
      <c r="U363" s="171">
        <f>IFERROR(VLOOKUP($K363,Ago!$H$5:$P$791,9,FALSE),0)</f>
        <v>0</v>
      </c>
      <c r="V363" s="171">
        <f>IFERROR(VLOOKUP($K363,Set!$H$5:$P$791,9,FALSE),0)</f>
        <v>0</v>
      </c>
      <c r="W363" s="171">
        <f>IFERROR(VLOOKUP($K363,Oct!$H$5:$P$791,9,FALSE),0)</f>
        <v>0</v>
      </c>
      <c r="X363" s="171">
        <f>IFERROR(VLOOKUP($K363,Nov!$H$5:$P$791,9,FALSE),0)</f>
        <v>0</v>
      </c>
      <c r="Y363" s="171">
        <f>IFERROR(VLOOKUP($K363,Dic!$H$5:$P$791,9,FALSE),0)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IFERROR(VLOOKUP($K364,Metas!$D$4:$P$477,13,FALSE),0)</f>
        <v>0</v>
      </c>
      <c r="N364" s="171">
        <f>IFERROR(VLOOKUP($K364,Ene!$H$5:$P$791,9,FALSE),0)</f>
        <v>0</v>
      </c>
      <c r="O364" s="171">
        <f>IFERROR(VLOOKUP($K364,Feb!$H$5:$P$791,9,FALSE),0)</f>
        <v>0</v>
      </c>
      <c r="P364" s="171">
        <f>IFERROR(VLOOKUP($K364,Mar!$H$5:$P$791,9,FALSE),0)</f>
        <v>0</v>
      </c>
      <c r="Q364" s="171">
        <f>IFERROR(VLOOKUP($K364,Abr!$H$5:$P$791,9,FALSE),0)</f>
        <v>0</v>
      </c>
      <c r="R364" s="171">
        <f>IFERROR(VLOOKUP($K364,May!$H$5:$P$791,9,FALSE),0)</f>
        <v>0</v>
      </c>
      <c r="S364" s="171">
        <f>IFERROR(VLOOKUP($K364,Jun!$H$5:$P$791,9,FALSE),0)</f>
        <v>0</v>
      </c>
      <c r="T364" s="171">
        <f>IFERROR(VLOOKUP($K364,Jul!$H$5:$P$791,9,FALSE),0)</f>
        <v>0</v>
      </c>
      <c r="U364" s="171">
        <f>IFERROR(VLOOKUP($K364,Ago!$H$5:$P$791,9,FALSE),0)</f>
        <v>0</v>
      </c>
      <c r="V364" s="171">
        <f>IFERROR(VLOOKUP($K364,Set!$H$5:$P$791,9,FALSE),0)</f>
        <v>0</v>
      </c>
      <c r="W364" s="171">
        <f>IFERROR(VLOOKUP($K364,Oct!$H$5:$P$791,9,FALSE),0)</f>
        <v>0</v>
      </c>
      <c r="X364" s="171">
        <f>IFERROR(VLOOKUP($K364,Nov!$H$5:$P$791,9,FALSE),0)</f>
        <v>0</v>
      </c>
      <c r="Y364" s="171">
        <f>IFERROR(VLOOKUP($K364,Dic!$H$5:$P$791,9,FALSE),0)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IFERROR(VLOOKUP($K365,Metas!$D$4:$P$477,13,FALSE),0)</f>
        <v>14</v>
      </c>
      <c r="N365" s="171">
        <f>IFERROR(VLOOKUP($K365,Ene!$H$5:$P$791,9,FALSE),0)</f>
        <v>0</v>
      </c>
      <c r="O365" s="171">
        <f>IFERROR(VLOOKUP($K365,Feb!$H$5:$P$791,9,FALSE),0)</f>
        <v>3</v>
      </c>
      <c r="P365" s="171">
        <f>IFERROR(VLOOKUP($K365,Mar!$H$5:$P$791,9,FALSE),0)</f>
        <v>2</v>
      </c>
      <c r="Q365" s="171">
        <f>IFERROR(VLOOKUP($K365,Abr!$H$5:$P$791,9,FALSE),0)</f>
        <v>1</v>
      </c>
      <c r="R365" s="171">
        <f>IFERROR(VLOOKUP($K365,May!$H$5:$P$791,9,FALSE),0)</f>
        <v>0</v>
      </c>
      <c r="S365" s="171">
        <f>IFERROR(VLOOKUP($K365,Jun!$H$5:$P$791,9,FALSE),0)</f>
        <v>0</v>
      </c>
      <c r="T365" s="171">
        <f>IFERROR(VLOOKUP($K365,Jul!$H$5:$P$791,9,FALSE),0)</f>
        <v>0</v>
      </c>
      <c r="U365" s="171">
        <f>IFERROR(VLOOKUP($K365,Ago!$H$5:$P$791,9,FALSE),0)</f>
        <v>0</v>
      </c>
      <c r="V365" s="171">
        <f>IFERROR(VLOOKUP($K365,Set!$H$5:$P$791,9,FALSE),0)</f>
        <v>0</v>
      </c>
      <c r="W365" s="171">
        <f>IFERROR(VLOOKUP($K365,Oct!$H$5:$P$791,9,FALSE),0)</f>
        <v>0</v>
      </c>
      <c r="X365" s="171">
        <f>IFERROR(VLOOKUP($K365,Nov!$H$5:$P$791,9,FALSE),0)</f>
        <v>0</v>
      </c>
      <c r="Y365" s="171">
        <f>IFERROR(VLOOKUP($K365,Dic!$H$5:$P$791,9,FALSE),0)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IFERROR(VLOOKUP($K366,Metas!$D$4:$P$477,13,FALSE),0)</f>
        <v>0</v>
      </c>
      <c r="N366" s="171">
        <f>IFERROR(VLOOKUP($K366,Ene!$H$5:$P$791,9,FALSE),0)</f>
        <v>0</v>
      </c>
      <c r="O366" s="171">
        <f>IFERROR(VLOOKUP($K366,Feb!$H$5:$P$791,9,FALSE),0)</f>
        <v>0</v>
      </c>
      <c r="P366" s="171">
        <f>IFERROR(VLOOKUP($K366,Mar!$H$5:$P$791,9,FALSE),0)</f>
        <v>0</v>
      </c>
      <c r="Q366" s="171">
        <f>IFERROR(VLOOKUP($K366,Abr!$H$5:$P$791,9,FALSE),0)</f>
        <v>0</v>
      </c>
      <c r="R366" s="171">
        <f>IFERROR(VLOOKUP($K366,May!$H$5:$P$791,9,FALSE),0)</f>
        <v>0</v>
      </c>
      <c r="S366" s="171">
        <f>IFERROR(VLOOKUP($K366,Jun!$H$5:$P$791,9,FALSE),0)</f>
        <v>0</v>
      </c>
      <c r="T366" s="171">
        <f>IFERROR(VLOOKUP($K366,Jul!$H$5:$P$791,9,FALSE),0)</f>
        <v>0</v>
      </c>
      <c r="U366" s="171">
        <f>IFERROR(VLOOKUP($K366,Ago!$H$5:$P$791,9,FALSE),0)</f>
        <v>0</v>
      </c>
      <c r="V366" s="171">
        <f>IFERROR(VLOOKUP($K366,Set!$H$5:$P$791,9,FALSE),0)</f>
        <v>0</v>
      </c>
      <c r="W366" s="171">
        <f>IFERROR(VLOOKUP($K366,Oct!$H$5:$P$791,9,FALSE),0)</f>
        <v>0</v>
      </c>
      <c r="X366" s="171">
        <f>IFERROR(VLOOKUP($K366,Nov!$H$5:$P$791,9,FALSE),0)</f>
        <v>0</v>
      </c>
      <c r="Y366" s="171">
        <f>IFERROR(VLOOKUP($K366,Dic!$H$5:$P$791,9,FALSE),0)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IFERROR(VLOOKUP($K367,Metas!$D$4:$P$477,13,FALSE),0)</f>
        <v>0</v>
      </c>
      <c r="N367" s="171">
        <f>IFERROR(VLOOKUP($K367,Ene!$H$5:$P$791,9,FALSE),0)</f>
        <v>0</v>
      </c>
      <c r="O367" s="171">
        <f>IFERROR(VLOOKUP($K367,Feb!$H$5:$P$791,9,FALSE),0)</f>
        <v>0</v>
      </c>
      <c r="P367" s="171">
        <f>IFERROR(VLOOKUP($K367,Mar!$H$5:$P$791,9,FALSE),0)</f>
        <v>0</v>
      </c>
      <c r="Q367" s="171">
        <f>IFERROR(VLOOKUP($K367,Abr!$H$5:$P$791,9,FALSE),0)</f>
        <v>0</v>
      </c>
      <c r="R367" s="171">
        <f>IFERROR(VLOOKUP($K367,May!$H$5:$P$791,9,FALSE),0)</f>
        <v>0</v>
      </c>
      <c r="S367" s="171">
        <f>IFERROR(VLOOKUP($K367,Jun!$H$5:$P$791,9,FALSE),0)</f>
        <v>0</v>
      </c>
      <c r="T367" s="171">
        <f>IFERROR(VLOOKUP($K367,Jul!$H$5:$P$791,9,FALSE),0)</f>
        <v>0</v>
      </c>
      <c r="U367" s="171">
        <f>IFERROR(VLOOKUP($K367,Ago!$H$5:$P$791,9,FALSE),0)</f>
        <v>0</v>
      </c>
      <c r="V367" s="171">
        <f>IFERROR(VLOOKUP($K367,Set!$H$5:$P$791,9,FALSE),0)</f>
        <v>0</v>
      </c>
      <c r="W367" s="171">
        <f>IFERROR(VLOOKUP($K367,Oct!$H$5:$P$791,9,FALSE),0)</f>
        <v>0</v>
      </c>
      <c r="X367" s="171">
        <f>IFERROR(VLOOKUP($K367,Nov!$H$5:$P$791,9,FALSE),0)</f>
        <v>0</v>
      </c>
      <c r="Y367" s="171">
        <f>IFERROR(VLOOKUP($K367,Dic!$H$5:$P$791,9,FALSE),0)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IFERROR(VLOOKUP($K368,Metas!$D$4:$P$477,13,FALSE),0)</f>
        <v>22</v>
      </c>
      <c r="N368" s="171">
        <f>IFERROR(VLOOKUP($K368,Ene!$H$5:$P$791,9,FALSE),0)</f>
        <v>4</v>
      </c>
      <c r="O368" s="171">
        <f>IFERROR(VLOOKUP($K368,Feb!$H$5:$P$791,9,FALSE),0)</f>
        <v>2</v>
      </c>
      <c r="P368" s="171">
        <f>IFERROR(VLOOKUP($K368,Mar!$H$5:$P$791,9,FALSE),0)</f>
        <v>7</v>
      </c>
      <c r="Q368" s="171">
        <f>IFERROR(VLOOKUP($K368,Abr!$H$5:$P$791,9,FALSE),0)</f>
        <v>0</v>
      </c>
      <c r="R368" s="171">
        <f>IFERROR(VLOOKUP($K368,May!$H$5:$P$791,9,FALSE),0)</f>
        <v>0</v>
      </c>
      <c r="S368" s="171">
        <f>IFERROR(VLOOKUP($K368,Jun!$H$5:$P$791,9,FALSE),0)</f>
        <v>0</v>
      </c>
      <c r="T368" s="171">
        <f>IFERROR(VLOOKUP($K368,Jul!$H$5:$P$791,9,FALSE),0)</f>
        <v>0</v>
      </c>
      <c r="U368" s="171">
        <f>IFERROR(VLOOKUP($K368,Ago!$H$5:$P$791,9,FALSE),0)</f>
        <v>0</v>
      </c>
      <c r="V368" s="171">
        <f>IFERROR(VLOOKUP($K368,Set!$H$5:$P$791,9,FALSE),0)</f>
        <v>0</v>
      </c>
      <c r="W368" s="171">
        <f>IFERROR(VLOOKUP($K368,Oct!$H$5:$P$791,9,FALSE),0)</f>
        <v>0</v>
      </c>
      <c r="X368" s="171">
        <f>IFERROR(VLOOKUP($K368,Nov!$H$5:$P$791,9,FALSE),0)</f>
        <v>0</v>
      </c>
      <c r="Y368" s="171">
        <f>IFERROR(VLOOKUP($K368,Dic!$H$5:$P$791,9,FALSE),0)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IFERROR(VLOOKUP($K369,Metas!$D$4:$P$477,13,FALSE),0)</f>
        <v>5</v>
      </c>
      <c r="N369" s="171">
        <f>IFERROR(VLOOKUP($K369,Ene!$H$5:$P$791,9,FALSE),0)</f>
        <v>4</v>
      </c>
      <c r="O369" s="171">
        <f>IFERROR(VLOOKUP($K369,Feb!$H$5:$P$791,9,FALSE),0)</f>
        <v>2</v>
      </c>
      <c r="P369" s="171">
        <f>IFERROR(VLOOKUP($K369,Mar!$H$5:$P$791,9,FALSE),0)</f>
        <v>0</v>
      </c>
      <c r="Q369" s="171">
        <f>IFERROR(VLOOKUP($K369,Abr!$H$5:$P$791,9,FALSE),0)</f>
        <v>0</v>
      </c>
      <c r="R369" s="171">
        <f>IFERROR(VLOOKUP($K369,May!$H$5:$P$791,9,FALSE),0)</f>
        <v>0</v>
      </c>
      <c r="S369" s="171">
        <f>IFERROR(VLOOKUP($K369,Jun!$H$5:$P$791,9,FALSE),0)</f>
        <v>0</v>
      </c>
      <c r="T369" s="171">
        <f>IFERROR(VLOOKUP($K369,Jul!$H$5:$P$791,9,FALSE),0)</f>
        <v>0</v>
      </c>
      <c r="U369" s="171">
        <f>IFERROR(VLOOKUP($K369,Ago!$H$5:$P$791,9,FALSE),0)</f>
        <v>0</v>
      </c>
      <c r="V369" s="171">
        <f>IFERROR(VLOOKUP($K369,Set!$H$5:$P$791,9,FALSE),0)</f>
        <v>0</v>
      </c>
      <c r="W369" s="171">
        <f>IFERROR(VLOOKUP($K369,Oct!$H$5:$P$791,9,FALSE),0)</f>
        <v>0</v>
      </c>
      <c r="X369" s="171">
        <f>IFERROR(VLOOKUP($K369,Nov!$H$5:$P$791,9,FALSE),0)</f>
        <v>0</v>
      </c>
      <c r="Y369" s="171">
        <f>IFERROR(VLOOKUP($K369,Dic!$H$5:$P$791,9,FALSE),0)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IFERROR(VLOOKUP($K370,Metas!$D$4:$P$477,13,FALSE),0)</f>
        <v>56</v>
      </c>
      <c r="N370" s="171">
        <f>IFERROR(VLOOKUP($K370,Ene!$H$5:$P$791,9,FALSE),0)</f>
        <v>5</v>
      </c>
      <c r="O370" s="171">
        <f>IFERROR(VLOOKUP($K370,Feb!$H$5:$P$791,9,FALSE),0)</f>
        <v>0</v>
      </c>
      <c r="P370" s="171">
        <f>IFERROR(VLOOKUP($K370,Mar!$H$5:$P$791,9,FALSE),0)</f>
        <v>0</v>
      </c>
      <c r="Q370" s="171">
        <f>IFERROR(VLOOKUP($K370,Abr!$H$5:$P$791,9,FALSE),0)</f>
        <v>0</v>
      </c>
      <c r="R370" s="171">
        <f>IFERROR(VLOOKUP($K370,May!$H$5:$P$791,9,FALSE),0)</f>
        <v>0</v>
      </c>
      <c r="S370" s="171">
        <f>IFERROR(VLOOKUP($K370,Jun!$H$5:$P$791,9,FALSE),0)</f>
        <v>0</v>
      </c>
      <c r="T370" s="171">
        <f>IFERROR(VLOOKUP($K370,Jul!$H$5:$P$791,9,FALSE),0)</f>
        <v>0</v>
      </c>
      <c r="U370" s="171">
        <f>IFERROR(VLOOKUP($K370,Ago!$H$5:$P$791,9,FALSE),0)</f>
        <v>0</v>
      </c>
      <c r="V370" s="171">
        <f>IFERROR(VLOOKUP($K370,Set!$H$5:$P$791,9,FALSE),0)</f>
        <v>0</v>
      </c>
      <c r="W370" s="171">
        <f>IFERROR(VLOOKUP($K370,Oct!$H$5:$P$791,9,FALSE),0)</f>
        <v>0</v>
      </c>
      <c r="X370" s="171">
        <f>IFERROR(VLOOKUP($K370,Nov!$H$5:$P$791,9,FALSE),0)</f>
        <v>0</v>
      </c>
      <c r="Y370" s="171">
        <f>IFERROR(VLOOKUP($K370,Dic!$H$5:$P$791,9,FALSE),0)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IFERROR(VLOOKUP($K371,Metas!$D$4:$P$477,13,FALSE),0)</f>
        <v>78</v>
      </c>
      <c r="N371" s="171">
        <f>IFERROR(VLOOKUP($K371,Ene!$H$5:$P$791,9,FALSE),0)</f>
        <v>14</v>
      </c>
      <c r="O371" s="171">
        <f>IFERROR(VLOOKUP($K371,Feb!$H$5:$P$791,9,FALSE),0)</f>
        <v>8</v>
      </c>
      <c r="P371" s="171">
        <f>IFERROR(VLOOKUP($K371,Mar!$H$5:$P$791,9,FALSE),0)</f>
        <v>17</v>
      </c>
      <c r="Q371" s="171">
        <f>IFERROR(VLOOKUP($K371,Abr!$H$5:$P$791,9,FALSE),0)</f>
        <v>0</v>
      </c>
      <c r="R371" s="171">
        <f>IFERROR(VLOOKUP($K371,May!$H$5:$P$791,9,FALSE),0)</f>
        <v>0</v>
      </c>
      <c r="S371" s="171">
        <f>IFERROR(VLOOKUP($K371,Jun!$H$5:$P$791,9,FALSE),0)</f>
        <v>0</v>
      </c>
      <c r="T371" s="171">
        <f>IFERROR(VLOOKUP($K371,Jul!$H$5:$P$791,9,FALSE),0)</f>
        <v>0</v>
      </c>
      <c r="U371" s="171">
        <f>IFERROR(VLOOKUP($K371,Ago!$H$5:$P$791,9,FALSE),0)</f>
        <v>0</v>
      </c>
      <c r="V371" s="171">
        <f>IFERROR(VLOOKUP($K371,Set!$H$5:$P$791,9,FALSE),0)</f>
        <v>0</v>
      </c>
      <c r="W371" s="171">
        <f>IFERROR(VLOOKUP($K371,Oct!$H$5:$P$791,9,FALSE),0)</f>
        <v>0</v>
      </c>
      <c r="X371" s="171">
        <f>IFERROR(VLOOKUP($K371,Nov!$H$5:$P$791,9,FALSE),0)</f>
        <v>0</v>
      </c>
      <c r="Y371" s="171">
        <f>IFERROR(VLOOKUP($K371,Dic!$H$5:$P$791,9,FALSE),0)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IFERROR(VLOOKUP($K372,Metas!$D$4:$P$477,13,FALSE),0)</f>
        <v>0</v>
      </c>
      <c r="N372" s="171">
        <f>IFERROR(VLOOKUP($K372,Ene!$H$5:$P$791,9,FALSE),0)</f>
        <v>0</v>
      </c>
      <c r="O372" s="171">
        <f>IFERROR(VLOOKUP($K372,Feb!$H$5:$P$791,9,FALSE),0)</f>
        <v>0</v>
      </c>
      <c r="P372" s="171">
        <f>IFERROR(VLOOKUP($K372,Mar!$H$5:$P$791,9,FALSE),0)</f>
        <v>0</v>
      </c>
      <c r="Q372" s="171">
        <f>IFERROR(VLOOKUP($K372,Abr!$H$5:$P$791,9,FALSE),0)</f>
        <v>0</v>
      </c>
      <c r="R372" s="171">
        <f>IFERROR(VLOOKUP($K372,May!$H$5:$P$791,9,FALSE),0)</f>
        <v>0</v>
      </c>
      <c r="S372" s="171">
        <f>IFERROR(VLOOKUP($K372,Jun!$H$5:$P$791,9,FALSE),0)</f>
        <v>0</v>
      </c>
      <c r="T372" s="171">
        <f>IFERROR(VLOOKUP($K372,Jul!$H$5:$P$791,9,FALSE),0)</f>
        <v>0</v>
      </c>
      <c r="U372" s="171">
        <f>IFERROR(VLOOKUP($K372,Ago!$H$5:$P$791,9,FALSE),0)</f>
        <v>0</v>
      </c>
      <c r="V372" s="171">
        <f>IFERROR(VLOOKUP($K372,Set!$H$5:$P$791,9,FALSE),0)</f>
        <v>0</v>
      </c>
      <c r="W372" s="171">
        <f>IFERROR(VLOOKUP($K372,Oct!$H$5:$P$791,9,FALSE),0)</f>
        <v>0</v>
      </c>
      <c r="X372" s="171">
        <f>IFERROR(VLOOKUP($K372,Nov!$H$5:$P$791,9,FALSE),0)</f>
        <v>0</v>
      </c>
      <c r="Y372" s="171">
        <f>IFERROR(VLOOKUP($K372,Dic!$H$5:$P$791,9,FALSE),0)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IFERROR(VLOOKUP($K373,Metas!$D$4:$P$477,13,FALSE),0)</f>
        <v>0</v>
      </c>
      <c r="N373" s="171">
        <f>IFERROR(VLOOKUP($K373,Ene!$H$5:$P$791,9,FALSE),0)</f>
        <v>0</v>
      </c>
      <c r="O373" s="171">
        <f>IFERROR(VLOOKUP($K373,Feb!$H$5:$P$791,9,FALSE),0)</f>
        <v>0</v>
      </c>
      <c r="P373" s="171">
        <f>IFERROR(VLOOKUP($K373,Mar!$H$5:$P$791,9,FALSE),0)</f>
        <v>0</v>
      </c>
      <c r="Q373" s="171">
        <f>IFERROR(VLOOKUP($K373,Abr!$H$5:$P$791,9,FALSE),0)</f>
        <v>0</v>
      </c>
      <c r="R373" s="171">
        <f>IFERROR(VLOOKUP($K373,May!$H$5:$P$791,9,FALSE),0)</f>
        <v>0</v>
      </c>
      <c r="S373" s="171">
        <f>IFERROR(VLOOKUP($K373,Jun!$H$5:$P$791,9,FALSE),0)</f>
        <v>0</v>
      </c>
      <c r="T373" s="171">
        <f>IFERROR(VLOOKUP($K373,Jul!$H$5:$P$791,9,FALSE),0)</f>
        <v>0</v>
      </c>
      <c r="U373" s="171">
        <f>IFERROR(VLOOKUP($K373,Ago!$H$5:$P$791,9,FALSE),0)</f>
        <v>0</v>
      </c>
      <c r="V373" s="171">
        <f>IFERROR(VLOOKUP($K373,Set!$H$5:$P$791,9,FALSE),0)</f>
        <v>0</v>
      </c>
      <c r="W373" s="171">
        <f>IFERROR(VLOOKUP($K373,Oct!$H$5:$P$791,9,FALSE),0)</f>
        <v>0</v>
      </c>
      <c r="X373" s="171">
        <f>IFERROR(VLOOKUP($K373,Nov!$H$5:$P$791,9,FALSE),0)</f>
        <v>0</v>
      </c>
      <c r="Y373" s="171">
        <f>IFERROR(VLOOKUP($K373,Dic!$H$5:$P$791,9,FALSE),0)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IFERROR(VLOOKUP($K374,Metas!$D$4:$P$477,13,FALSE),0)</f>
        <v>0</v>
      </c>
      <c r="N374" s="171">
        <f>IFERROR(VLOOKUP($K374,Ene!$H$5:$P$791,9,FALSE),0)</f>
        <v>0</v>
      </c>
      <c r="O374" s="171">
        <f>IFERROR(VLOOKUP($K374,Feb!$H$5:$P$791,9,FALSE),0)</f>
        <v>0</v>
      </c>
      <c r="P374" s="171">
        <f>IFERROR(VLOOKUP($K374,Mar!$H$5:$P$791,9,FALSE),0)</f>
        <v>0</v>
      </c>
      <c r="Q374" s="171">
        <f>IFERROR(VLOOKUP($K374,Abr!$H$5:$P$791,9,FALSE),0)</f>
        <v>0</v>
      </c>
      <c r="R374" s="171">
        <f>IFERROR(VLOOKUP($K374,May!$H$5:$P$791,9,FALSE),0)</f>
        <v>0</v>
      </c>
      <c r="S374" s="171">
        <f>IFERROR(VLOOKUP($K374,Jun!$H$5:$P$791,9,FALSE),0)</f>
        <v>0</v>
      </c>
      <c r="T374" s="171">
        <f>IFERROR(VLOOKUP($K374,Jul!$H$5:$P$791,9,FALSE),0)</f>
        <v>0</v>
      </c>
      <c r="U374" s="171">
        <f>IFERROR(VLOOKUP($K374,Ago!$H$5:$P$791,9,FALSE),0)</f>
        <v>0</v>
      </c>
      <c r="V374" s="171">
        <f>IFERROR(VLOOKUP($K374,Set!$H$5:$P$791,9,FALSE),0)</f>
        <v>0</v>
      </c>
      <c r="W374" s="171">
        <f>IFERROR(VLOOKUP($K374,Oct!$H$5:$P$791,9,FALSE),0)</f>
        <v>0</v>
      </c>
      <c r="X374" s="171">
        <f>IFERROR(VLOOKUP($K374,Nov!$H$5:$P$791,9,FALSE),0)</f>
        <v>0</v>
      </c>
      <c r="Y374" s="171">
        <f>IFERROR(VLOOKUP($K374,Dic!$H$5:$P$791,9,FALSE),0)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IFERROR(VLOOKUP($K375,Metas!$D$4:$P$477,13,FALSE),0)</f>
        <v>0</v>
      </c>
      <c r="N375" s="171">
        <f>IFERROR(VLOOKUP($K375,Ene!$H$5:$P$791,9,FALSE),0)</f>
        <v>0</v>
      </c>
      <c r="O375" s="171">
        <f>IFERROR(VLOOKUP($K375,Feb!$H$5:$P$791,9,FALSE),0)</f>
        <v>0</v>
      </c>
      <c r="P375" s="171">
        <f>IFERROR(VLOOKUP($K375,Mar!$H$5:$P$791,9,FALSE),0)</f>
        <v>0</v>
      </c>
      <c r="Q375" s="171">
        <f>IFERROR(VLOOKUP($K375,Abr!$H$5:$P$791,9,FALSE),0)</f>
        <v>0</v>
      </c>
      <c r="R375" s="171">
        <f>IFERROR(VLOOKUP($K375,May!$H$5:$P$791,9,FALSE),0)</f>
        <v>0</v>
      </c>
      <c r="S375" s="171">
        <f>IFERROR(VLOOKUP($K375,Jun!$H$5:$P$791,9,FALSE),0)</f>
        <v>0</v>
      </c>
      <c r="T375" s="171">
        <f>IFERROR(VLOOKUP($K375,Jul!$H$5:$P$791,9,FALSE),0)</f>
        <v>0</v>
      </c>
      <c r="U375" s="171">
        <f>IFERROR(VLOOKUP($K375,Ago!$H$5:$P$791,9,FALSE),0)</f>
        <v>0</v>
      </c>
      <c r="V375" s="171">
        <f>IFERROR(VLOOKUP($K375,Set!$H$5:$P$791,9,FALSE),0)</f>
        <v>0</v>
      </c>
      <c r="W375" s="171">
        <f>IFERROR(VLOOKUP($K375,Oct!$H$5:$P$791,9,FALSE),0)</f>
        <v>0</v>
      </c>
      <c r="X375" s="171">
        <f>IFERROR(VLOOKUP($K375,Nov!$H$5:$P$791,9,FALSE),0)</f>
        <v>0</v>
      </c>
      <c r="Y375" s="171">
        <f>IFERROR(VLOOKUP($K375,Dic!$H$5:$P$791,9,FALSE),0)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IFERROR(VLOOKUP($K376,Metas!$D$4:$P$477,13,FALSE),0)</f>
        <v>0</v>
      </c>
      <c r="N376" s="171">
        <f>IFERROR(VLOOKUP($K376,Ene!$H$5:$P$791,9,FALSE),0)</f>
        <v>0</v>
      </c>
      <c r="O376" s="171">
        <f>IFERROR(VLOOKUP($K376,Feb!$H$5:$P$791,9,FALSE),0)</f>
        <v>0</v>
      </c>
      <c r="P376" s="171">
        <f>IFERROR(VLOOKUP($K376,Mar!$H$5:$P$791,9,FALSE),0)</f>
        <v>0</v>
      </c>
      <c r="Q376" s="171">
        <f>IFERROR(VLOOKUP($K376,Abr!$H$5:$P$791,9,FALSE),0)</f>
        <v>0</v>
      </c>
      <c r="R376" s="171">
        <f>IFERROR(VLOOKUP($K376,May!$H$5:$P$791,9,FALSE),0)</f>
        <v>0</v>
      </c>
      <c r="S376" s="171">
        <f>IFERROR(VLOOKUP($K376,Jun!$H$5:$P$791,9,FALSE),0)</f>
        <v>0</v>
      </c>
      <c r="T376" s="171">
        <f>IFERROR(VLOOKUP($K376,Jul!$H$5:$P$791,9,FALSE),0)</f>
        <v>0</v>
      </c>
      <c r="U376" s="171">
        <f>IFERROR(VLOOKUP($K376,Ago!$H$5:$P$791,9,FALSE),0)</f>
        <v>0</v>
      </c>
      <c r="V376" s="171">
        <f>IFERROR(VLOOKUP($K376,Set!$H$5:$P$791,9,FALSE),0)</f>
        <v>0</v>
      </c>
      <c r="W376" s="171">
        <f>IFERROR(VLOOKUP($K376,Oct!$H$5:$P$791,9,FALSE),0)</f>
        <v>0</v>
      </c>
      <c r="X376" s="171">
        <f>IFERROR(VLOOKUP($K376,Nov!$H$5:$P$791,9,FALSE),0)</f>
        <v>0</v>
      </c>
      <c r="Y376" s="171">
        <f>IFERROR(VLOOKUP($K376,Dic!$H$5:$P$791,9,FALSE),0)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IFERROR(VLOOKUP($K377,Metas!$D$4:$P$477,13,FALSE),0)</f>
        <v>0</v>
      </c>
      <c r="N377" s="171">
        <f>IFERROR(VLOOKUP($K377,Ene!$H$5:$P$791,9,FALSE),0)</f>
        <v>0</v>
      </c>
      <c r="O377" s="171">
        <f>IFERROR(VLOOKUP($K377,Feb!$H$5:$P$791,9,FALSE),0)</f>
        <v>0</v>
      </c>
      <c r="P377" s="171">
        <f>IFERROR(VLOOKUP($K377,Mar!$H$5:$P$791,9,FALSE),0)</f>
        <v>0</v>
      </c>
      <c r="Q377" s="171">
        <f>IFERROR(VLOOKUP($K377,Abr!$H$5:$P$791,9,FALSE),0)</f>
        <v>0</v>
      </c>
      <c r="R377" s="171">
        <f>IFERROR(VLOOKUP($K377,May!$H$5:$P$791,9,FALSE),0)</f>
        <v>0</v>
      </c>
      <c r="S377" s="171">
        <f>IFERROR(VLOOKUP($K377,Jun!$H$5:$P$791,9,FALSE),0)</f>
        <v>0</v>
      </c>
      <c r="T377" s="171">
        <f>IFERROR(VLOOKUP($K377,Jul!$H$5:$P$791,9,FALSE),0)</f>
        <v>0</v>
      </c>
      <c r="U377" s="171">
        <f>IFERROR(VLOOKUP($K377,Ago!$H$5:$P$791,9,FALSE),0)</f>
        <v>0</v>
      </c>
      <c r="V377" s="171">
        <f>IFERROR(VLOOKUP($K377,Set!$H$5:$P$791,9,FALSE),0)</f>
        <v>0</v>
      </c>
      <c r="W377" s="171">
        <f>IFERROR(VLOOKUP($K377,Oct!$H$5:$P$791,9,FALSE),0)</f>
        <v>0</v>
      </c>
      <c r="X377" s="171">
        <f>IFERROR(VLOOKUP($K377,Nov!$H$5:$P$791,9,FALSE),0)</f>
        <v>0</v>
      </c>
      <c r="Y377" s="171">
        <f>IFERROR(VLOOKUP($K377,Dic!$H$5:$P$791,9,FALSE),0)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IFERROR(VLOOKUP($K378,Metas!$D$4:$P$477,13,FALSE),0)</f>
        <v>0</v>
      </c>
      <c r="N378" s="171">
        <f>IFERROR(VLOOKUP($K378,Ene!$H$5:$P$791,9,FALSE),0)</f>
        <v>0</v>
      </c>
      <c r="O378" s="171">
        <f>IFERROR(VLOOKUP($K378,Feb!$H$5:$P$791,9,FALSE),0)</f>
        <v>0</v>
      </c>
      <c r="P378" s="171">
        <f>IFERROR(VLOOKUP($K378,Mar!$H$5:$P$791,9,FALSE),0)</f>
        <v>0</v>
      </c>
      <c r="Q378" s="171">
        <f>IFERROR(VLOOKUP($K378,Abr!$H$5:$P$791,9,FALSE),0)</f>
        <v>0</v>
      </c>
      <c r="R378" s="171">
        <f>IFERROR(VLOOKUP($K378,May!$H$5:$P$791,9,FALSE),0)</f>
        <v>0</v>
      </c>
      <c r="S378" s="171">
        <f>IFERROR(VLOOKUP($K378,Jun!$H$5:$P$791,9,FALSE),0)</f>
        <v>0</v>
      </c>
      <c r="T378" s="171">
        <f>IFERROR(VLOOKUP($K378,Jul!$H$5:$P$791,9,FALSE),0)</f>
        <v>0</v>
      </c>
      <c r="U378" s="171">
        <f>IFERROR(VLOOKUP($K378,Ago!$H$5:$P$791,9,FALSE),0)</f>
        <v>0</v>
      </c>
      <c r="V378" s="171">
        <f>IFERROR(VLOOKUP($K378,Set!$H$5:$P$791,9,FALSE),0)</f>
        <v>0</v>
      </c>
      <c r="W378" s="171">
        <f>IFERROR(VLOOKUP($K378,Oct!$H$5:$P$791,9,FALSE),0)</f>
        <v>0</v>
      </c>
      <c r="X378" s="171">
        <f>IFERROR(VLOOKUP($K378,Nov!$H$5:$P$791,9,FALSE),0)</f>
        <v>0</v>
      </c>
      <c r="Y378" s="171">
        <f>IFERROR(VLOOKUP($K378,Dic!$H$5:$P$791,9,FALSE),0)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IFERROR(VLOOKUP($K379,Metas!$D$4:$P$477,13,FALSE),0)</f>
        <v>0</v>
      </c>
      <c r="N379" s="171">
        <f>IFERROR(VLOOKUP($K379,Ene!$H$5:$P$791,9,FALSE),0)</f>
        <v>0</v>
      </c>
      <c r="O379" s="171">
        <f>IFERROR(VLOOKUP($K379,Feb!$H$5:$P$791,9,FALSE),0)</f>
        <v>0</v>
      </c>
      <c r="P379" s="171">
        <f>IFERROR(VLOOKUP($K379,Mar!$H$5:$P$791,9,FALSE),0)</f>
        <v>0</v>
      </c>
      <c r="Q379" s="171">
        <f>IFERROR(VLOOKUP($K379,Abr!$H$5:$P$791,9,FALSE),0)</f>
        <v>0</v>
      </c>
      <c r="R379" s="171">
        <f>IFERROR(VLOOKUP($K379,May!$H$5:$P$791,9,FALSE),0)</f>
        <v>0</v>
      </c>
      <c r="S379" s="171">
        <f>IFERROR(VLOOKUP($K379,Jun!$H$5:$P$791,9,FALSE),0)</f>
        <v>0</v>
      </c>
      <c r="T379" s="171">
        <f>IFERROR(VLOOKUP($K379,Jul!$H$5:$P$791,9,FALSE),0)</f>
        <v>0</v>
      </c>
      <c r="U379" s="171">
        <f>IFERROR(VLOOKUP($K379,Ago!$H$5:$P$791,9,FALSE),0)</f>
        <v>0</v>
      </c>
      <c r="V379" s="171">
        <f>IFERROR(VLOOKUP($K379,Set!$H$5:$P$791,9,FALSE),0)</f>
        <v>0</v>
      </c>
      <c r="W379" s="171">
        <f>IFERROR(VLOOKUP($K379,Oct!$H$5:$P$791,9,FALSE),0)</f>
        <v>0</v>
      </c>
      <c r="X379" s="171">
        <f>IFERROR(VLOOKUP($K379,Nov!$H$5:$P$791,9,FALSE),0)</f>
        <v>0</v>
      </c>
      <c r="Y379" s="171">
        <f>IFERROR(VLOOKUP($K379,Dic!$H$5:$P$791,9,FALSE),0)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IFERROR(VLOOKUP($K380,Metas!$D$4:$P$477,13,FALSE),0)</f>
        <v>0</v>
      </c>
      <c r="N380" s="171">
        <f>IFERROR(VLOOKUP($K380,Ene!$H$5:$P$791,9,FALSE),0)</f>
        <v>0</v>
      </c>
      <c r="O380" s="171">
        <f>IFERROR(VLOOKUP($K380,Feb!$H$5:$P$791,9,FALSE),0)</f>
        <v>0</v>
      </c>
      <c r="P380" s="171">
        <f>IFERROR(VLOOKUP($K380,Mar!$H$5:$P$791,9,FALSE),0)</f>
        <v>0</v>
      </c>
      <c r="Q380" s="171">
        <f>IFERROR(VLOOKUP($K380,Abr!$H$5:$P$791,9,FALSE),0)</f>
        <v>0</v>
      </c>
      <c r="R380" s="171">
        <f>IFERROR(VLOOKUP($K380,May!$H$5:$P$791,9,FALSE),0)</f>
        <v>0</v>
      </c>
      <c r="S380" s="171">
        <f>IFERROR(VLOOKUP($K380,Jun!$H$5:$P$791,9,FALSE),0)</f>
        <v>0</v>
      </c>
      <c r="T380" s="171">
        <f>IFERROR(VLOOKUP($K380,Jul!$H$5:$P$791,9,FALSE),0)</f>
        <v>0</v>
      </c>
      <c r="U380" s="171">
        <f>IFERROR(VLOOKUP($K380,Ago!$H$5:$P$791,9,FALSE),0)</f>
        <v>0</v>
      </c>
      <c r="V380" s="171">
        <f>IFERROR(VLOOKUP($K380,Set!$H$5:$P$791,9,FALSE),0)</f>
        <v>0</v>
      </c>
      <c r="W380" s="171">
        <f>IFERROR(VLOOKUP($K380,Oct!$H$5:$P$791,9,FALSE),0)</f>
        <v>0</v>
      </c>
      <c r="X380" s="171">
        <f>IFERROR(VLOOKUP($K380,Nov!$H$5:$P$791,9,FALSE),0)</f>
        <v>0</v>
      </c>
      <c r="Y380" s="171">
        <f>IFERROR(VLOOKUP($K380,Dic!$H$5:$P$791,9,FALSE),0)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IFERROR(VLOOKUP($K381,Metas!$D$4:$P$477,13,FALSE),0)</f>
        <v>0</v>
      </c>
      <c r="N381" s="171">
        <f>IFERROR(VLOOKUP($K381,Ene!$H$5:$P$791,9,FALSE),0)</f>
        <v>0</v>
      </c>
      <c r="O381" s="171">
        <f>IFERROR(VLOOKUP($K381,Feb!$H$5:$P$791,9,FALSE),0)</f>
        <v>0</v>
      </c>
      <c r="P381" s="171">
        <f>IFERROR(VLOOKUP($K381,Mar!$H$5:$P$791,9,FALSE),0)</f>
        <v>0</v>
      </c>
      <c r="Q381" s="171">
        <f>IFERROR(VLOOKUP($K381,Abr!$H$5:$P$791,9,FALSE),0)</f>
        <v>0</v>
      </c>
      <c r="R381" s="171">
        <f>IFERROR(VLOOKUP($K381,May!$H$5:$P$791,9,FALSE),0)</f>
        <v>0</v>
      </c>
      <c r="S381" s="171">
        <f>IFERROR(VLOOKUP($K381,Jun!$H$5:$P$791,9,FALSE),0)</f>
        <v>0</v>
      </c>
      <c r="T381" s="171">
        <f>IFERROR(VLOOKUP($K381,Jul!$H$5:$P$791,9,FALSE),0)</f>
        <v>0</v>
      </c>
      <c r="U381" s="171">
        <f>IFERROR(VLOOKUP($K381,Ago!$H$5:$P$791,9,FALSE),0)</f>
        <v>0</v>
      </c>
      <c r="V381" s="171">
        <f>IFERROR(VLOOKUP($K381,Set!$H$5:$P$791,9,FALSE),0)</f>
        <v>0</v>
      </c>
      <c r="W381" s="171">
        <f>IFERROR(VLOOKUP($K381,Oct!$H$5:$P$791,9,FALSE),0)</f>
        <v>0</v>
      </c>
      <c r="X381" s="171">
        <f>IFERROR(VLOOKUP($K381,Nov!$H$5:$P$791,9,FALSE),0)</f>
        <v>0</v>
      </c>
      <c r="Y381" s="171">
        <f>IFERROR(VLOOKUP($K381,Dic!$H$5:$P$791,9,FALSE),0)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IFERROR(VLOOKUP($K382,Metas!$D$4:$P$477,13,FALSE),0)</f>
        <v>18</v>
      </c>
      <c r="N382" s="171">
        <f>IFERROR(VLOOKUP($K382,Ene!$H$5:$P$791,9,FALSE),0)</f>
        <v>0</v>
      </c>
      <c r="O382" s="171">
        <f>IFERROR(VLOOKUP($K382,Feb!$H$5:$P$791,9,FALSE),0)</f>
        <v>0</v>
      </c>
      <c r="P382" s="171">
        <f>IFERROR(VLOOKUP($K382,Mar!$H$5:$P$791,9,FALSE),0)</f>
        <v>0</v>
      </c>
      <c r="Q382" s="171">
        <f>IFERROR(VLOOKUP($K382,Abr!$H$5:$P$791,9,FALSE),0)</f>
        <v>0</v>
      </c>
      <c r="R382" s="171">
        <f>IFERROR(VLOOKUP($K382,May!$H$5:$P$791,9,FALSE),0)</f>
        <v>0</v>
      </c>
      <c r="S382" s="171">
        <f>IFERROR(VLOOKUP($K382,Jun!$H$5:$P$791,9,FALSE),0)</f>
        <v>0</v>
      </c>
      <c r="T382" s="171">
        <f>IFERROR(VLOOKUP($K382,Jul!$H$5:$P$791,9,FALSE),0)</f>
        <v>0</v>
      </c>
      <c r="U382" s="171">
        <f>IFERROR(VLOOKUP($K382,Ago!$H$5:$P$791,9,FALSE),0)</f>
        <v>0</v>
      </c>
      <c r="V382" s="171">
        <f>IFERROR(VLOOKUP($K382,Set!$H$5:$P$791,9,FALSE),0)</f>
        <v>0</v>
      </c>
      <c r="W382" s="171">
        <f>IFERROR(VLOOKUP($K382,Oct!$H$5:$P$791,9,FALSE),0)</f>
        <v>0</v>
      </c>
      <c r="X382" s="171">
        <f>IFERROR(VLOOKUP($K382,Nov!$H$5:$P$791,9,FALSE),0)</f>
        <v>0</v>
      </c>
      <c r="Y382" s="171">
        <f>IFERROR(VLOOKUP($K382,Dic!$H$5:$P$791,9,FALSE),0)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IFERROR(VLOOKUP($K383,Metas!$D$4:$P$477,13,FALSE),0)</f>
        <v>0</v>
      </c>
      <c r="N383" s="171">
        <f>IFERROR(VLOOKUP($K383,Ene!$H$5:$P$791,9,FALSE),0)</f>
        <v>0</v>
      </c>
      <c r="O383" s="171">
        <f>IFERROR(VLOOKUP($K383,Feb!$H$5:$P$791,9,FALSE),0)</f>
        <v>0</v>
      </c>
      <c r="P383" s="171">
        <f>IFERROR(VLOOKUP($K383,Mar!$H$5:$P$791,9,FALSE),0)</f>
        <v>0</v>
      </c>
      <c r="Q383" s="171">
        <f>IFERROR(VLOOKUP($K383,Abr!$H$5:$P$791,9,FALSE),0)</f>
        <v>0</v>
      </c>
      <c r="R383" s="171">
        <f>IFERROR(VLOOKUP($K383,May!$H$5:$P$791,9,FALSE),0)</f>
        <v>0</v>
      </c>
      <c r="S383" s="171">
        <f>IFERROR(VLOOKUP($K383,Jun!$H$5:$P$791,9,FALSE),0)</f>
        <v>0</v>
      </c>
      <c r="T383" s="171">
        <f>IFERROR(VLOOKUP($K383,Jul!$H$5:$P$791,9,FALSE),0)</f>
        <v>0</v>
      </c>
      <c r="U383" s="171">
        <f>IFERROR(VLOOKUP($K383,Ago!$H$5:$P$791,9,FALSE),0)</f>
        <v>0</v>
      </c>
      <c r="V383" s="171">
        <f>IFERROR(VLOOKUP($K383,Set!$H$5:$P$791,9,FALSE),0)</f>
        <v>0</v>
      </c>
      <c r="W383" s="171">
        <f>IFERROR(VLOOKUP($K383,Oct!$H$5:$P$791,9,FALSE),0)</f>
        <v>0</v>
      </c>
      <c r="X383" s="171">
        <f>IFERROR(VLOOKUP($K383,Nov!$H$5:$P$791,9,FALSE),0)</f>
        <v>0</v>
      </c>
      <c r="Y383" s="171">
        <f>IFERROR(VLOOKUP($K383,Dic!$H$5:$P$791,9,FALSE),0)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IFERROR(VLOOKUP($K384,Metas!$D$4:$P$477,13,FALSE),0)</f>
        <v>0</v>
      </c>
      <c r="N384" s="171">
        <f>IFERROR(VLOOKUP($K384,Ene!$H$5:$P$791,9,FALSE),0)</f>
        <v>0</v>
      </c>
      <c r="O384" s="171">
        <f>IFERROR(VLOOKUP($K384,Feb!$H$5:$P$791,9,FALSE),0)</f>
        <v>0</v>
      </c>
      <c r="P384" s="171">
        <f>IFERROR(VLOOKUP($K384,Mar!$H$5:$P$791,9,FALSE),0)</f>
        <v>0</v>
      </c>
      <c r="Q384" s="171">
        <f>IFERROR(VLOOKUP($K384,Abr!$H$5:$P$791,9,FALSE),0)</f>
        <v>0</v>
      </c>
      <c r="R384" s="171">
        <f>IFERROR(VLOOKUP($K384,May!$H$5:$P$791,9,FALSE),0)</f>
        <v>0</v>
      </c>
      <c r="S384" s="171">
        <f>IFERROR(VLOOKUP($K384,Jun!$H$5:$P$791,9,FALSE),0)</f>
        <v>0</v>
      </c>
      <c r="T384" s="171">
        <f>IFERROR(VLOOKUP($K384,Jul!$H$5:$P$791,9,FALSE),0)</f>
        <v>0</v>
      </c>
      <c r="U384" s="171">
        <f>IFERROR(VLOOKUP($K384,Ago!$H$5:$P$791,9,FALSE),0)</f>
        <v>0</v>
      </c>
      <c r="V384" s="171">
        <f>IFERROR(VLOOKUP($K384,Set!$H$5:$P$791,9,FALSE),0)</f>
        <v>0</v>
      </c>
      <c r="W384" s="171">
        <f>IFERROR(VLOOKUP($K384,Oct!$H$5:$P$791,9,FALSE),0)</f>
        <v>0</v>
      </c>
      <c r="X384" s="171">
        <f>IFERROR(VLOOKUP($K384,Nov!$H$5:$P$791,9,FALSE),0)</f>
        <v>0</v>
      </c>
      <c r="Y384" s="171">
        <f>IFERROR(VLOOKUP($K384,Dic!$H$5:$P$791,9,FALSE),0)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IFERROR(VLOOKUP($K385,Metas!$D$4:$P$477,13,FALSE),0)</f>
        <v>0</v>
      </c>
      <c r="N385" s="171">
        <f>IFERROR(VLOOKUP($K385,Ene!$H$5:$P$791,9,FALSE),0)</f>
        <v>0</v>
      </c>
      <c r="O385" s="171">
        <f>IFERROR(VLOOKUP($K385,Feb!$H$5:$P$791,9,FALSE),0)</f>
        <v>0</v>
      </c>
      <c r="P385" s="171">
        <f>IFERROR(VLOOKUP($K385,Mar!$H$5:$P$791,9,FALSE),0)</f>
        <v>0</v>
      </c>
      <c r="Q385" s="171">
        <f>IFERROR(VLOOKUP($K385,Abr!$H$5:$P$791,9,FALSE),0)</f>
        <v>0</v>
      </c>
      <c r="R385" s="171">
        <f>IFERROR(VLOOKUP($K385,May!$H$5:$P$791,9,FALSE),0)</f>
        <v>0</v>
      </c>
      <c r="S385" s="171">
        <f>IFERROR(VLOOKUP($K385,Jun!$H$5:$P$791,9,FALSE),0)</f>
        <v>0</v>
      </c>
      <c r="T385" s="171">
        <f>IFERROR(VLOOKUP($K385,Jul!$H$5:$P$791,9,FALSE),0)</f>
        <v>0</v>
      </c>
      <c r="U385" s="171">
        <f>IFERROR(VLOOKUP($K385,Ago!$H$5:$P$791,9,FALSE),0)</f>
        <v>0</v>
      </c>
      <c r="V385" s="171">
        <f>IFERROR(VLOOKUP($K385,Set!$H$5:$P$791,9,FALSE),0)</f>
        <v>0</v>
      </c>
      <c r="W385" s="171">
        <f>IFERROR(VLOOKUP($K385,Oct!$H$5:$P$791,9,FALSE),0)</f>
        <v>0</v>
      </c>
      <c r="X385" s="171">
        <f>IFERROR(VLOOKUP($K385,Nov!$H$5:$P$791,9,FALSE),0)</f>
        <v>0</v>
      </c>
      <c r="Y385" s="171">
        <f>IFERROR(VLOOKUP($K385,Dic!$H$5:$P$791,9,FALSE),0)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IFERROR(VLOOKUP($K386,Metas!$D$4:$P$477,13,FALSE),0)</f>
        <v>0</v>
      </c>
      <c r="N386" s="171">
        <f>IFERROR(VLOOKUP($K386,Ene!$H$5:$P$791,9,FALSE),0)</f>
        <v>0</v>
      </c>
      <c r="O386" s="171">
        <f>IFERROR(VLOOKUP($K386,Feb!$H$5:$P$791,9,FALSE),0)</f>
        <v>0</v>
      </c>
      <c r="P386" s="171">
        <f>IFERROR(VLOOKUP($K386,Mar!$H$5:$P$791,9,FALSE),0)</f>
        <v>0</v>
      </c>
      <c r="Q386" s="171">
        <f>IFERROR(VLOOKUP($K386,Abr!$H$5:$P$791,9,FALSE),0)</f>
        <v>0</v>
      </c>
      <c r="R386" s="171">
        <f>IFERROR(VLOOKUP($K386,May!$H$5:$P$791,9,FALSE),0)</f>
        <v>0</v>
      </c>
      <c r="S386" s="171">
        <f>IFERROR(VLOOKUP($K386,Jun!$H$5:$P$791,9,FALSE),0)</f>
        <v>0</v>
      </c>
      <c r="T386" s="171">
        <f>IFERROR(VLOOKUP($K386,Jul!$H$5:$P$791,9,FALSE),0)</f>
        <v>0</v>
      </c>
      <c r="U386" s="171">
        <f>IFERROR(VLOOKUP($K386,Ago!$H$5:$P$791,9,FALSE),0)</f>
        <v>0</v>
      </c>
      <c r="V386" s="171">
        <f>IFERROR(VLOOKUP($K386,Set!$H$5:$P$791,9,FALSE),0)</f>
        <v>0</v>
      </c>
      <c r="W386" s="171">
        <f>IFERROR(VLOOKUP($K386,Oct!$H$5:$P$791,9,FALSE),0)</f>
        <v>0</v>
      </c>
      <c r="X386" s="171">
        <f>IFERROR(VLOOKUP($K386,Nov!$H$5:$P$791,9,FALSE),0)</f>
        <v>0</v>
      </c>
      <c r="Y386" s="171">
        <f>IFERROR(VLOOKUP($K386,Dic!$H$5:$P$791,9,FALSE),0)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IFERROR(VLOOKUP($K387,Metas!$D$4:$P$477,13,FALSE),0)</f>
        <v>0</v>
      </c>
      <c r="N387" s="171">
        <f>IFERROR(VLOOKUP($K387,Ene!$H$5:$P$791,9,FALSE),0)</f>
        <v>0</v>
      </c>
      <c r="O387" s="171">
        <f>IFERROR(VLOOKUP($K387,Feb!$H$5:$P$791,9,FALSE),0)</f>
        <v>0</v>
      </c>
      <c r="P387" s="171">
        <f>IFERROR(VLOOKUP($K387,Mar!$H$5:$P$791,9,FALSE),0)</f>
        <v>0</v>
      </c>
      <c r="Q387" s="171">
        <f>IFERROR(VLOOKUP($K387,Abr!$H$5:$P$791,9,FALSE),0)</f>
        <v>0</v>
      </c>
      <c r="R387" s="171">
        <f>IFERROR(VLOOKUP($K387,May!$H$5:$P$791,9,FALSE),0)</f>
        <v>0</v>
      </c>
      <c r="S387" s="171">
        <f>IFERROR(VLOOKUP($K387,Jun!$H$5:$P$791,9,FALSE),0)</f>
        <v>0</v>
      </c>
      <c r="T387" s="171">
        <f>IFERROR(VLOOKUP($K387,Jul!$H$5:$P$791,9,FALSE),0)</f>
        <v>0</v>
      </c>
      <c r="U387" s="171">
        <f>IFERROR(VLOOKUP($K387,Ago!$H$5:$P$791,9,FALSE),0)</f>
        <v>0</v>
      </c>
      <c r="V387" s="171">
        <f>IFERROR(VLOOKUP($K387,Set!$H$5:$P$791,9,FALSE),0)</f>
        <v>0</v>
      </c>
      <c r="W387" s="171">
        <f>IFERROR(VLOOKUP($K387,Oct!$H$5:$P$791,9,FALSE),0)</f>
        <v>0</v>
      </c>
      <c r="X387" s="171">
        <f>IFERROR(VLOOKUP($K387,Nov!$H$5:$P$791,9,FALSE),0)</f>
        <v>0</v>
      </c>
      <c r="Y387" s="171">
        <f>IFERROR(VLOOKUP($K387,Dic!$H$5:$P$791,9,FALSE),0)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IFERROR(VLOOKUP($K388,Metas!$D$4:$P$477,13,FALSE),0)</f>
        <v>0</v>
      </c>
      <c r="N388" s="171">
        <f>IFERROR(VLOOKUP($K388,Ene!$H$5:$P$791,9,FALSE),0)</f>
        <v>0</v>
      </c>
      <c r="O388" s="171">
        <f>IFERROR(VLOOKUP($K388,Feb!$H$5:$P$791,9,FALSE),0)</f>
        <v>0</v>
      </c>
      <c r="P388" s="171">
        <f>IFERROR(VLOOKUP($K388,Mar!$H$5:$P$791,9,FALSE),0)</f>
        <v>0</v>
      </c>
      <c r="Q388" s="171">
        <f>IFERROR(VLOOKUP($K388,Abr!$H$5:$P$791,9,FALSE),0)</f>
        <v>0</v>
      </c>
      <c r="R388" s="171">
        <f>IFERROR(VLOOKUP($K388,May!$H$5:$P$791,9,FALSE),0)</f>
        <v>0</v>
      </c>
      <c r="S388" s="171">
        <f>IFERROR(VLOOKUP($K388,Jun!$H$5:$P$791,9,FALSE),0)</f>
        <v>0</v>
      </c>
      <c r="T388" s="171">
        <f>IFERROR(VLOOKUP($K388,Jul!$H$5:$P$791,9,FALSE),0)</f>
        <v>0</v>
      </c>
      <c r="U388" s="171">
        <f>IFERROR(VLOOKUP($K388,Ago!$H$5:$P$791,9,FALSE),0)</f>
        <v>0</v>
      </c>
      <c r="V388" s="171">
        <f>IFERROR(VLOOKUP($K388,Set!$H$5:$P$791,9,FALSE),0)</f>
        <v>0</v>
      </c>
      <c r="W388" s="171">
        <f>IFERROR(VLOOKUP($K388,Oct!$H$5:$P$791,9,FALSE),0)</f>
        <v>0</v>
      </c>
      <c r="X388" s="171">
        <f>IFERROR(VLOOKUP($K388,Nov!$H$5:$P$791,9,FALSE),0)</f>
        <v>0</v>
      </c>
      <c r="Y388" s="171">
        <f>IFERROR(VLOOKUP($K388,Dic!$H$5:$P$791,9,FALSE),0)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IFERROR(VLOOKUP($K389,Metas!$D$4:$P$477,13,FALSE),0)</f>
        <v>0</v>
      </c>
      <c r="N389" s="171">
        <f>IFERROR(VLOOKUP($K389,Ene!$H$5:$P$791,9,FALSE),0)</f>
        <v>0</v>
      </c>
      <c r="O389" s="171">
        <f>IFERROR(VLOOKUP($K389,Feb!$H$5:$P$791,9,FALSE),0)</f>
        <v>0</v>
      </c>
      <c r="P389" s="171">
        <f>IFERROR(VLOOKUP($K389,Mar!$H$5:$P$791,9,FALSE),0)</f>
        <v>0</v>
      </c>
      <c r="Q389" s="171">
        <f>IFERROR(VLOOKUP($K389,Abr!$H$5:$P$791,9,FALSE),0)</f>
        <v>0</v>
      </c>
      <c r="R389" s="171">
        <f>IFERROR(VLOOKUP($K389,May!$H$5:$P$791,9,FALSE),0)</f>
        <v>0</v>
      </c>
      <c r="S389" s="171">
        <f>IFERROR(VLOOKUP($K389,Jun!$H$5:$P$791,9,FALSE),0)</f>
        <v>0</v>
      </c>
      <c r="T389" s="171">
        <f>IFERROR(VLOOKUP($K389,Jul!$H$5:$P$791,9,FALSE),0)</f>
        <v>0</v>
      </c>
      <c r="U389" s="171">
        <f>IFERROR(VLOOKUP($K389,Ago!$H$5:$P$791,9,FALSE),0)</f>
        <v>0</v>
      </c>
      <c r="V389" s="171">
        <f>IFERROR(VLOOKUP($K389,Set!$H$5:$P$791,9,FALSE),0)</f>
        <v>0</v>
      </c>
      <c r="W389" s="171">
        <f>IFERROR(VLOOKUP($K389,Oct!$H$5:$P$791,9,FALSE),0)</f>
        <v>0</v>
      </c>
      <c r="X389" s="171">
        <f>IFERROR(VLOOKUP($K389,Nov!$H$5:$P$791,9,FALSE),0)</f>
        <v>0</v>
      </c>
      <c r="Y389" s="171">
        <f>IFERROR(VLOOKUP($K389,Dic!$H$5:$P$791,9,FALSE),0)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IFERROR(VLOOKUP($K390,Metas!$D$4:$P$477,13,FALSE),0)</f>
        <v>0</v>
      </c>
      <c r="N390" s="171">
        <f>IFERROR(VLOOKUP($K390,Ene!$H$5:$P$791,9,FALSE),0)</f>
        <v>0</v>
      </c>
      <c r="O390" s="171">
        <f>IFERROR(VLOOKUP($K390,Feb!$H$5:$P$791,9,FALSE),0)</f>
        <v>0</v>
      </c>
      <c r="P390" s="171">
        <f>IFERROR(VLOOKUP($K390,Mar!$H$5:$P$791,9,FALSE),0)</f>
        <v>0</v>
      </c>
      <c r="Q390" s="171">
        <f>IFERROR(VLOOKUP($K390,Abr!$H$5:$P$791,9,FALSE),0)</f>
        <v>0</v>
      </c>
      <c r="R390" s="171">
        <f>IFERROR(VLOOKUP($K390,May!$H$5:$P$791,9,FALSE),0)</f>
        <v>0</v>
      </c>
      <c r="S390" s="171">
        <f>IFERROR(VLOOKUP($K390,Jun!$H$5:$P$791,9,FALSE),0)</f>
        <v>0</v>
      </c>
      <c r="T390" s="171">
        <f>IFERROR(VLOOKUP($K390,Jul!$H$5:$P$791,9,FALSE),0)</f>
        <v>0</v>
      </c>
      <c r="U390" s="171">
        <f>IFERROR(VLOOKUP($K390,Ago!$H$5:$P$791,9,FALSE),0)</f>
        <v>0</v>
      </c>
      <c r="V390" s="171">
        <f>IFERROR(VLOOKUP($K390,Set!$H$5:$P$791,9,FALSE),0)</f>
        <v>0</v>
      </c>
      <c r="W390" s="171">
        <f>IFERROR(VLOOKUP($K390,Oct!$H$5:$P$791,9,FALSE),0)</f>
        <v>0</v>
      </c>
      <c r="X390" s="171">
        <f>IFERROR(VLOOKUP($K390,Nov!$H$5:$P$791,9,FALSE),0)</f>
        <v>0</v>
      </c>
      <c r="Y390" s="171">
        <f>IFERROR(VLOOKUP($K390,Dic!$H$5:$P$791,9,FALSE),0)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IFERROR(VLOOKUP($K391,Metas!$D$4:$P$477,13,FALSE),0)</f>
        <v>0</v>
      </c>
      <c r="N391" s="171">
        <f>IFERROR(VLOOKUP($K391,Ene!$H$5:$P$791,9,FALSE),0)</f>
        <v>0</v>
      </c>
      <c r="O391" s="171">
        <f>IFERROR(VLOOKUP($K391,Feb!$H$5:$P$791,9,FALSE),0)</f>
        <v>0</v>
      </c>
      <c r="P391" s="171">
        <f>IFERROR(VLOOKUP($K391,Mar!$H$5:$P$791,9,FALSE),0)</f>
        <v>0</v>
      </c>
      <c r="Q391" s="171">
        <f>IFERROR(VLOOKUP($K391,Abr!$H$5:$P$791,9,FALSE),0)</f>
        <v>0</v>
      </c>
      <c r="R391" s="171">
        <f>IFERROR(VLOOKUP($K391,May!$H$5:$P$791,9,FALSE),0)</f>
        <v>0</v>
      </c>
      <c r="S391" s="171">
        <f>IFERROR(VLOOKUP($K391,Jun!$H$5:$P$791,9,FALSE),0)</f>
        <v>0</v>
      </c>
      <c r="T391" s="171">
        <f>IFERROR(VLOOKUP($K391,Jul!$H$5:$P$791,9,FALSE),0)</f>
        <v>0</v>
      </c>
      <c r="U391" s="171">
        <f>IFERROR(VLOOKUP($K391,Ago!$H$5:$P$791,9,FALSE),0)</f>
        <v>0</v>
      </c>
      <c r="V391" s="171">
        <f>IFERROR(VLOOKUP($K391,Set!$H$5:$P$791,9,FALSE),0)</f>
        <v>0</v>
      </c>
      <c r="W391" s="171">
        <f>IFERROR(VLOOKUP($K391,Oct!$H$5:$P$791,9,FALSE),0)</f>
        <v>0</v>
      </c>
      <c r="X391" s="171">
        <f>IFERROR(VLOOKUP($K391,Nov!$H$5:$P$791,9,FALSE),0)</f>
        <v>0</v>
      </c>
      <c r="Y391" s="171">
        <f>IFERROR(VLOOKUP($K391,Dic!$H$5:$P$791,9,FALSE),0)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IFERROR(VLOOKUP($K392,Metas!$D$4:$P$477,13,FALSE),0)</f>
        <v>0</v>
      </c>
      <c r="N392" s="171">
        <f>IFERROR(VLOOKUP($K392,Ene!$H$5:$P$791,9,FALSE),0)</f>
        <v>0</v>
      </c>
      <c r="O392" s="171">
        <f>IFERROR(VLOOKUP($K392,Feb!$H$5:$P$791,9,FALSE),0)</f>
        <v>0</v>
      </c>
      <c r="P392" s="171">
        <f>IFERROR(VLOOKUP($K392,Mar!$H$5:$P$791,9,FALSE),0)</f>
        <v>0</v>
      </c>
      <c r="Q392" s="171">
        <f>IFERROR(VLOOKUP($K392,Abr!$H$5:$P$791,9,FALSE),0)</f>
        <v>0</v>
      </c>
      <c r="R392" s="171">
        <f>IFERROR(VLOOKUP($K392,May!$H$5:$P$791,9,FALSE),0)</f>
        <v>0</v>
      </c>
      <c r="S392" s="171">
        <f>IFERROR(VLOOKUP($K392,Jun!$H$5:$P$791,9,FALSE),0)</f>
        <v>0</v>
      </c>
      <c r="T392" s="171">
        <f>IFERROR(VLOOKUP($K392,Jul!$H$5:$P$791,9,FALSE),0)</f>
        <v>0</v>
      </c>
      <c r="U392" s="171">
        <f>IFERROR(VLOOKUP($K392,Ago!$H$5:$P$791,9,FALSE),0)</f>
        <v>0</v>
      </c>
      <c r="V392" s="171">
        <f>IFERROR(VLOOKUP($K392,Set!$H$5:$P$791,9,FALSE),0)</f>
        <v>0</v>
      </c>
      <c r="W392" s="171">
        <f>IFERROR(VLOOKUP($K392,Oct!$H$5:$P$791,9,FALSE),0)</f>
        <v>0</v>
      </c>
      <c r="X392" s="171">
        <f>IFERROR(VLOOKUP($K392,Nov!$H$5:$P$791,9,FALSE),0)</f>
        <v>0</v>
      </c>
      <c r="Y392" s="171">
        <f>IFERROR(VLOOKUP($K392,Dic!$H$5:$P$791,9,FALSE),0)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IFERROR(VLOOKUP($K393,Metas!$D$4:$P$477,13,FALSE),0)</f>
        <v>0</v>
      </c>
      <c r="N393" s="171">
        <f>IFERROR(VLOOKUP($K393,Ene!$H$5:$P$791,9,FALSE),0)</f>
        <v>0</v>
      </c>
      <c r="O393" s="171">
        <f>IFERROR(VLOOKUP($K393,Feb!$H$5:$P$791,9,FALSE),0)</f>
        <v>0</v>
      </c>
      <c r="P393" s="171">
        <f>IFERROR(VLOOKUP($K393,Mar!$H$5:$P$791,9,FALSE),0)</f>
        <v>0</v>
      </c>
      <c r="Q393" s="171">
        <f>IFERROR(VLOOKUP($K393,Abr!$H$5:$P$791,9,FALSE),0)</f>
        <v>0</v>
      </c>
      <c r="R393" s="171">
        <f>IFERROR(VLOOKUP($K393,May!$H$5:$P$791,9,FALSE),0)</f>
        <v>0</v>
      </c>
      <c r="S393" s="171">
        <f>IFERROR(VLOOKUP($K393,Jun!$H$5:$P$791,9,FALSE),0)</f>
        <v>0</v>
      </c>
      <c r="T393" s="171">
        <f>IFERROR(VLOOKUP($K393,Jul!$H$5:$P$791,9,FALSE),0)</f>
        <v>0</v>
      </c>
      <c r="U393" s="171">
        <f>IFERROR(VLOOKUP($K393,Ago!$H$5:$P$791,9,FALSE),0)</f>
        <v>0</v>
      </c>
      <c r="V393" s="171">
        <f>IFERROR(VLOOKUP($K393,Set!$H$5:$P$791,9,FALSE),0)</f>
        <v>0</v>
      </c>
      <c r="W393" s="171">
        <f>IFERROR(VLOOKUP($K393,Oct!$H$5:$P$791,9,FALSE),0)</f>
        <v>0</v>
      </c>
      <c r="X393" s="171">
        <f>IFERROR(VLOOKUP($K393,Nov!$H$5:$P$791,9,FALSE),0)</f>
        <v>0</v>
      </c>
      <c r="Y393" s="171">
        <f>IFERROR(VLOOKUP($K393,Dic!$H$5:$P$791,9,FALSE),0)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IFERROR(VLOOKUP($K394,Metas!$D$4:$P$477,13,FALSE),0)</f>
        <v>0</v>
      </c>
      <c r="N394" s="171">
        <f>IFERROR(VLOOKUP($K394,Ene!$H$5:$P$791,9,FALSE),0)</f>
        <v>0</v>
      </c>
      <c r="O394" s="171">
        <f>IFERROR(VLOOKUP($K394,Feb!$H$5:$P$791,9,FALSE),0)</f>
        <v>0</v>
      </c>
      <c r="P394" s="171">
        <f>IFERROR(VLOOKUP($K394,Mar!$H$5:$P$791,9,FALSE),0)</f>
        <v>0</v>
      </c>
      <c r="Q394" s="171">
        <f>IFERROR(VLOOKUP($K394,Abr!$H$5:$P$791,9,FALSE),0)</f>
        <v>0</v>
      </c>
      <c r="R394" s="171">
        <f>IFERROR(VLOOKUP($K394,May!$H$5:$P$791,9,FALSE),0)</f>
        <v>0</v>
      </c>
      <c r="S394" s="171">
        <f>IFERROR(VLOOKUP($K394,Jun!$H$5:$P$791,9,FALSE),0)</f>
        <v>0</v>
      </c>
      <c r="T394" s="171">
        <f>IFERROR(VLOOKUP($K394,Jul!$H$5:$P$791,9,FALSE),0)</f>
        <v>0</v>
      </c>
      <c r="U394" s="171">
        <f>IFERROR(VLOOKUP($K394,Ago!$H$5:$P$791,9,FALSE),0)</f>
        <v>0</v>
      </c>
      <c r="V394" s="171">
        <f>IFERROR(VLOOKUP($K394,Set!$H$5:$P$791,9,FALSE),0)</f>
        <v>0</v>
      </c>
      <c r="W394" s="171">
        <f>IFERROR(VLOOKUP($K394,Oct!$H$5:$P$791,9,FALSE),0)</f>
        <v>0</v>
      </c>
      <c r="X394" s="171">
        <f>IFERROR(VLOOKUP($K394,Nov!$H$5:$P$791,9,FALSE),0)</f>
        <v>0</v>
      </c>
      <c r="Y394" s="171">
        <f>IFERROR(VLOOKUP($K394,Dic!$H$5:$P$791,9,FALSE),0)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IFERROR(VLOOKUP($K395,Metas!$D$4:$P$477,13,FALSE),0)</f>
        <v>0</v>
      </c>
      <c r="N395" s="171">
        <f>IFERROR(VLOOKUP($K395,Ene!$H$5:$P$791,9,FALSE),0)</f>
        <v>0</v>
      </c>
      <c r="O395" s="171">
        <f>IFERROR(VLOOKUP($K395,Feb!$H$5:$P$791,9,FALSE),0)</f>
        <v>0</v>
      </c>
      <c r="P395" s="171">
        <f>IFERROR(VLOOKUP($K395,Mar!$H$5:$P$791,9,FALSE),0)</f>
        <v>0</v>
      </c>
      <c r="Q395" s="171">
        <f>IFERROR(VLOOKUP($K395,Abr!$H$5:$P$791,9,FALSE),0)</f>
        <v>0</v>
      </c>
      <c r="R395" s="171">
        <f>IFERROR(VLOOKUP($K395,May!$H$5:$P$791,9,FALSE),0)</f>
        <v>0</v>
      </c>
      <c r="S395" s="171">
        <f>IFERROR(VLOOKUP($K395,Jun!$H$5:$P$791,9,FALSE),0)</f>
        <v>0</v>
      </c>
      <c r="T395" s="171">
        <f>IFERROR(VLOOKUP($K395,Jul!$H$5:$P$791,9,FALSE),0)</f>
        <v>0</v>
      </c>
      <c r="U395" s="171">
        <f>IFERROR(VLOOKUP($K395,Ago!$H$5:$P$791,9,FALSE),0)</f>
        <v>0</v>
      </c>
      <c r="V395" s="171">
        <f>IFERROR(VLOOKUP($K395,Set!$H$5:$P$791,9,FALSE),0)</f>
        <v>0</v>
      </c>
      <c r="W395" s="171">
        <f>IFERROR(VLOOKUP($K395,Oct!$H$5:$P$791,9,FALSE),0)</f>
        <v>0</v>
      </c>
      <c r="X395" s="171">
        <f>IFERROR(VLOOKUP($K395,Nov!$H$5:$P$791,9,FALSE),0)</f>
        <v>0</v>
      </c>
      <c r="Y395" s="171">
        <f>IFERROR(VLOOKUP($K395,Dic!$H$5:$P$791,9,FALSE),0)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IFERROR(VLOOKUP($K396,Metas!$D$4:$P$477,13,FALSE),0)</f>
        <v>0</v>
      </c>
      <c r="N396" s="171">
        <f>IFERROR(VLOOKUP($K396,Ene!$H$5:$P$791,9,FALSE),0)</f>
        <v>0</v>
      </c>
      <c r="O396" s="171">
        <f>IFERROR(VLOOKUP($K396,Feb!$H$5:$P$791,9,FALSE),0)</f>
        <v>0</v>
      </c>
      <c r="P396" s="171">
        <f>IFERROR(VLOOKUP($K396,Mar!$H$5:$P$791,9,FALSE),0)</f>
        <v>0</v>
      </c>
      <c r="Q396" s="171">
        <f>IFERROR(VLOOKUP($K396,Abr!$H$5:$P$791,9,FALSE),0)</f>
        <v>0</v>
      </c>
      <c r="R396" s="171">
        <f>IFERROR(VLOOKUP($K396,May!$H$5:$P$791,9,FALSE),0)</f>
        <v>0</v>
      </c>
      <c r="S396" s="171">
        <f>IFERROR(VLOOKUP($K396,Jun!$H$5:$P$791,9,FALSE),0)</f>
        <v>0</v>
      </c>
      <c r="T396" s="171">
        <f>IFERROR(VLOOKUP($K396,Jul!$H$5:$P$791,9,FALSE),0)</f>
        <v>0</v>
      </c>
      <c r="U396" s="171">
        <f>IFERROR(VLOOKUP($K396,Ago!$H$5:$P$791,9,FALSE),0)</f>
        <v>0</v>
      </c>
      <c r="V396" s="171">
        <f>IFERROR(VLOOKUP($K396,Set!$H$5:$P$791,9,FALSE),0)</f>
        <v>0</v>
      </c>
      <c r="W396" s="171">
        <f>IFERROR(VLOOKUP($K396,Oct!$H$5:$P$791,9,FALSE),0)</f>
        <v>0</v>
      </c>
      <c r="X396" s="171">
        <f>IFERROR(VLOOKUP($K396,Nov!$H$5:$P$791,9,FALSE),0)</f>
        <v>0</v>
      </c>
      <c r="Y396" s="171">
        <f>IFERROR(VLOOKUP($K396,Dic!$H$5:$P$791,9,FALSE),0)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IFERROR(VLOOKUP($K397,Metas!$D$4:$P$477,13,FALSE),0)</f>
        <v>0</v>
      </c>
      <c r="N397" s="171">
        <f>IFERROR(VLOOKUP($K397,Ene!$H$5:$P$791,9,FALSE),0)</f>
        <v>0</v>
      </c>
      <c r="O397" s="171">
        <f>IFERROR(VLOOKUP($K397,Feb!$H$5:$P$791,9,FALSE),0)</f>
        <v>0</v>
      </c>
      <c r="P397" s="171">
        <f>IFERROR(VLOOKUP($K397,Mar!$H$5:$P$791,9,FALSE),0)</f>
        <v>0</v>
      </c>
      <c r="Q397" s="171">
        <f>IFERROR(VLOOKUP($K397,Abr!$H$5:$P$791,9,FALSE),0)</f>
        <v>0</v>
      </c>
      <c r="R397" s="171">
        <f>IFERROR(VLOOKUP($K397,May!$H$5:$P$791,9,FALSE),0)</f>
        <v>0</v>
      </c>
      <c r="S397" s="171">
        <f>IFERROR(VLOOKUP($K397,Jun!$H$5:$P$791,9,FALSE),0)</f>
        <v>0</v>
      </c>
      <c r="T397" s="171">
        <f>IFERROR(VLOOKUP($K397,Jul!$H$5:$P$791,9,FALSE),0)</f>
        <v>0</v>
      </c>
      <c r="U397" s="171">
        <f>IFERROR(VLOOKUP($K397,Ago!$H$5:$P$791,9,FALSE),0)</f>
        <v>0</v>
      </c>
      <c r="V397" s="171">
        <f>IFERROR(VLOOKUP($K397,Set!$H$5:$P$791,9,FALSE),0)</f>
        <v>0</v>
      </c>
      <c r="W397" s="171">
        <f>IFERROR(VLOOKUP($K397,Oct!$H$5:$P$791,9,FALSE),0)</f>
        <v>0</v>
      </c>
      <c r="X397" s="171">
        <f>IFERROR(VLOOKUP($K397,Nov!$H$5:$P$791,9,FALSE),0)</f>
        <v>0</v>
      </c>
      <c r="Y397" s="171">
        <f>IFERROR(VLOOKUP($K397,Dic!$H$5:$P$791,9,FALSE),0)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IFERROR(VLOOKUP($K398,Metas!$D$4:$P$477,13,FALSE),0)</f>
        <v>0</v>
      </c>
      <c r="N398" s="171">
        <f>IFERROR(VLOOKUP($K398,Ene!$H$5:$P$791,9,FALSE),0)</f>
        <v>0</v>
      </c>
      <c r="O398" s="171">
        <f>IFERROR(VLOOKUP($K398,Feb!$H$5:$P$791,9,FALSE),0)</f>
        <v>0</v>
      </c>
      <c r="P398" s="171">
        <f>IFERROR(VLOOKUP($K398,Mar!$H$5:$P$791,9,FALSE),0)</f>
        <v>0</v>
      </c>
      <c r="Q398" s="171">
        <f>IFERROR(VLOOKUP($K398,Abr!$H$5:$P$791,9,FALSE),0)</f>
        <v>0</v>
      </c>
      <c r="R398" s="171">
        <f>IFERROR(VLOOKUP($K398,May!$H$5:$P$791,9,FALSE),0)</f>
        <v>0</v>
      </c>
      <c r="S398" s="171">
        <f>IFERROR(VLOOKUP($K398,Jun!$H$5:$P$791,9,FALSE),0)</f>
        <v>0</v>
      </c>
      <c r="T398" s="171">
        <f>IFERROR(VLOOKUP($K398,Jul!$H$5:$P$791,9,FALSE),0)</f>
        <v>0</v>
      </c>
      <c r="U398" s="171">
        <f>IFERROR(VLOOKUP($K398,Ago!$H$5:$P$791,9,FALSE),0)</f>
        <v>0</v>
      </c>
      <c r="V398" s="171">
        <f>IFERROR(VLOOKUP($K398,Set!$H$5:$P$791,9,FALSE),0)</f>
        <v>0</v>
      </c>
      <c r="W398" s="171">
        <f>IFERROR(VLOOKUP($K398,Oct!$H$5:$P$791,9,FALSE),0)</f>
        <v>0</v>
      </c>
      <c r="X398" s="171">
        <f>IFERROR(VLOOKUP($K398,Nov!$H$5:$P$791,9,FALSE),0)</f>
        <v>0</v>
      </c>
      <c r="Y398" s="171">
        <f>IFERROR(VLOOKUP($K398,Dic!$H$5:$P$791,9,FALSE),0)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IFERROR(VLOOKUP($K399,Metas!$D$4:$P$477,13,FALSE),0)</f>
        <v>0</v>
      </c>
      <c r="N399" s="171">
        <f>IFERROR(VLOOKUP($K399,Ene!$H$5:$P$791,9,FALSE),0)</f>
        <v>0</v>
      </c>
      <c r="O399" s="171">
        <f>IFERROR(VLOOKUP($K399,Feb!$H$5:$P$791,9,FALSE),0)</f>
        <v>0</v>
      </c>
      <c r="P399" s="171">
        <f>IFERROR(VLOOKUP($K399,Mar!$H$5:$P$791,9,FALSE),0)</f>
        <v>0</v>
      </c>
      <c r="Q399" s="171">
        <f>IFERROR(VLOOKUP($K399,Abr!$H$5:$P$791,9,FALSE),0)</f>
        <v>0</v>
      </c>
      <c r="R399" s="171">
        <f>IFERROR(VLOOKUP($K399,May!$H$5:$P$791,9,FALSE),0)</f>
        <v>0</v>
      </c>
      <c r="S399" s="171">
        <f>IFERROR(VLOOKUP($K399,Jun!$H$5:$P$791,9,FALSE),0)</f>
        <v>0</v>
      </c>
      <c r="T399" s="171">
        <f>IFERROR(VLOOKUP($K399,Jul!$H$5:$P$791,9,FALSE),0)</f>
        <v>0</v>
      </c>
      <c r="U399" s="171">
        <f>IFERROR(VLOOKUP($K399,Ago!$H$5:$P$791,9,FALSE),0)</f>
        <v>0</v>
      </c>
      <c r="V399" s="171">
        <f>IFERROR(VLOOKUP($K399,Set!$H$5:$P$791,9,FALSE),0)</f>
        <v>0</v>
      </c>
      <c r="W399" s="171">
        <f>IFERROR(VLOOKUP($K399,Oct!$H$5:$P$791,9,FALSE),0)</f>
        <v>0</v>
      </c>
      <c r="X399" s="171">
        <f>IFERROR(VLOOKUP($K399,Nov!$H$5:$P$791,9,FALSE),0)</f>
        <v>0</v>
      </c>
      <c r="Y399" s="171">
        <f>IFERROR(VLOOKUP($K399,Dic!$H$5:$P$791,9,FALSE),0)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IFERROR(VLOOKUP($K400,Metas!$D$4:$P$477,13,FALSE),0)</f>
        <v>33</v>
      </c>
      <c r="N400" s="171">
        <f>IFERROR(VLOOKUP($K400,Ene!$H$5:$P$791,9,FALSE),0)</f>
        <v>11</v>
      </c>
      <c r="O400" s="171">
        <f>IFERROR(VLOOKUP($K400,Feb!$H$5:$P$791,9,FALSE),0)</f>
        <v>8</v>
      </c>
      <c r="P400" s="171">
        <f>IFERROR(VLOOKUP($K400,Mar!$H$5:$P$791,9,FALSE),0)</f>
        <v>11</v>
      </c>
      <c r="Q400" s="171">
        <f>IFERROR(VLOOKUP($K400,Abr!$H$5:$P$791,9,FALSE),0)</f>
        <v>0</v>
      </c>
      <c r="R400" s="171">
        <f>IFERROR(VLOOKUP($K400,May!$H$5:$P$791,9,FALSE),0)</f>
        <v>0</v>
      </c>
      <c r="S400" s="171">
        <f>IFERROR(VLOOKUP($K400,Jun!$H$5:$P$791,9,FALSE),0)</f>
        <v>0</v>
      </c>
      <c r="T400" s="171">
        <f>IFERROR(VLOOKUP($K400,Jul!$H$5:$P$791,9,FALSE),0)</f>
        <v>0</v>
      </c>
      <c r="U400" s="171">
        <f>IFERROR(VLOOKUP($K400,Ago!$H$5:$P$791,9,FALSE),0)</f>
        <v>0</v>
      </c>
      <c r="V400" s="171">
        <f>IFERROR(VLOOKUP($K400,Set!$H$5:$P$791,9,FALSE),0)</f>
        <v>0</v>
      </c>
      <c r="W400" s="171">
        <f>IFERROR(VLOOKUP($K400,Oct!$H$5:$P$791,9,FALSE),0)</f>
        <v>0</v>
      </c>
      <c r="X400" s="171">
        <f>IFERROR(VLOOKUP($K400,Nov!$H$5:$P$791,9,FALSE),0)</f>
        <v>0</v>
      </c>
      <c r="Y400" s="171">
        <f>IFERROR(VLOOKUP($K400,Dic!$H$5:$P$791,9,FALSE),0)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IFERROR(VLOOKUP($K401,Metas!$D$4:$P$477,13,FALSE),0)</f>
        <v>0</v>
      </c>
      <c r="N401" s="171">
        <f>IFERROR(VLOOKUP($K401,Ene!$H$5:$P$791,9,FALSE),0)</f>
        <v>0</v>
      </c>
      <c r="O401" s="171">
        <f>IFERROR(VLOOKUP($K401,Feb!$H$5:$P$791,9,FALSE),0)</f>
        <v>0</v>
      </c>
      <c r="P401" s="171">
        <f>IFERROR(VLOOKUP($K401,Mar!$H$5:$P$791,9,FALSE),0)</f>
        <v>0</v>
      </c>
      <c r="Q401" s="171">
        <f>IFERROR(VLOOKUP($K401,Abr!$H$5:$P$791,9,FALSE),0)</f>
        <v>0</v>
      </c>
      <c r="R401" s="171">
        <f>IFERROR(VLOOKUP($K401,May!$H$5:$P$791,9,FALSE),0)</f>
        <v>0</v>
      </c>
      <c r="S401" s="171">
        <f>IFERROR(VLOOKUP($K401,Jun!$H$5:$P$791,9,FALSE),0)</f>
        <v>0</v>
      </c>
      <c r="T401" s="171">
        <f>IFERROR(VLOOKUP($K401,Jul!$H$5:$P$791,9,FALSE),0)</f>
        <v>0</v>
      </c>
      <c r="U401" s="171">
        <f>IFERROR(VLOOKUP($K401,Ago!$H$5:$P$791,9,FALSE),0)</f>
        <v>0</v>
      </c>
      <c r="V401" s="171">
        <f>IFERROR(VLOOKUP($K401,Set!$H$5:$P$791,9,FALSE),0)</f>
        <v>0</v>
      </c>
      <c r="W401" s="171">
        <f>IFERROR(VLOOKUP($K401,Oct!$H$5:$P$791,9,FALSE),0)</f>
        <v>0</v>
      </c>
      <c r="X401" s="171">
        <f>IFERROR(VLOOKUP($K401,Nov!$H$5:$P$791,9,FALSE),0)</f>
        <v>0</v>
      </c>
      <c r="Y401" s="171">
        <f>IFERROR(VLOOKUP($K401,Dic!$H$5:$P$791,9,FALSE),0)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IFERROR(VLOOKUP($K402,Metas!$D$4:$P$477,13,FALSE),0)</f>
        <v>13</v>
      </c>
      <c r="N402" s="171">
        <f>IFERROR(VLOOKUP($K402,Ene!$H$5:$P$791,9,FALSE),0)</f>
        <v>0</v>
      </c>
      <c r="O402" s="171">
        <f>IFERROR(VLOOKUP($K402,Feb!$H$5:$P$791,9,FALSE),0)</f>
        <v>1</v>
      </c>
      <c r="P402" s="171">
        <f>IFERROR(VLOOKUP($K402,Mar!$H$5:$P$791,9,FALSE),0)</f>
        <v>1</v>
      </c>
      <c r="Q402" s="171">
        <f>IFERROR(VLOOKUP($K402,Abr!$H$5:$P$791,9,FALSE),0)</f>
        <v>0</v>
      </c>
      <c r="R402" s="171">
        <f>IFERROR(VLOOKUP($K402,May!$H$5:$P$791,9,FALSE),0)</f>
        <v>0</v>
      </c>
      <c r="S402" s="171">
        <f>IFERROR(VLOOKUP($K402,Jun!$H$5:$P$791,9,FALSE),0)</f>
        <v>0</v>
      </c>
      <c r="T402" s="171">
        <f>IFERROR(VLOOKUP($K402,Jul!$H$5:$P$791,9,FALSE),0)</f>
        <v>0</v>
      </c>
      <c r="U402" s="171">
        <f>IFERROR(VLOOKUP($K402,Ago!$H$5:$P$791,9,FALSE),0)</f>
        <v>0</v>
      </c>
      <c r="V402" s="171">
        <f>IFERROR(VLOOKUP($K402,Set!$H$5:$P$791,9,FALSE),0)</f>
        <v>0</v>
      </c>
      <c r="W402" s="171">
        <f>IFERROR(VLOOKUP($K402,Oct!$H$5:$P$791,9,FALSE),0)</f>
        <v>0</v>
      </c>
      <c r="X402" s="171">
        <f>IFERROR(VLOOKUP($K402,Nov!$H$5:$P$791,9,FALSE),0)</f>
        <v>0</v>
      </c>
      <c r="Y402" s="171">
        <f>IFERROR(VLOOKUP($K402,Dic!$H$5:$P$791,9,FALSE),0)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IFERROR(VLOOKUP($K403,Metas!$D$4:$P$477,13,FALSE),0)</f>
        <v>0</v>
      </c>
      <c r="N403" s="171">
        <f>IFERROR(VLOOKUP($K403,Ene!$H$5:$P$791,9,FALSE),0)</f>
        <v>0</v>
      </c>
      <c r="O403" s="171">
        <f>IFERROR(VLOOKUP($K403,Feb!$H$5:$P$791,9,FALSE),0)</f>
        <v>0</v>
      </c>
      <c r="P403" s="171">
        <f>IFERROR(VLOOKUP($K403,Mar!$H$5:$P$791,9,FALSE),0)</f>
        <v>0</v>
      </c>
      <c r="Q403" s="171">
        <f>IFERROR(VLOOKUP($K403,Abr!$H$5:$P$791,9,FALSE),0)</f>
        <v>0</v>
      </c>
      <c r="R403" s="171">
        <f>IFERROR(VLOOKUP($K403,May!$H$5:$P$791,9,FALSE),0)</f>
        <v>0</v>
      </c>
      <c r="S403" s="171">
        <f>IFERROR(VLOOKUP($K403,Jun!$H$5:$P$791,9,FALSE),0)</f>
        <v>0</v>
      </c>
      <c r="T403" s="171">
        <f>IFERROR(VLOOKUP($K403,Jul!$H$5:$P$791,9,FALSE),0)</f>
        <v>0</v>
      </c>
      <c r="U403" s="171">
        <f>IFERROR(VLOOKUP($K403,Ago!$H$5:$P$791,9,FALSE),0)</f>
        <v>0</v>
      </c>
      <c r="V403" s="171">
        <f>IFERROR(VLOOKUP($K403,Set!$H$5:$P$791,9,FALSE),0)</f>
        <v>0</v>
      </c>
      <c r="W403" s="171">
        <f>IFERROR(VLOOKUP($K403,Oct!$H$5:$P$791,9,FALSE),0)</f>
        <v>0</v>
      </c>
      <c r="X403" s="171">
        <f>IFERROR(VLOOKUP($K403,Nov!$H$5:$P$791,9,FALSE),0)</f>
        <v>0</v>
      </c>
      <c r="Y403" s="171">
        <f>IFERROR(VLOOKUP($K403,Dic!$H$5:$P$791,9,FALSE),0)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IFERROR(VLOOKUP($K404,Metas!$D$4:$P$477,13,FALSE),0)</f>
        <v>0</v>
      </c>
      <c r="N404" s="171">
        <f>IFERROR(VLOOKUP($K404,Ene!$H$5:$P$791,9,FALSE),0)</f>
        <v>0</v>
      </c>
      <c r="O404" s="171">
        <f>IFERROR(VLOOKUP($K404,Feb!$H$5:$P$791,9,FALSE),0)</f>
        <v>0</v>
      </c>
      <c r="P404" s="171">
        <f>IFERROR(VLOOKUP($K404,Mar!$H$5:$P$791,9,FALSE),0)</f>
        <v>0</v>
      </c>
      <c r="Q404" s="171">
        <f>IFERROR(VLOOKUP($K404,Abr!$H$5:$P$791,9,FALSE),0)</f>
        <v>0</v>
      </c>
      <c r="R404" s="171">
        <f>IFERROR(VLOOKUP($K404,May!$H$5:$P$791,9,FALSE),0)</f>
        <v>0</v>
      </c>
      <c r="S404" s="171">
        <f>IFERROR(VLOOKUP($K404,Jun!$H$5:$P$791,9,FALSE),0)</f>
        <v>0</v>
      </c>
      <c r="T404" s="171">
        <f>IFERROR(VLOOKUP($K404,Jul!$H$5:$P$791,9,FALSE),0)</f>
        <v>0</v>
      </c>
      <c r="U404" s="171">
        <f>IFERROR(VLOOKUP($K404,Ago!$H$5:$P$791,9,FALSE),0)</f>
        <v>0</v>
      </c>
      <c r="V404" s="171">
        <f>IFERROR(VLOOKUP($K404,Set!$H$5:$P$791,9,FALSE),0)</f>
        <v>0</v>
      </c>
      <c r="W404" s="171">
        <f>IFERROR(VLOOKUP($K404,Oct!$H$5:$P$791,9,FALSE),0)</f>
        <v>0</v>
      </c>
      <c r="X404" s="171">
        <f>IFERROR(VLOOKUP($K404,Nov!$H$5:$P$791,9,FALSE),0)</f>
        <v>0</v>
      </c>
      <c r="Y404" s="171">
        <f>IFERROR(VLOOKUP($K404,Dic!$H$5:$P$791,9,FALSE),0)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IFERROR(VLOOKUP($K405,Metas!$D$4:$P$477,13,FALSE),0)</f>
        <v>0</v>
      </c>
      <c r="N405" s="171">
        <f>IFERROR(VLOOKUP($K405,Ene!$H$5:$P$791,9,FALSE),0)</f>
        <v>0</v>
      </c>
      <c r="O405" s="171">
        <f>IFERROR(VLOOKUP($K405,Feb!$H$5:$P$791,9,FALSE),0)</f>
        <v>0</v>
      </c>
      <c r="P405" s="171">
        <f>IFERROR(VLOOKUP($K405,Mar!$H$5:$P$791,9,FALSE),0)</f>
        <v>0</v>
      </c>
      <c r="Q405" s="171">
        <f>IFERROR(VLOOKUP($K405,Abr!$H$5:$P$791,9,FALSE),0)</f>
        <v>0</v>
      </c>
      <c r="R405" s="171">
        <f>IFERROR(VLOOKUP($K405,May!$H$5:$P$791,9,FALSE),0)</f>
        <v>0</v>
      </c>
      <c r="S405" s="171">
        <f>IFERROR(VLOOKUP($K405,Jun!$H$5:$P$791,9,FALSE),0)</f>
        <v>0</v>
      </c>
      <c r="T405" s="171">
        <f>IFERROR(VLOOKUP($K405,Jul!$H$5:$P$791,9,FALSE),0)</f>
        <v>0</v>
      </c>
      <c r="U405" s="171">
        <f>IFERROR(VLOOKUP($K405,Ago!$H$5:$P$791,9,FALSE),0)</f>
        <v>0</v>
      </c>
      <c r="V405" s="171">
        <f>IFERROR(VLOOKUP($K405,Set!$H$5:$P$791,9,FALSE),0)</f>
        <v>0</v>
      </c>
      <c r="W405" s="171">
        <f>IFERROR(VLOOKUP($K405,Oct!$H$5:$P$791,9,FALSE),0)</f>
        <v>0</v>
      </c>
      <c r="X405" s="171">
        <f>IFERROR(VLOOKUP($K405,Nov!$H$5:$P$791,9,FALSE),0)</f>
        <v>0</v>
      </c>
      <c r="Y405" s="171">
        <f>IFERROR(VLOOKUP($K405,Dic!$H$5:$P$791,9,FALSE),0)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IFERROR(VLOOKUP($K406,Metas!$D$4:$P$477,13,FALSE),0)</f>
        <v>26.114999999999998</v>
      </c>
      <c r="N406" s="171">
        <f>IFERROR(VLOOKUP($K406,Ene!$H$5:$P$791,9,FALSE),0)</f>
        <v>0</v>
      </c>
      <c r="O406" s="171">
        <f>IFERROR(VLOOKUP($K406,Feb!$H$5:$P$791,9,FALSE),0)</f>
        <v>2</v>
      </c>
      <c r="P406" s="171">
        <f>IFERROR(VLOOKUP($K406,Mar!$H$5:$P$791,9,FALSE),0)</f>
        <v>0</v>
      </c>
      <c r="Q406" s="171">
        <f>IFERROR(VLOOKUP($K406,Abr!$H$5:$P$791,9,FALSE),0)</f>
        <v>0</v>
      </c>
      <c r="R406" s="171">
        <f>IFERROR(VLOOKUP($K406,May!$H$5:$P$791,9,FALSE),0)</f>
        <v>0</v>
      </c>
      <c r="S406" s="171">
        <f>IFERROR(VLOOKUP($K406,Jun!$H$5:$P$791,9,FALSE),0)</f>
        <v>0</v>
      </c>
      <c r="T406" s="171">
        <f>IFERROR(VLOOKUP($K406,Jul!$H$5:$P$791,9,FALSE),0)</f>
        <v>0</v>
      </c>
      <c r="U406" s="171">
        <f>IFERROR(VLOOKUP($K406,Ago!$H$5:$P$791,9,FALSE),0)</f>
        <v>0</v>
      </c>
      <c r="V406" s="171">
        <f>IFERROR(VLOOKUP($K406,Set!$H$5:$P$791,9,FALSE),0)</f>
        <v>0</v>
      </c>
      <c r="W406" s="171">
        <f>IFERROR(VLOOKUP($K406,Oct!$H$5:$P$791,9,FALSE),0)</f>
        <v>0</v>
      </c>
      <c r="X406" s="171">
        <f>IFERROR(VLOOKUP($K406,Nov!$H$5:$P$791,9,FALSE),0)</f>
        <v>0</v>
      </c>
      <c r="Y406" s="171">
        <f>IFERROR(VLOOKUP($K406,Dic!$H$5:$P$791,9,FALSE),0)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IFERROR(VLOOKUP($K407,Metas!$D$4:$P$477,13,FALSE),0)</f>
        <v>0</v>
      </c>
      <c r="N407" s="171">
        <f>IFERROR(VLOOKUP($K407,Ene!$H$5:$P$791,9,FALSE),0)</f>
        <v>0</v>
      </c>
      <c r="O407" s="171">
        <f>IFERROR(VLOOKUP($K407,Feb!$H$5:$P$791,9,FALSE),0)</f>
        <v>0</v>
      </c>
      <c r="P407" s="171">
        <f>IFERROR(VLOOKUP($K407,Mar!$H$5:$P$791,9,FALSE),0)</f>
        <v>0</v>
      </c>
      <c r="Q407" s="171">
        <f>IFERROR(VLOOKUP($K407,Abr!$H$5:$P$791,9,FALSE),0)</f>
        <v>0</v>
      </c>
      <c r="R407" s="171">
        <f>IFERROR(VLOOKUP($K407,May!$H$5:$P$791,9,FALSE),0)</f>
        <v>0</v>
      </c>
      <c r="S407" s="171">
        <f>IFERROR(VLOOKUP($K407,Jun!$H$5:$P$791,9,FALSE),0)</f>
        <v>0</v>
      </c>
      <c r="T407" s="171">
        <f>IFERROR(VLOOKUP($K407,Jul!$H$5:$P$791,9,FALSE),0)</f>
        <v>0</v>
      </c>
      <c r="U407" s="171">
        <f>IFERROR(VLOOKUP($K407,Ago!$H$5:$P$791,9,FALSE),0)</f>
        <v>0</v>
      </c>
      <c r="V407" s="171">
        <f>IFERROR(VLOOKUP($K407,Set!$H$5:$P$791,9,FALSE),0)</f>
        <v>0</v>
      </c>
      <c r="W407" s="171">
        <f>IFERROR(VLOOKUP($K407,Oct!$H$5:$P$791,9,FALSE),0)</f>
        <v>0</v>
      </c>
      <c r="X407" s="171">
        <f>IFERROR(VLOOKUP($K407,Nov!$H$5:$P$791,9,FALSE),0)</f>
        <v>0</v>
      </c>
      <c r="Y407" s="171">
        <f>IFERROR(VLOOKUP($K407,Dic!$H$5:$P$791,9,FALSE),0)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IFERROR(VLOOKUP($K408,Metas!$D$4:$P$477,13,FALSE),0)</f>
        <v>0</v>
      </c>
      <c r="N408" s="171">
        <f>IFERROR(VLOOKUP($K408,Ene!$H$5:$P$791,9,FALSE),0)</f>
        <v>0</v>
      </c>
      <c r="O408" s="171">
        <f>IFERROR(VLOOKUP($K408,Feb!$H$5:$P$791,9,FALSE),0)</f>
        <v>0</v>
      </c>
      <c r="P408" s="171">
        <f>IFERROR(VLOOKUP($K408,Mar!$H$5:$P$791,9,FALSE),0)</f>
        <v>0</v>
      </c>
      <c r="Q408" s="171">
        <f>IFERROR(VLOOKUP($K408,Abr!$H$5:$P$791,9,FALSE),0)</f>
        <v>0</v>
      </c>
      <c r="R408" s="171">
        <f>IFERROR(VLOOKUP($K408,May!$H$5:$P$791,9,FALSE),0)</f>
        <v>0</v>
      </c>
      <c r="S408" s="171">
        <f>IFERROR(VLOOKUP($K408,Jun!$H$5:$P$791,9,FALSE),0)</f>
        <v>0</v>
      </c>
      <c r="T408" s="171">
        <f>IFERROR(VLOOKUP($K408,Jul!$H$5:$P$791,9,FALSE),0)</f>
        <v>0</v>
      </c>
      <c r="U408" s="171">
        <f>IFERROR(VLOOKUP($K408,Ago!$H$5:$P$791,9,FALSE),0)</f>
        <v>0</v>
      </c>
      <c r="V408" s="171">
        <f>IFERROR(VLOOKUP($K408,Set!$H$5:$P$791,9,FALSE),0)</f>
        <v>0</v>
      </c>
      <c r="W408" s="171">
        <f>IFERROR(VLOOKUP($K408,Oct!$H$5:$P$791,9,FALSE),0)</f>
        <v>0</v>
      </c>
      <c r="X408" s="171">
        <f>IFERROR(VLOOKUP($K408,Nov!$H$5:$P$791,9,FALSE),0)</f>
        <v>0</v>
      </c>
      <c r="Y408" s="171">
        <f>IFERROR(VLOOKUP($K408,Dic!$H$5:$P$791,9,FALSE),0)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IFERROR(VLOOKUP($K409,Metas!$D$4:$P$477,13,FALSE),0)</f>
        <v>54</v>
      </c>
      <c r="N409" s="171">
        <f>IFERROR(VLOOKUP($K409,Ene!$H$5:$P$791,9,FALSE),0)</f>
        <v>1</v>
      </c>
      <c r="O409" s="171">
        <f>IFERROR(VLOOKUP($K409,Feb!$H$5:$P$791,9,FALSE),0)</f>
        <v>8</v>
      </c>
      <c r="P409" s="171">
        <f>IFERROR(VLOOKUP($K409,Mar!$H$5:$P$791,9,FALSE),0)</f>
        <v>2</v>
      </c>
      <c r="Q409" s="171">
        <f>IFERROR(VLOOKUP($K409,Abr!$H$5:$P$791,9,FALSE),0)</f>
        <v>0</v>
      </c>
      <c r="R409" s="171">
        <f>IFERROR(VLOOKUP($K409,May!$H$5:$P$791,9,FALSE),0)</f>
        <v>0</v>
      </c>
      <c r="S409" s="171">
        <f>IFERROR(VLOOKUP($K409,Jun!$H$5:$P$791,9,FALSE),0)</f>
        <v>0</v>
      </c>
      <c r="T409" s="171">
        <f>IFERROR(VLOOKUP($K409,Jul!$H$5:$P$791,9,FALSE),0)</f>
        <v>0</v>
      </c>
      <c r="U409" s="171">
        <f>IFERROR(VLOOKUP($K409,Ago!$H$5:$P$791,9,FALSE),0)</f>
        <v>0</v>
      </c>
      <c r="V409" s="171">
        <f>IFERROR(VLOOKUP($K409,Set!$H$5:$P$791,9,FALSE),0)</f>
        <v>0</v>
      </c>
      <c r="W409" s="171">
        <f>IFERROR(VLOOKUP($K409,Oct!$H$5:$P$791,9,FALSE),0)</f>
        <v>0</v>
      </c>
      <c r="X409" s="171">
        <f>IFERROR(VLOOKUP($K409,Nov!$H$5:$P$791,9,FALSE),0)</f>
        <v>0</v>
      </c>
      <c r="Y409" s="171">
        <f>IFERROR(VLOOKUP($K409,Dic!$H$5:$P$791,9,FALSE),0)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IFERROR(VLOOKUP($K410,Metas!$D$4:$P$477,13,FALSE),0)</f>
        <v>37.479999999999997</v>
      </c>
      <c r="N410" s="171">
        <f>IFERROR(VLOOKUP($K410,Ene!$H$5:$P$791,9,FALSE),0)</f>
        <v>5</v>
      </c>
      <c r="O410" s="171">
        <f>IFERROR(VLOOKUP($K410,Feb!$H$5:$P$791,9,FALSE),0)</f>
        <v>8</v>
      </c>
      <c r="P410" s="171">
        <f>IFERROR(VLOOKUP($K410,Mar!$H$5:$P$791,9,FALSE),0)</f>
        <v>7</v>
      </c>
      <c r="Q410" s="171">
        <f>IFERROR(VLOOKUP($K410,Abr!$H$5:$P$791,9,FALSE),0)</f>
        <v>0</v>
      </c>
      <c r="R410" s="171">
        <f>IFERROR(VLOOKUP($K410,May!$H$5:$P$791,9,FALSE),0)</f>
        <v>0</v>
      </c>
      <c r="S410" s="171">
        <f>IFERROR(VLOOKUP($K410,Jun!$H$5:$P$791,9,FALSE),0)</f>
        <v>0</v>
      </c>
      <c r="T410" s="171">
        <f>IFERROR(VLOOKUP($K410,Jul!$H$5:$P$791,9,FALSE),0)</f>
        <v>0</v>
      </c>
      <c r="U410" s="171">
        <f>IFERROR(VLOOKUP($K410,Ago!$H$5:$P$791,9,FALSE),0)</f>
        <v>0</v>
      </c>
      <c r="V410" s="171">
        <f>IFERROR(VLOOKUP($K410,Set!$H$5:$P$791,9,FALSE),0)</f>
        <v>0</v>
      </c>
      <c r="W410" s="171">
        <f>IFERROR(VLOOKUP($K410,Oct!$H$5:$P$791,9,FALSE),0)</f>
        <v>0</v>
      </c>
      <c r="X410" s="171">
        <f>IFERROR(VLOOKUP($K410,Nov!$H$5:$P$791,9,FALSE),0)</f>
        <v>0</v>
      </c>
      <c r="Y410" s="171">
        <f>IFERROR(VLOOKUP($K410,Dic!$H$5:$P$791,9,FALSE),0)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IFERROR(VLOOKUP($K411,Metas!$D$4:$P$477,13,FALSE),0)</f>
        <v>21.182000000000002</v>
      </c>
      <c r="N411" s="171">
        <f>IFERROR(VLOOKUP($K411,Ene!$H$5:$P$791,9,FALSE),0)</f>
        <v>2</v>
      </c>
      <c r="O411" s="171">
        <f>IFERROR(VLOOKUP($K411,Feb!$H$5:$P$791,9,FALSE),0)</f>
        <v>8</v>
      </c>
      <c r="P411" s="171">
        <f>IFERROR(VLOOKUP($K411,Mar!$H$5:$P$791,9,FALSE),0)</f>
        <v>2</v>
      </c>
      <c r="Q411" s="171">
        <f>IFERROR(VLOOKUP($K411,Abr!$H$5:$P$791,9,FALSE),0)</f>
        <v>0</v>
      </c>
      <c r="R411" s="171">
        <f>IFERROR(VLOOKUP($K411,May!$H$5:$P$791,9,FALSE),0)</f>
        <v>0</v>
      </c>
      <c r="S411" s="171">
        <f>IFERROR(VLOOKUP($K411,Jun!$H$5:$P$791,9,FALSE),0)</f>
        <v>0</v>
      </c>
      <c r="T411" s="171">
        <f>IFERROR(VLOOKUP($K411,Jul!$H$5:$P$791,9,FALSE),0)</f>
        <v>0</v>
      </c>
      <c r="U411" s="171">
        <f>IFERROR(VLOOKUP($K411,Ago!$H$5:$P$791,9,FALSE),0)</f>
        <v>0</v>
      </c>
      <c r="V411" s="171">
        <f>IFERROR(VLOOKUP($K411,Set!$H$5:$P$791,9,FALSE),0)</f>
        <v>0</v>
      </c>
      <c r="W411" s="171">
        <f>IFERROR(VLOOKUP($K411,Oct!$H$5:$P$791,9,FALSE),0)</f>
        <v>0</v>
      </c>
      <c r="X411" s="171">
        <f>IFERROR(VLOOKUP($K411,Nov!$H$5:$P$791,9,FALSE),0)</f>
        <v>0</v>
      </c>
      <c r="Y411" s="171">
        <f>IFERROR(VLOOKUP($K411,Dic!$H$5:$P$791,9,FALSE),0)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IFERROR(VLOOKUP($K412,Metas!$D$4:$P$477,13,FALSE),0)</f>
        <v>14</v>
      </c>
      <c r="N412" s="171">
        <f>IFERROR(VLOOKUP($K412,Ene!$H$5:$P$791,9,FALSE),0)</f>
        <v>2</v>
      </c>
      <c r="O412" s="171">
        <f>IFERROR(VLOOKUP($K412,Feb!$H$5:$P$791,9,FALSE),0)</f>
        <v>1</v>
      </c>
      <c r="P412" s="171">
        <f>IFERROR(VLOOKUP($K412,Mar!$H$5:$P$791,9,FALSE),0)</f>
        <v>2</v>
      </c>
      <c r="Q412" s="171">
        <f>IFERROR(VLOOKUP($K412,Abr!$H$5:$P$791,9,FALSE),0)</f>
        <v>0</v>
      </c>
      <c r="R412" s="171">
        <f>IFERROR(VLOOKUP($K412,May!$H$5:$P$791,9,FALSE),0)</f>
        <v>0</v>
      </c>
      <c r="S412" s="171">
        <f>IFERROR(VLOOKUP($K412,Jun!$H$5:$P$791,9,FALSE),0)</f>
        <v>0</v>
      </c>
      <c r="T412" s="171">
        <f>IFERROR(VLOOKUP($K412,Jul!$H$5:$P$791,9,FALSE),0)</f>
        <v>0</v>
      </c>
      <c r="U412" s="171">
        <f>IFERROR(VLOOKUP($K412,Ago!$H$5:$P$791,9,FALSE),0)</f>
        <v>0</v>
      </c>
      <c r="V412" s="171">
        <f>IFERROR(VLOOKUP($K412,Set!$H$5:$P$791,9,FALSE),0)</f>
        <v>0</v>
      </c>
      <c r="W412" s="171">
        <f>IFERROR(VLOOKUP($K412,Oct!$H$5:$P$791,9,FALSE),0)</f>
        <v>0</v>
      </c>
      <c r="X412" s="171">
        <f>IFERROR(VLOOKUP($K412,Nov!$H$5:$P$791,9,FALSE),0)</f>
        <v>0</v>
      </c>
      <c r="Y412" s="171">
        <f>IFERROR(VLOOKUP($K412,Dic!$H$5:$P$791,9,FALSE),0)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IFERROR(VLOOKUP($K413,Metas!$D$4:$P$477,13,FALSE),0)</f>
        <v>0</v>
      </c>
      <c r="N413" s="171">
        <f>IFERROR(VLOOKUP($K413,Ene!$H$5:$P$791,9,FALSE),0)</f>
        <v>0</v>
      </c>
      <c r="O413" s="171">
        <f>IFERROR(VLOOKUP($K413,Feb!$H$5:$P$791,9,FALSE),0)</f>
        <v>0</v>
      </c>
      <c r="P413" s="171">
        <f>IFERROR(VLOOKUP($K413,Mar!$H$5:$P$791,9,FALSE),0)</f>
        <v>0</v>
      </c>
      <c r="Q413" s="171">
        <f>IFERROR(VLOOKUP($K413,Abr!$H$5:$P$791,9,FALSE),0)</f>
        <v>0</v>
      </c>
      <c r="R413" s="171">
        <f>IFERROR(VLOOKUP($K413,May!$H$5:$P$791,9,FALSE),0)</f>
        <v>0</v>
      </c>
      <c r="S413" s="171">
        <f>IFERROR(VLOOKUP($K413,Jun!$H$5:$P$791,9,FALSE),0)</f>
        <v>0</v>
      </c>
      <c r="T413" s="171">
        <f>IFERROR(VLOOKUP($K413,Jul!$H$5:$P$791,9,FALSE),0)</f>
        <v>0</v>
      </c>
      <c r="U413" s="171">
        <f>IFERROR(VLOOKUP($K413,Ago!$H$5:$P$791,9,FALSE),0)</f>
        <v>0</v>
      </c>
      <c r="V413" s="171">
        <f>IFERROR(VLOOKUP($K413,Set!$H$5:$P$791,9,FALSE),0)</f>
        <v>0</v>
      </c>
      <c r="W413" s="171">
        <f>IFERROR(VLOOKUP($K413,Oct!$H$5:$P$791,9,FALSE),0)</f>
        <v>0</v>
      </c>
      <c r="X413" s="171">
        <f>IFERROR(VLOOKUP($K413,Nov!$H$5:$P$791,9,FALSE),0)</f>
        <v>0</v>
      </c>
      <c r="Y413" s="171">
        <f>IFERROR(VLOOKUP($K413,Dic!$H$5:$P$791,9,FALSE),0)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IFERROR(VLOOKUP($K414,Metas!$D$4:$P$477,13,FALSE),0)</f>
        <v>0</v>
      </c>
      <c r="N414" s="171">
        <f>IFERROR(VLOOKUP($K414,Ene!$H$5:$P$791,9,FALSE),0)</f>
        <v>0</v>
      </c>
      <c r="O414" s="171">
        <f>IFERROR(VLOOKUP($K414,Feb!$H$5:$P$791,9,FALSE),0)</f>
        <v>0</v>
      </c>
      <c r="P414" s="171">
        <f>IFERROR(VLOOKUP($K414,Mar!$H$5:$P$791,9,FALSE),0)</f>
        <v>0</v>
      </c>
      <c r="Q414" s="171">
        <f>IFERROR(VLOOKUP($K414,Abr!$H$5:$P$791,9,FALSE),0)</f>
        <v>0</v>
      </c>
      <c r="R414" s="171">
        <f>IFERROR(VLOOKUP($K414,May!$H$5:$P$791,9,FALSE),0)</f>
        <v>0</v>
      </c>
      <c r="S414" s="171">
        <f>IFERROR(VLOOKUP($K414,Jun!$H$5:$P$791,9,FALSE),0)</f>
        <v>0</v>
      </c>
      <c r="T414" s="171">
        <f>IFERROR(VLOOKUP($K414,Jul!$H$5:$P$791,9,FALSE),0)</f>
        <v>0</v>
      </c>
      <c r="U414" s="171">
        <f>IFERROR(VLOOKUP($K414,Ago!$H$5:$P$791,9,FALSE),0)</f>
        <v>0</v>
      </c>
      <c r="V414" s="171">
        <f>IFERROR(VLOOKUP($K414,Set!$H$5:$P$791,9,FALSE),0)</f>
        <v>0</v>
      </c>
      <c r="W414" s="171">
        <f>IFERROR(VLOOKUP($K414,Oct!$H$5:$P$791,9,FALSE),0)</f>
        <v>0</v>
      </c>
      <c r="X414" s="171">
        <f>IFERROR(VLOOKUP($K414,Nov!$H$5:$P$791,9,FALSE),0)</f>
        <v>0</v>
      </c>
      <c r="Y414" s="171">
        <f>IFERROR(VLOOKUP($K414,Dic!$H$5:$P$791,9,FALSE),0)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IFERROR(VLOOKUP($K415,Metas!$D$4:$P$477,13,FALSE),0)</f>
        <v>17</v>
      </c>
      <c r="N415" s="171">
        <f>IFERROR(VLOOKUP($K415,Ene!$H$5:$P$791,9,FALSE),0)</f>
        <v>3</v>
      </c>
      <c r="O415" s="171">
        <f>IFERROR(VLOOKUP($K415,Feb!$H$5:$P$791,9,FALSE),0)</f>
        <v>1</v>
      </c>
      <c r="P415" s="171">
        <f>IFERROR(VLOOKUP($K415,Mar!$H$5:$P$791,9,FALSE),0)</f>
        <v>3</v>
      </c>
      <c r="Q415" s="171">
        <f>IFERROR(VLOOKUP($K415,Abr!$H$5:$P$791,9,FALSE),0)</f>
        <v>0</v>
      </c>
      <c r="R415" s="171">
        <f>IFERROR(VLOOKUP($K415,May!$H$5:$P$791,9,FALSE),0)</f>
        <v>0</v>
      </c>
      <c r="S415" s="171">
        <f>IFERROR(VLOOKUP($K415,Jun!$H$5:$P$791,9,FALSE),0)</f>
        <v>0</v>
      </c>
      <c r="T415" s="171">
        <f>IFERROR(VLOOKUP($K415,Jul!$H$5:$P$791,9,FALSE),0)</f>
        <v>0</v>
      </c>
      <c r="U415" s="171">
        <f>IFERROR(VLOOKUP($K415,Ago!$H$5:$P$791,9,FALSE),0)</f>
        <v>0</v>
      </c>
      <c r="V415" s="171">
        <f>IFERROR(VLOOKUP($K415,Set!$H$5:$P$791,9,FALSE),0)</f>
        <v>0</v>
      </c>
      <c r="W415" s="171">
        <f>IFERROR(VLOOKUP($K415,Oct!$H$5:$P$791,9,FALSE),0)</f>
        <v>0</v>
      </c>
      <c r="X415" s="171">
        <f>IFERROR(VLOOKUP($K415,Nov!$H$5:$P$791,9,FALSE),0)</f>
        <v>0</v>
      </c>
      <c r="Y415" s="171">
        <f>IFERROR(VLOOKUP($K415,Dic!$H$5:$P$791,9,FALSE),0)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IFERROR(VLOOKUP($K416,Metas!$D$4:$P$477,13,FALSE),0)</f>
        <v>0</v>
      </c>
      <c r="N416" s="171">
        <f>IFERROR(VLOOKUP($K416,Ene!$H$5:$P$791,9,FALSE),0)</f>
        <v>0</v>
      </c>
      <c r="O416" s="171">
        <f>IFERROR(VLOOKUP($K416,Feb!$H$5:$P$791,9,FALSE),0)</f>
        <v>0</v>
      </c>
      <c r="P416" s="171">
        <f>IFERROR(VLOOKUP($K416,Mar!$H$5:$P$791,9,FALSE),0)</f>
        <v>0</v>
      </c>
      <c r="Q416" s="171">
        <f>IFERROR(VLOOKUP($K416,Abr!$H$5:$P$791,9,FALSE),0)</f>
        <v>0</v>
      </c>
      <c r="R416" s="171">
        <f>IFERROR(VLOOKUP($K416,May!$H$5:$P$791,9,FALSE),0)</f>
        <v>0</v>
      </c>
      <c r="S416" s="171">
        <f>IFERROR(VLOOKUP($K416,Jun!$H$5:$P$791,9,FALSE),0)</f>
        <v>0</v>
      </c>
      <c r="T416" s="171">
        <f>IFERROR(VLOOKUP($K416,Jul!$H$5:$P$791,9,FALSE),0)</f>
        <v>0</v>
      </c>
      <c r="U416" s="171">
        <f>IFERROR(VLOOKUP($K416,Ago!$H$5:$P$791,9,FALSE),0)</f>
        <v>0</v>
      </c>
      <c r="V416" s="171">
        <f>IFERROR(VLOOKUP($K416,Set!$H$5:$P$791,9,FALSE),0)</f>
        <v>0</v>
      </c>
      <c r="W416" s="171">
        <f>IFERROR(VLOOKUP($K416,Oct!$H$5:$P$791,9,FALSE),0)</f>
        <v>0</v>
      </c>
      <c r="X416" s="171">
        <f>IFERROR(VLOOKUP($K416,Nov!$H$5:$P$791,9,FALSE),0)</f>
        <v>0</v>
      </c>
      <c r="Y416" s="171">
        <f>IFERROR(VLOOKUP($K416,Dic!$H$5:$P$791,9,FALSE),0)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IFERROR(VLOOKUP($K417,Metas!$D$4:$P$477,13,FALSE),0)</f>
        <v>0</v>
      </c>
      <c r="N417" s="171">
        <f>IFERROR(VLOOKUP($K417,Ene!$H$5:$P$791,9,FALSE),0)</f>
        <v>0</v>
      </c>
      <c r="O417" s="171">
        <f>IFERROR(VLOOKUP($K417,Feb!$H$5:$P$791,9,FALSE),0)</f>
        <v>0</v>
      </c>
      <c r="P417" s="171">
        <f>IFERROR(VLOOKUP($K417,Mar!$H$5:$P$791,9,FALSE),0)</f>
        <v>0</v>
      </c>
      <c r="Q417" s="171">
        <f>IFERROR(VLOOKUP($K417,Abr!$H$5:$P$791,9,FALSE),0)</f>
        <v>0</v>
      </c>
      <c r="R417" s="171">
        <f>IFERROR(VLOOKUP($K417,May!$H$5:$P$791,9,FALSE),0)</f>
        <v>0</v>
      </c>
      <c r="S417" s="171">
        <f>IFERROR(VLOOKUP($K417,Jun!$H$5:$P$791,9,FALSE),0)</f>
        <v>0</v>
      </c>
      <c r="T417" s="171">
        <f>IFERROR(VLOOKUP($K417,Jul!$H$5:$P$791,9,FALSE),0)</f>
        <v>0</v>
      </c>
      <c r="U417" s="171">
        <f>IFERROR(VLOOKUP($K417,Ago!$H$5:$P$791,9,FALSE),0)</f>
        <v>0</v>
      </c>
      <c r="V417" s="171">
        <f>IFERROR(VLOOKUP($K417,Set!$H$5:$P$791,9,FALSE),0)</f>
        <v>0</v>
      </c>
      <c r="W417" s="171">
        <f>IFERROR(VLOOKUP($K417,Oct!$H$5:$P$791,9,FALSE),0)</f>
        <v>0</v>
      </c>
      <c r="X417" s="171">
        <f>IFERROR(VLOOKUP($K417,Nov!$H$5:$P$791,9,FALSE),0)</f>
        <v>0</v>
      </c>
      <c r="Y417" s="171">
        <f>IFERROR(VLOOKUP($K417,Dic!$H$5:$P$791,9,FALSE),0)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IFERROR(VLOOKUP($K418,Metas!$D$4:$P$477,13,FALSE),0)</f>
        <v>0</v>
      </c>
      <c r="N418" s="171">
        <f>IFERROR(VLOOKUP($K418,Ene!$H$5:$P$791,9,FALSE),0)</f>
        <v>0</v>
      </c>
      <c r="O418" s="171">
        <f>IFERROR(VLOOKUP($K418,Feb!$H$5:$P$791,9,FALSE),0)</f>
        <v>0</v>
      </c>
      <c r="P418" s="171">
        <f>IFERROR(VLOOKUP($K418,Mar!$H$5:$P$791,9,FALSE),0)</f>
        <v>0</v>
      </c>
      <c r="Q418" s="171">
        <f>IFERROR(VLOOKUP($K418,Abr!$H$5:$P$791,9,FALSE),0)</f>
        <v>0</v>
      </c>
      <c r="R418" s="171">
        <f>IFERROR(VLOOKUP($K418,May!$H$5:$P$791,9,FALSE),0)</f>
        <v>0</v>
      </c>
      <c r="S418" s="171">
        <f>IFERROR(VLOOKUP($K418,Jun!$H$5:$P$791,9,FALSE),0)</f>
        <v>0</v>
      </c>
      <c r="T418" s="171">
        <f>IFERROR(VLOOKUP($K418,Jul!$H$5:$P$791,9,FALSE),0)</f>
        <v>0</v>
      </c>
      <c r="U418" s="171">
        <f>IFERROR(VLOOKUP($K418,Ago!$H$5:$P$791,9,FALSE),0)</f>
        <v>0</v>
      </c>
      <c r="V418" s="171">
        <f>IFERROR(VLOOKUP($K418,Set!$H$5:$P$791,9,FALSE),0)</f>
        <v>0</v>
      </c>
      <c r="W418" s="171">
        <f>IFERROR(VLOOKUP($K418,Oct!$H$5:$P$791,9,FALSE),0)</f>
        <v>0</v>
      </c>
      <c r="X418" s="171">
        <f>IFERROR(VLOOKUP($K418,Nov!$H$5:$P$791,9,FALSE),0)</f>
        <v>0</v>
      </c>
      <c r="Y418" s="171">
        <f>IFERROR(VLOOKUP($K418,Dic!$H$5:$P$791,9,FALSE),0)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IFERROR(VLOOKUP($K419,Metas!$D$4:$P$477,13,FALSE),0)</f>
        <v>0</v>
      </c>
      <c r="N419" s="171">
        <f>IFERROR(VLOOKUP($K419,Ene!$H$5:$P$791,9,FALSE),0)</f>
        <v>0</v>
      </c>
      <c r="O419" s="171">
        <f>IFERROR(VLOOKUP($K419,Feb!$H$5:$P$791,9,FALSE),0)</f>
        <v>0</v>
      </c>
      <c r="P419" s="171">
        <f>IFERROR(VLOOKUP($K419,Mar!$H$5:$P$791,9,FALSE),0)</f>
        <v>0</v>
      </c>
      <c r="Q419" s="171">
        <f>IFERROR(VLOOKUP($K419,Abr!$H$5:$P$791,9,FALSE),0)</f>
        <v>0</v>
      </c>
      <c r="R419" s="171">
        <f>IFERROR(VLOOKUP($K419,May!$H$5:$P$791,9,FALSE),0)</f>
        <v>0</v>
      </c>
      <c r="S419" s="171">
        <f>IFERROR(VLOOKUP($K419,Jun!$H$5:$P$791,9,FALSE),0)</f>
        <v>0</v>
      </c>
      <c r="T419" s="171">
        <f>IFERROR(VLOOKUP($K419,Jul!$H$5:$P$791,9,FALSE),0)</f>
        <v>0</v>
      </c>
      <c r="U419" s="171">
        <f>IFERROR(VLOOKUP($K419,Ago!$H$5:$P$791,9,FALSE),0)</f>
        <v>0</v>
      </c>
      <c r="V419" s="171">
        <f>IFERROR(VLOOKUP($K419,Set!$H$5:$P$791,9,FALSE),0)</f>
        <v>0</v>
      </c>
      <c r="W419" s="171">
        <f>IFERROR(VLOOKUP($K419,Oct!$H$5:$P$791,9,FALSE),0)</f>
        <v>0</v>
      </c>
      <c r="X419" s="171">
        <f>IFERROR(VLOOKUP($K419,Nov!$H$5:$P$791,9,FALSE),0)</f>
        <v>0</v>
      </c>
      <c r="Y419" s="171">
        <f>IFERROR(VLOOKUP($K419,Dic!$H$5:$P$791,9,FALSE),0)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IFERROR(VLOOKUP($K420,Metas!$D$4:$P$477,13,FALSE),0)</f>
        <v>29</v>
      </c>
      <c r="N420" s="171">
        <f>IFERROR(VLOOKUP($K420,Ene!$H$5:$P$791,9,FALSE),0)</f>
        <v>0</v>
      </c>
      <c r="O420" s="171">
        <f>IFERROR(VLOOKUP($K420,Feb!$H$5:$P$791,9,FALSE),0)</f>
        <v>2</v>
      </c>
      <c r="P420" s="171">
        <f>IFERROR(VLOOKUP($K420,Mar!$H$5:$P$791,9,FALSE),0)</f>
        <v>5</v>
      </c>
      <c r="Q420" s="171">
        <f>IFERROR(VLOOKUP($K420,Abr!$H$5:$P$791,9,FALSE),0)</f>
        <v>0</v>
      </c>
      <c r="R420" s="171">
        <f>IFERROR(VLOOKUP($K420,May!$H$5:$P$791,9,FALSE),0)</f>
        <v>0</v>
      </c>
      <c r="S420" s="171">
        <f>IFERROR(VLOOKUP($K420,Jun!$H$5:$P$791,9,FALSE),0)</f>
        <v>0</v>
      </c>
      <c r="T420" s="171">
        <f>IFERROR(VLOOKUP($K420,Jul!$H$5:$P$791,9,FALSE),0)</f>
        <v>0</v>
      </c>
      <c r="U420" s="171">
        <f>IFERROR(VLOOKUP($K420,Ago!$H$5:$P$791,9,FALSE),0)</f>
        <v>0</v>
      </c>
      <c r="V420" s="171">
        <f>IFERROR(VLOOKUP($K420,Set!$H$5:$P$791,9,FALSE),0)</f>
        <v>0</v>
      </c>
      <c r="W420" s="171">
        <f>IFERROR(VLOOKUP($K420,Oct!$H$5:$P$791,9,FALSE),0)</f>
        <v>0</v>
      </c>
      <c r="X420" s="171">
        <f>IFERROR(VLOOKUP($K420,Nov!$H$5:$P$791,9,FALSE),0)</f>
        <v>0</v>
      </c>
      <c r="Y420" s="171">
        <f>IFERROR(VLOOKUP($K420,Dic!$H$5:$P$791,9,FALSE),0)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IFERROR(VLOOKUP($K421,Metas!$D$4:$P$477,13,FALSE),0)</f>
        <v>0</v>
      </c>
      <c r="N421" s="171">
        <f>IFERROR(VLOOKUP($K421,Ene!$H$5:$P$791,9,FALSE),0)</f>
        <v>0</v>
      </c>
      <c r="O421" s="171">
        <f>IFERROR(VLOOKUP($K421,Feb!$H$5:$P$791,9,FALSE),0)</f>
        <v>0</v>
      </c>
      <c r="P421" s="171">
        <f>IFERROR(VLOOKUP($K421,Mar!$H$5:$P$791,9,FALSE),0)</f>
        <v>0</v>
      </c>
      <c r="Q421" s="171">
        <f>IFERROR(VLOOKUP($K421,Abr!$H$5:$P$791,9,FALSE),0)</f>
        <v>0</v>
      </c>
      <c r="R421" s="171">
        <f>IFERROR(VLOOKUP($K421,May!$H$5:$P$791,9,FALSE),0)</f>
        <v>0</v>
      </c>
      <c r="S421" s="171">
        <f>IFERROR(VLOOKUP($K421,Jun!$H$5:$P$791,9,FALSE),0)</f>
        <v>0</v>
      </c>
      <c r="T421" s="171">
        <f>IFERROR(VLOOKUP($K421,Jul!$H$5:$P$791,9,FALSE),0)</f>
        <v>0</v>
      </c>
      <c r="U421" s="171">
        <f>IFERROR(VLOOKUP($K421,Ago!$H$5:$P$791,9,FALSE),0)</f>
        <v>0</v>
      </c>
      <c r="V421" s="171">
        <f>IFERROR(VLOOKUP($K421,Set!$H$5:$P$791,9,FALSE),0)</f>
        <v>0</v>
      </c>
      <c r="W421" s="171">
        <f>IFERROR(VLOOKUP($K421,Oct!$H$5:$P$791,9,FALSE),0)</f>
        <v>0</v>
      </c>
      <c r="X421" s="171">
        <f>IFERROR(VLOOKUP($K421,Nov!$H$5:$P$791,9,FALSE),0)</f>
        <v>0</v>
      </c>
      <c r="Y421" s="171">
        <f>IFERROR(VLOOKUP($K421,Dic!$H$5:$P$791,9,FALSE),0)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IFERROR(VLOOKUP($K422,Metas!$D$4:$P$477,13,FALSE),0)</f>
        <v>28</v>
      </c>
      <c r="N422" s="171">
        <f>IFERROR(VLOOKUP($K422,Ene!$H$5:$P$791,9,FALSE),0)</f>
        <v>1</v>
      </c>
      <c r="O422" s="171">
        <f>IFERROR(VLOOKUP($K422,Feb!$H$5:$P$791,9,FALSE),0)</f>
        <v>3</v>
      </c>
      <c r="P422" s="171">
        <f>IFERROR(VLOOKUP($K422,Mar!$H$5:$P$791,9,FALSE),0)</f>
        <v>2</v>
      </c>
      <c r="Q422" s="171">
        <f>IFERROR(VLOOKUP($K422,Abr!$H$5:$P$791,9,FALSE),0)</f>
        <v>0</v>
      </c>
      <c r="R422" s="171">
        <f>IFERROR(VLOOKUP($K422,May!$H$5:$P$791,9,FALSE),0)</f>
        <v>0</v>
      </c>
      <c r="S422" s="171">
        <f>IFERROR(VLOOKUP($K422,Jun!$H$5:$P$791,9,FALSE),0)</f>
        <v>0</v>
      </c>
      <c r="T422" s="171">
        <f>IFERROR(VLOOKUP($K422,Jul!$H$5:$P$791,9,FALSE),0)</f>
        <v>0</v>
      </c>
      <c r="U422" s="171">
        <f>IFERROR(VLOOKUP($K422,Ago!$H$5:$P$791,9,FALSE),0)</f>
        <v>0</v>
      </c>
      <c r="V422" s="171">
        <f>IFERROR(VLOOKUP($K422,Set!$H$5:$P$791,9,FALSE),0)</f>
        <v>0</v>
      </c>
      <c r="W422" s="171">
        <f>IFERROR(VLOOKUP($K422,Oct!$H$5:$P$791,9,FALSE),0)</f>
        <v>0</v>
      </c>
      <c r="X422" s="171">
        <f>IFERROR(VLOOKUP($K422,Nov!$H$5:$P$791,9,FALSE),0)</f>
        <v>0</v>
      </c>
      <c r="Y422" s="171">
        <f>IFERROR(VLOOKUP($K422,Dic!$H$5:$P$791,9,FALSE),0)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IFERROR(VLOOKUP($K423,Metas!$D$4:$P$477,13,FALSE),0)</f>
        <v>13</v>
      </c>
      <c r="N423" s="171">
        <f>IFERROR(VLOOKUP($K423,Ene!$H$5:$P$791,9,FALSE),0)</f>
        <v>5</v>
      </c>
      <c r="O423" s="171">
        <f>IFERROR(VLOOKUP($K423,Feb!$H$5:$P$791,9,FALSE),0)</f>
        <v>0</v>
      </c>
      <c r="P423" s="171">
        <f>IFERROR(VLOOKUP($K423,Mar!$H$5:$P$791,9,FALSE),0)</f>
        <v>2</v>
      </c>
      <c r="Q423" s="171">
        <f>IFERROR(VLOOKUP($K423,Abr!$H$5:$P$791,9,FALSE),0)</f>
        <v>0</v>
      </c>
      <c r="R423" s="171">
        <f>IFERROR(VLOOKUP($K423,May!$H$5:$P$791,9,FALSE),0)</f>
        <v>0</v>
      </c>
      <c r="S423" s="171">
        <f>IFERROR(VLOOKUP($K423,Jun!$H$5:$P$791,9,FALSE),0)</f>
        <v>0</v>
      </c>
      <c r="T423" s="171">
        <f>IFERROR(VLOOKUP($K423,Jul!$H$5:$P$791,9,FALSE),0)</f>
        <v>0</v>
      </c>
      <c r="U423" s="171">
        <f>IFERROR(VLOOKUP($K423,Ago!$H$5:$P$791,9,FALSE),0)</f>
        <v>0</v>
      </c>
      <c r="V423" s="171">
        <f>IFERROR(VLOOKUP($K423,Set!$H$5:$P$791,9,FALSE),0)</f>
        <v>0</v>
      </c>
      <c r="W423" s="171">
        <f>IFERROR(VLOOKUP($K423,Oct!$H$5:$P$791,9,FALSE),0)</f>
        <v>0</v>
      </c>
      <c r="X423" s="171">
        <f>IFERROR(VLOOKUP($K423,Nov!$H$5:$P$791,9,FALSE),0)</f>
        <v>0</v>
      </c>
      <c r="Y423" s="171">
        <f>IFERROR(VLOOKUP($K423,Dic!$H$5:$P$791,9,FALSE),0)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IFERROR(VLOOKUP($K424,Metas!$D$4:$P$477,13,FALSE),0)</f>
        <v>13</v>
      </c>
      <c r="N424" s="171">
        <f>IFERROR(VLOOKUP($K424,Ene!$H$5:$P$791,9,FALSE),0)</f>
        <v>1</v>
      </c>
      <c r="O424" s="171">
        <f>IFERROR(VLOOKUP($K424,Feb!$H$5:$P$791,9,FALSE),0)</f>
        <v>1</v>
      </c>
      <c r="P424" s="171">
        <f>IFERROR(VLOOKUP($K424,Mar!$H$5:$P$791,9,FALSE),0)</f>
        <v>5</v>
      </c>
      <c r="Q424" s="171">
        <f>IFERROR(VLOOKUP($K424,Abr!$H$5:$P$791,9,FALSE),0)</f>
        <v>0</v>
      </c>
      <c r="R424" s="171">
        <f>IFERROR(VLOOKUP($K424,May!$H$5:$P$791,9,FALSE),0)</f>
        <v>0</v>
      </c>
      <c r="S424" s="171">
        <f>IFERROR(VLOOKUP($K424,Jun!$H$5:$P$791,9,FALSE),0)</f>
        <v>0</v>
      </c>
      <c r="T424" s="171">
        <f>IFERROR(VLOOKUP($K424,Jul!$H$5:$P$791,9,FALSE),0)</f>
        <v>0</v>
      </c>
      <c r="U424" s="171">
        <f>IFERROR(VLOOKUP($K424,Ago!$H$5:$P$791,9,FALSE),0)</f>
        <v>0</v>
      </c>
      <c r="V424" s="171">
        <f>IFERROR(VLOOKUP($K424,Set!$H$5:$P$791,9,FALSE),0)</f>
        <v>0</v>
      </c>
      <c r="W424" s="171">
        <f>IFERROR(VLOOKUP($K424,Oct!$H$5:$P$791,9,FALSE),0)</f>
        <v>0</v>
      </c>
      <c r="X424" s="171">
        <f>IFERROR(VLOOKUP($K424,Nov!$H$5:$P$791,9,FALSE),0)</f>
        <v>0</v>
      </c>
      <c r="Y424" s="171">
        <f>IFERROR(VLOOKUP($K424,Dic!$H$5:$P$791,9,FALSE),0)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IFERROR(VLOOKUP($K425,Metas!$D$4:$P$477,13,FALSE),0)</f>
        <v>0</v>
      </c>
      <c r="N425" s="171">
        <f>IFERROR(VLOOKUP($K425,Ene!$H$5:$P$791,9,FALSE),0)</f>
        <v>0</v>
      </c>
      <c r="O425" s="171">
        <f>IFERROR(VLOOKUP($K425,Feb!$H$5:$P$791,9,FALSE),0)</f>
        <v>0</v>
      </c>
      <c r="P425" s="171">
        <f>IFERROR(VLOOKUP($K425,Mar!$H$5:$P$791,9,FALSE),0)</f>
        <v>0</v>
      </c>
      <c r="Q425" s="171">
        <f>IFERROR(VLOOKUP($K425,Abr!$H$5:$P$791,9,FALSE),0)</f>
        <v>0</v>
      </c>
      <c r="R425" s="171">
        <f>IFERROR(VLOOKUP($K425,May!$H$5:$P$791,9,FALSE),0)</f>
        <v>0</v>
      </c>
      <c r="S425" s="171">
        <f>IFERROR(VLOOKUP($K425,Jun!$H$5:$P$791,9,FALSE),0)</f>
        <v>0</v>
      </c>
      <c r="T425" s="171">
        <f>IFERROR(VLOOKUP($K425,Jul!$H$5:$P$791,9,FALSE),0)</f>
        <v>0</v>
      </c>
      <c r="U425" s="171">
        <f>IFERROR(VLOOKUP($K425,Ago!$H$5:$P$791,9,FALSE),0)</f>
        <v>0</v>
      </c>
      <c r="V425" s="171">
        <f>IFERROR(VLOOKUP($K425,Set!$H$5:$P$791,9,FALSE),0)</f>
        <v>0</v>
      </c>
      <c r="W425" s="171">
        <f>IFERROR(VLOOKUP($K425,Oct!$H$5:$P$791,9,FALSE),0)</f>
        <v>0</v>
      </c>
      <c r="X425" s="171">
        <f>IFERROR(VLOOKUP($K425,Nov!$H$5:$P$791,9,FALSE),0)</f>
        <v>0</v>
      </c>
      <c r="Y425" s="171">
        <f>IFERROR(VLOOKUP($K425,Dic!$H$5:$P$791,9,FALSE),0)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IFERROR(VLOOKUP($K426,Metas!$D$4:$P$477,13,FALSE),0)</f>
        <v>18</v>
      </c>
      <c r="N426" s="171">
        <f>IFERROR(VLOOKUP($K426,Ene!$H$5:$P$791,9,FALSE),0)</f>
        <v>5</v>
      </c>
      <c r="O426" s="171">
        <f>IFERROR(VLOOKUP($K426,Feb!$H$5:$P$791,9,FALSE),0)</f>
        <v>1</v>
      </c>
      <c r="P426" s="171">
        <f>IFERROR(VLOOKUP($K426,Mar!$H$5:$P$791,9,FALSE),0)</f>
        <v>3</v>
      </c>
      <c r="Q426" s="171">
        <f>IFERROR(VLOOKUP($K426,Abr!$H$5:$P$791,9,FALSE),0)</f>
        <v>0</v>
      </c>
      <c r="R426" s="171">
        <f>IFERROR(VLOOKUP($K426,May!$H$5:$P$791,9,FALSE),0)</f>
        <v>0</v>
      </c>
      <c r="S426" s="171">
        <f>IFERROR(VLOOKUP($K426,Jun!$H$5:$P$791,9,FALSE),0)</f>
        <v>0</v>
      </c>
      <c r="T426" s="171">
        <f>IFERROR(VLOOKUP($K426,Jul!$H$5:$P$791,9,FALSE),0)</f>
        <v>0</v>
      </c>
      <c r="U426" s="171">
        <f>IFERROR(VLOOKUP($K426,Ago!$H$5:$P$791,9,FALSE),0)</f>
        <v>0</v>
      </c>
      <c r="V426" s="171">
        <f>IFERROR(VLOOKUP($K426,Set!$H$5:$P$791,9,FALSE),0)</f>
        <v>0</v>
      </c>
      <c r="W426" s="171">
        <f>IFERROR(VLOOKUP($K426,Oct!$H$5:$P$791,9,FALSE),0)</f>
        <v>0</v>
      </c>
      <c r="X426" s="171">
        <f>IFERROR(VLOOKUP($K426,Nov!$H$5:$P$791,9,FALSE),0)</f>
        <v>0</v>
      </c>
      <c r="Y426" s="171">
        <f>IFERROR(VLOOKUP($K426,Dic!$H$5:$P$791,9,FALSE),0)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IFERROR(VLOOKUP($K427,Metas!$D$4:$P$477,13,FALSE),0)</f>
        <v>49</v>
      </c>
      <c r="N427" s="171">
        <f>IFERROR(VLOOKUP($K427,Ene!$H$5:$P$791,9,FALSE),0)</f>
        <v>6</v>
      </c>
      <c r="O427" s="171">
        <f>IFERROR(VLOOKUP($K427,Feb!$H$5:$P$791,9,FALSE),0)</f>
        <v>8</v>
      </c>
      <c r="P427" s="171">
        <f>IFERROR(VLOOKUP($K427,Mar!$H$5:$P$791,9,FALSE),0)</f>
        <v>5</v>
      </c>
      <c r="Q427" s="171">
        <f>IFERROR(VLOOKUP($K427,Abr!$H$5:$P$791,9,FALSE),0)</f>
        <v>2</v>
      </c>
      <c r="R427" s="171">
        <f>IFERROR(VLOOKUP($K427,May!$H$5:$P$791,9,FALSE),0)</f>
        <v>0</v>
      </c>
      <c r="S427" s="171">
        <f>IFERROR(VLOOKUP($K427,Jun!$H$5:$P$791,9,FALSE),0)</f>
        <v>0</v>
      </c>
      <c r="T427" s="171">
        <f>IFERROR(VLOOKUP($K427,Jul!$H$5:$P$791,9,FALSE),0)</f>
        <v>0</v>
      </c>
      <c r="U427" s="171">
        <f>IFERROR(VLOOKUP($K427,Ago!$H$5:$P$791,9,FALSE),0)</f>
        <v>0</v>
      </c>
      <c r="V427" s="171">
        <f>IFERROR(VLOOKUP($K427,Set!$H$5:$P$791,9,FALSE),0)</f>
        <v>0</v>
      </c>
      <c r="W427" s="171">
        <f>IFERROR(VLOOKUP($K427,Oct!$H$5:$P$791,9,FALSE),0)</f>
        <v>0</v>
      </c>
      <c r="X427" s="171">
        <f>IFERROR(VLOOKUP($K427,Nov!$H$5:$P$791,9,FALSE),0)</f>
        <v>0</v>
      </c>
      <c r="Y427" s="171">
        <f>IFERROR(VLOOKUP($K427,Dic!$H$5:$P$791,9,FALSE),0)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IFERROR(VLOOKUP($K428,Metas!$D$4:$P$477,13,FALSE),0)</f>
        <v>0</v>
      </c>
      <c r="N428" s="171">
        <f>IFERROR(VLOOKUP($K428,Ene!$H$5:$P$791,9,FALSE),0)</f>
        <v>0</v>
      </c>
      <c r="O428" s="171">
        <f>IFERROR(VLOOKUP($K428,Feb!$H$5:$P$791,9,FALSE),0)</f>
        <v>0</v>
      </c>
      <c r="P428" s="171">
        <f>IFERROR(VLOOKUP($K428,Mar!$H$5:$P$791,9,FALSE),0)</f>
        <v>0</v>
      </c>
      <c r="Q428" s="171">
        <f>IFERROR(VLOOKUP($K428,Abr!$H$5:$P$791,9,FALSE),0)</f>
        <v>0</v>
      </c>
      <c r="R428" s="171">
        <f>IFERROR(VLOOKUP($K428,May!$H$5:$P$791,9,FALSE),0)</f>
        <v>0</v>
      </c>
      <c r="S428" s="171">
        <f>IFERROR(VLOOKUP($K428,Jun!$H$5:$P$791,9,FALSE),0)</f>
        <v>0</v>
      </c>
      <c r="T428" s="171">
        <f>IFERROR(VLOOKUP($K428,Jul!$H$5:$P$791,9,FALSE),0)</f>
        <v>0</v>
      </c>
      <c r="U428" s="171">
        <f>IFERROR(VLOOKUP($K428,Ago!$H$5:$P$791,9,FALSE),0)</f>
        <v>0</v>
      </c>
      <c r="V428" s="171">
        <f>IFERROR(VLOOKUP($K428,Set!$H$5:$P$791,9,FALSE),0)</f>
        <v>0</v>
      </c>
      <c r="W428" s="171">
        <f>IFERROR(VLOOKUP($K428,Oct!$H$5:$P$791,9,FALSE),0)</f>
        <v>0</v>
      </c>
      <c r="X428" s="171">
        <f>IFERROR(VLOOKUP($K428,Nov!$H$5:$P$791,9,FALSE),0)</f>
        <v>0</v>
      </c>
      <c r="Y428" s="171">
        <f>IFERROR(VLOOKUP($K428,Dic!$H$5:$P$791,9,FALSE),0)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IFERROR(VLOOKUP($K429,Metas!$D$4:$P$477,13,FALSE),0)</f>
        <v>10</v>
      </c>
      <c r="N429" s="171">
        <f>IFERROR(VLOOKUP($K429,Ene!$H$5:$P$791,9,FALSE),0)</f>
        <v>1</v>
      </c>
      <c r="O429" s="171">
        <f>IFERROR(VLOOKUP($K429,Feb!$H$5:$P$791,9,FALSE),0)</f>
        <v>3</v>
      </c>
      <c r="P429" s="171">
        <f>IFERROR(VLOOKUP($K429,Mar!$H$5:$P$791,9,FALSE),0)</f>
        <v>0</v>
      </c>
      <c r="Q429" s="171">
        <f>IFERROR(VLOOKUP($K429,Abr!$H$5:$P$791,9,FALSE),0)</f>
        <v>0</v>
      </c>
      <c r="R429" s="171">
        <f>IFERROR(VLOOKUP($K429,May!$H$5:$P$791,9,FALSE),0)</f>
        <v>0</v>
      </c>
      <c r="S429" s="171">
        <f>IFERROR(VLOOKUP($K429,Jun!$H$5:$P$791,9,FALSE),0)</f>
        <v>0</v>
      </c>
      <c r="T429" s="171">
        <f>IFERROR(VLOOKUP($K429,Jul!$H$5:$P$791,9,FALSE),0)</f>
        <v>0</v>
      </c>
      <c r="U429" s="171">
        <f>IFERROR(VLOOKUP($K429,Ago!$H$5:$P$791,9,FALSE),0)</f>
        <v>0</v>
      </c>
      <c r="V429" s="171">
        <f>IFERROR(VLOOKUP($K429,Set!$H$5:$P$791,9,FALSE),0)</f>
        <v>0</v>
      </c>
      <c r="W429" s="171">
        <f>IFERROR(VLOOKUP($K429,Oct!$H$5:$P$791,9,FALSE),0)</f>
        <v>0</v>
      </c>
      <c r="X429" s="171">
        <f>IFERROR(VLOOKUP($K429,Nov!$H$5:$P$791,9,FALSE),0)</f>
        <v>0</v>
      </c>
      <c r="Y429" s="171">
        <f>IFERROR(VLOOKUP($K429,Dic!$H$5:$P$791,9,FALSE),0)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IFERROR(VLOOKUP($K430,Metas!$D$4:$P$477,13,FALSE),0)</f>
        <v>0</v>
      </c>
      <c r="N430" s="171">
        <f>IFERROR(VLOOKUP($K430,Ene!$H$5:$P$791,9,FALSE),0)</f>
        <v>0</v>
      </c>
      <c r="O430" s="171">
        <f>IFERROR(VLOOKUP($K430,Feb!$H$5:$P$791,9,FALSE),0)</f>
        <v>0</v>
      </c>
      <c r="P430" s="171">
        <f>IFERROR(VLOOKUP($K430,Mar!$H$5:$P$791,9,FALSE),0)</f>
        <v>0</v>
      </c>
      <c r="Q430" s="171">
        <f>IFERROR(VLOOKUP($K430,Abr!$H$5:$P$791,9,FALSE),0)</f>
        <v>0</v>
      </c>
      <c r="R430" s="171">
        <f>IFERROR(VLOOKUP($K430,May!$H$5:$P$791,9,FALSE),0)</f>
        <v>0</v>
      </c>
      <c r="S430" s="171">
        <f>IFERROR(VLOOKUP($K430,Jun!$H$5:$P$791,9,FALSE),0)</f>
        <v>0</v>
      </c>
      <c r="T430" s="171">
        <f>IFERROR(VLOOKUP($K430,Jul!$H$5:$P$791,9,FALSE),0)</f>
        <v>0</v>
      </c>
      <c r="U430" s="171">
        <f>IFERROR(VLOOKUP($K430,Ago!$H$5:$P$791,9,FALSE),0)</f>
        <v>0</v>
      </c>
      <c r="V430" s="171">
        <f>IFERROR(VLOOKUP($K430,Set!$H$5:$P$791,9,FALSE),0)</f>
        <v>0</v>
      </c>
      <c r="W430" s="171">
        <f>IFERROR(VLOOKUP($K430,Oct!$H$5:$P$791,9,FALSE),0)</f>
        <v>0</v>
      </c>
      <c r="X430" s="171">
        <f>IFERROR(VLOOKUP($K430,Nov!$H$5:$P$791,9,FALSE),0)</f>
        <v>0</v>
      </c>
      <c r="Y430" s="171">
        <f>IFERROR(VLOOKUP($K430,Dic!$H$5:$P$791,9,FALSE),0)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IFERROR(VLOOKUP($K431,Metas!$D$4:$P$477,13,FALSE),0)</f>
        <v>39</v>
      </c>
      <c r="N431" s="171">
        <f>IFERROR(VLOOKUP($K431,Ene!$H$5:$P$791,9,FALSE),0)</f>
        <v>8</v>
      </c>
      <c r="O431" s="171">
        <f>IFERROR(VLOOKUP($K431,Feb!$H$5:$P$791,9,FALSE),0)</f>
        <v>5</v>
      </c>
      <c r="P431" s="171">
        <f>IFERROR(VLOOKUP($K431,Mar!$H$5:$P$791,9,FALSE),0)</f>
        <v>5</v>
      </c>
      <c r="Q431" s="171">
        <f>IFERROR(VLOOKUP($K431,Abr!$H$5:$P$791,9,FALSE),0)</f>
        <v>0</v>
      </c>
      <c r="R431" s="171">
        <f>IFERROR(VLOOKUP($K431,May!$H$5:$P$791,9,FALSE),0)</f>
        <v>0</v>
      </c>
      <c r="S431" s="171">
        <f>IFERROR(VLOOKUP($K431,Jun!$H$5:$P$791,9,FALSE),0)</f>
        <v>0</v>
      </c>
      <c r="T431" s="171">
        <f>IFERROR(VLOOKUP($K431,Jul!$H$5:$P$791,9,FALSE),0)</f>
        <v>0</v>
      </c>
      <c r="U431" s="171">
        <f>IFERROR(VLOOKUP($K431,Ago!$H$5:$P$791,9,FALSE),0)</f>
        <v>0</v>
      </c>
      <c r="V431" s="171">
        <f>IFERROR(VLOOKUP($K431,Set!$H$5:$P$791,9,FALSE),0)</f>
        <v>0</v>
      </c>
      <c r="W431" s="171">
        <f>IFERROR(VLOOKUP($K431,Oct!$H$5:$P$791,9,FALSE),0)</f>
        <v>0</v>
      </c>
      <c r="X431" s="171">
        <f>IFERROR(VLOOKUP($K431,Nov!$H$5:$P$791,9,FALSE),0)</f>
        <v>0</v>
      </c>
      <c r="Y431" s="171">
        <f>IFERROR(VLOOKUP($K431,Dic!$H$5:$P$791,9,FALSE),0)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IFERROR(VLOOKUP($K432,Metas!$D$4:$P$477,13,FALSE),0)</f>
        <v>10</v>
      </c>
      <c r="N432" s="171">
        <f>IFERROR(VLOOKUP($K432,Ene!$H$5:$P$791,9,FALSE),0)</f>
        <v>6</v>
      </c>
      <c r="O432" s="171">
        <f>IFERROR(VLOOKUP($K432,Feb!$H$5:$P$791,9,FALSE),0)</f>
        <v>1</v>
      </c>
      <c r="P432" s="171">
        <f>IFERROR(VLOOKUP($K432,Mar!$H$5:$P$791,9,FALSE),0)</f>
        <v>2</v>
      </c>
      <c r="Q432" s="171">
        <f>IFERROR(VLOOKUP($K432,Abr!$H$5:$P$791,9,FALSE),0)</f>
        <v>3</v>
      </c>
      <c r="R432" s="171">
        <f>IFERROR(VLOOKUP($K432,May!$H$5:$P$791,9,FALSE),0)</f>
        <v>0</v>
      </c>
      <c r="S432" s="171">
        <f>IFERROR(VLOOKUP($K432,Jun!$H$5:$P$791,9,FALSE),0)</f>
        <v>0</v>
      </c>
      <c r="T432" s="171">
        <f>IFERROR(VLOOKUP($K432,Jul!$H$5:$P$791,9,FALSE),0)</f>
        <v>0</v>
      </c>
      <c r="U432" s="171">
        <f>IFERROR(VLOOKUP($K432,Ago!$H$5:$P$791,9,FALSE),0)</f>
        <v>0</v>
      </c>
      <c r="V432" s="171">
        <f>IFERROR(VLOOKUP($K432,Set!$H$5:$P$791,9,FALSE),0)</f>
        <v>0</v>
      </c>
      <c r="W432" s="171">
        <f>IFERROR(VLOOKUP($K432,Oct!$H$5:$P$791,9,FALSE),0)</f>
        <v>0</v>
      </c>
      <c r="X432" s="171">
        <f>IFERROR(VLOOKUP($K432,Nov!$H$5:$P$791,9,FALSE),0)</f>
        <v>0</v>
      </c>
      <c r="Y432" s="171">
        <f>IFERROR(VLOOKUP($K432,Dic!$H$5:$P$791,9,FALSE),0)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IFERROR(VLOOKUP($K433,Metas!$D$4:$P$477,13,FALSE),0)</f>
        <v>22</v>
      </c>
      <c r="N433" s="171">
        <f>IFERROR(VLOOKUP($K433,Ene!$H$5:$P$791,9,FALSE),0)</f>
        <v>2</v>
      </c>
      <c r="O433" s="171">
        <f>IFERROR(VLOOKUP($K433,Feb!$H$5:$P$791,9,FALSE),0)</f>
        <v>3</v>
      </c>
      <c r="P433" s="171">
        <f>IFERROR(VLOOKUP($K433,Mar!$H$5:$P$791,9,FALSE),0)</f>
        <v>0</v>
      </c>
      <c r="Q433" s="171">
        <f>IFERROR(VLOOKUP($K433,Abr!$H$5:$P$791,9,FALSE),0)</f>
        <v>0</v>
      </c>
      <c r="R433" s="171">
        <f>IFERROR(VLOOKUP($K433,May!$H$5:$P$791,9,FALSE),0)</f>
        <v>0</v>
      </c>
      <c r="S433" s="171">
        <f>IFERROR(VLOOKUP($K433,Jun!$H$5:$P$791,9,FALSE),0)</f>
        <v>0</v>
      </c>
      <c r="T433" s="171">
        <f>IFERROR(VLOOKUP($K433,Jul!$H$5:$P$791,9,FALSE),0)</f>
        <v>0</v>
      </c>
      <c r="U433" s="171">
        <f>IFERROR(VLOOKUP($K433,Ago!$H$5:$P$791,9,FALSE),0)</f>
        <v>0</v>
      </c>
      <c r="V433" s="171">
        <f>IFERROR(VLOOKUP($K433,Set!$H$5:$P$791,9,FALSE),0)</f>
        <v>0</v>
      </c>
      <c r="W433" s="171">
        <f>IFERROR(VLOOKUP($K433,Oct!$H$5:$P$791,9,FALSE),0)</f>
        <v>0</v>
      </c>
      <c r="X433" s="171">
        <f>IFERROR(VLOOKUP($K433,Nov!$H$5:$P$791,9,FALSE),0)</f>
        <v>0</v>
      </c>
      <c r="Y433" s="171">
        <f>IFERROR(VLOOKUP($K433,Dic!$H$5:$P$791,9,FALSE),0)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IFERROR(VLOOKUP($K434,Metas!$D$4:$P$477,13,FALSE),0)</f>
        <v>17</v>
      </c>
      <c r="N434" s="171">
        <f>IFERROR(VLOOKUP($K434,Ene!$H$5:$P$791,9,FALSE),0)</f>
        <v>2</v>
      </c>
      <c r="O434" s="171">
        <f>IFERROR(VLOOKUP($K434,Feb!$H$5:$P$791,9,FALSE),0)</f>
        <v>0</v>
      </c>
      <c r="P434" s="171">
        <f>IFERROR(VLOOKUP($K434,Mar!$H$5:$P$791,9,FALSE),0)</f>
        <v>4</v>
      </c>
      <c r="Q434" s="171">
        <f>IFERROR(VLOOKUP($K434,Abr!$H$5:$P$791,9,FALSE),0)</f>
        <v>0</v>
      </c>
      <c r="R434" s="171">
        <f>IFERROR(VLOOKUP($K434,May!$H$5:$P$791,9,FALSE),0)</f>
        <v>0</v>
      </c>
      <c r="S434" s="171">
        <f>IFERROR(VLOOKUP($K434,Jun!$H$5:$P$791,9,FALSE),0)</f>
        <v>0</v>
      </c>
      <c r="T434" s="171">
        <f>IFERROR(VLOOKUP($K434,Jul!$H$5:$P$791,9,FALSE),0)</f>
        <v>0</v>
      </c>
      <c r="U434" s="171">
        <f>IFERROR(VLOOKUP($K434,Ago!$H$5:$P$791,9,FALSE),0)</f>
        <v>0</v>
      </c>
      <c r="V434" s="171">
        <f>IFERROR(VLOOKUP($K434,Set!$H$5:$P$791,9,FALSE),0)</f>
        <v>0</v>
      </c>
      <c r="W434" s="171">
        <f>IFERROR(VLOOKUP($K434,Oct!$H$5:$P$791,9,FALSE),0)</f>
        <v>0</v>
      </c>
      <c r="X434" s="171">
        <f>IFERROR(VLOOKUP($K434,Nov!$H$5:$P$791,9,FALSE),0)</f>
        <v>0</v>
      </c>
      <c r="Y434" s="171">
        <f>IFERROR(VLOOKUP($K434,Dic!$H$5:$P$791,9,FALSE),0)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IFERROR(VLOOKUP($K435,Metas!$D$4:$P$477,13,FALSE),0)</f>
        <v>14</v>
      </c>
      <c r="N435" s="171">
        <f>IFERROR(VLOOKUP($K435,Ene!$H$5:$P$791,9,FALSE),0)</f>
        <v>1</v>
      </c>
      <c r="O435" s="171">
        <f>IFERROR(VLOOKUP($K435,Feb!$H$5:$P$791,9,FALSE),0)</f>
        <v>3</v>
      </c>
      <c r="P435" s="171">
        <f>IFERROR(VLOOKUP($K435,Mar!$H$5:$P$791,9,FALSE),0)</f>
        <v>0</v>
      </c>
      <c r="Q435" s="171">
        <f>IFERROR(VLOOKUP($K435,Abr!$H$5:$P$791,9,FALSE),0)</f>
        <v>0</v>
      </c>
      <c r="R435" s="171">
        <f>IFERROR(VLOOKUP($K435,May!$H$5:$P$791,9,FALSE),0)</f>
        <v>0</v>
      </c>
      <c r="S435" s="171">
        <f>IFERROR(VLOOKUP($K435,Jun!$H$5:$P$791,9,FALSE),0)</f>
        <v>0</v>
      </c>
      <c r="T435" s="171">
        <f>IFERROR(VLOOKUP($K435,Jul!$H$5:$P$791,9,FALSE),0)</f>
        <v>0</v>
      </c>
      <c r="U435" s="171">
        <f>IFERROR(VLOOKUP($K435,Ago!$H$5:$P$791,9,FALSE),0)</f>
        <v>0</v>
      </c>
      <c r="V435" s="171">
        <f>IFERROR(VLOOKUP($K435,Set!$H$5:$P$791,9,FALSE),0)</f>
        <v>0</v>
      </c>
      <c r="W435" s="171">
        <f>IFERROR(VLOOKUP($K435,Oct!$H$5:$P$791,9,FALSE),0)</f>
        <v>0</v>
      </c>
      <c r="X435" s="171">
        <f>IFERROR(VLOOKUP($K435,Nov!$H$5:$P$791,9,FALSE),0)</f>
        <v>0</v>
      </c>
      <c r="Y435" s="171">
        <f>IFERROR(VLOOKUP($K435,Dic!$H$5:$P$791,9,FALSE),0)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IFERROR(VLOOKUP($K436,Metas!$D$4:$P$477,13,FALSE),0)</f>
        <v>0</v>
      </c>
      <c r="N436" s="171">
        <f>IFERROR(VLOOKUP($K436,Ene!$H$5:$P$791,9,FALSE),0)</f>
        <v>0</v>
      </c>
      <c r="O436" s="171">
        <f>IFERROR(VLOOKUP($K436,Feb!$H$5:$P$791,9,FALSE),0)</f>
        <v>0</v>
      </c>
      <c r="P436" s="171">
        <f>IFERROR(VLOOKUP($K436,Mar!$H$5:$P$791,9,FALSE),0)</f>
        <v>0</v>
      </c>
      <c r="Q436" s="171">
        <f>IFERROR(VLOOKUP($K436,Abr!$H$5:$P$791,9,FALSE),0)</f>
        <v>0</v>
      </c>
      <c r="R436" s="171">
        <f>IFERROR(VLOOKUP($K436,May!$H$5:$P$791,9,FALSE),0)</f>
        <v>0</v>
      </c>
      <c r="S436" s="171">
        <f>IFERROR(VLOOKUP($K436,Jun!$H$5:$P$791,9,FALSE),0)</f>
        <v>0</v>
      </c>
      <c r="T436" s="171">
        <f>IFERROR(VLOOKUP($K436,Jul!$H$5:$P$791,9,FALSE),0)</f>
        <v>0</v>
      </c>
      <c r="U436" s="171">
        <f>IFERROR(VLOOKUP($K436,Ago!$H$5:$P$791,9,FALSE),0)</f>
        <v>0</v>
      </c>
      <c r="V436" s="171">
        <f>IFERROR(VLOOKUP($K436,Set!$H$5:$P$791,9,FALSE),0)</f>
        <v>0</v>
      </c>
      <c r="W436" s="171">
        <f>IFERROR(VLOOKUP($K436,Oct!$H$5:$P$791,9,FALSE),0)</f>
        <v>0</v>
      </c>
      <c r="X436" s="171">
        <f>IFERROR(VLOOKUP($K436,Nov!$H$5:$P$791,9,FALSE),0)</f>
        <v>0</v>
      </c>
      <c r="Y436" s="171">
        <f>IFERROR(VLOOKUP($K436,Dic!$H$5:$P$791,9,FALSE),0)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IFERROR(VLOOKUP($K437,Metas!$D$4:$P$477,13,FALSE),0)</f>
        <v>0</v>
      </c>
      <c r="N437" s="171">
        <f>IFERROR(VLOOKUP($K437,Ene!$H$5:$P$791,9,FALSE),0)</f>
        <v>0</v>
      </c>
      <c r="O437" s="171">
        <f>IFERROR(VLOOKUP($K437,Feb!$H$5:$P$791,9,FALSE),0)</f>
        <v>0</v>
      </c>
      <c r="P437" s="171">
        <f>IFERROR(VLOOKUP($K437,Mar!$H$5:$P$791,9,FALSE),0)</f>
        <v>0</v>
      </c>
      <c r="Q437" s="171">
        <f>IFERROR(VLOOKUP($K437,Abr!$H$5:$P$791,9,FALSE),0)</f>
        <v>0</v>
      </c>
      <c r="R437" s="171">
        <f>IFERROR(VLOOKUP($K437,May!$H$5:$P$791,9,FALSE),0)</f>
        <v>0</v>
      </c>
      <c r="S437" s="171">
        <f>IFERROR(VLOOKUP($K437,Jun!$H$5:$P$791,9,FALSE),0)</f>
        <v>0</v>
      </c>
      <c r="T437" s="171">
        <f>IFERROR(VLOOKUP($K437,Jul!$H$5:$P$791,9,FALSE),0)</f>
        <v>0</v>
      </c>
      <c r="U437" s="171">
        <f>IFERROR(VLOOKUP($K437,Ago!$H$5:$P$791,9,FALSE),0)</f>
        <v>0</v>
      </c>
      <c r="V437" s="171">
        <f>IFERROR(VLOOKUP($K437,Set!$H$5:$P$791,9,FALSE),0)</f>
        <v>0</v>
      </c>
      <c r="W437" s="171">
        <f>IFERROR(VLOOKUP($K437,Oct!$H$5:$P$791,9,FALSE),0)</f>
        <v>0</v>
      </c>
      <c r="X437" s="171">
        <f>IFERROR(VLOOKUP($K437,Nov!$H$5:$P$791,9,FALSE),0)</f>
        <v>0</v>
      </c>
      <c r="Y437" s="171">
        <f>IFERROR(VLOOKUP($K437,Dic!$H$5:$P$791,9,FALSE),0)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IFERROR(VLOOKUP($K438,Metas!$D$4:$P$477,13,FALSE),0)</f>
        <v>0</v>
      </c>
      <c r="N438" s="171">
        <f>IFERROR(VLOOKUP($K438,Ene!$H$5:$P$791,9,FALSE),0)</f>
        <v>0</v>
      </c>
      <c r="O438" s="171">
        <f>IFERROR(VLOOKUP($K438,Feb!$H$5:$P$791,9,FALSE),0)</f>
        <v>0</v>
      </c>
      <c r="P438" s="171">
        <f>IFERROR(VLOOKUP($K438,Mar!$H$5:$P$791,9,FALSE),0)</f>
        <v>0</v>
      </c>
      <c r="Q438" s="171">
        <f>IFERROR(VLOOKUP($K438,Abr!$H$5:$P$791,9,FALSE),0)</f>
        <v>0</v>
      </c>
      <c r="R438" s="171">
        <f>IFERROR(VLOOKUP($K438,May!$H$5:$P$791,9,FALSE),0)</f>
        <v>0</v>
      </c>
      <c r="S438" s="171">
        <f>IFERROR(VLOOKUP($K438,Jun!$H$5:$P$791,9,FALSE),0)</f>
        <v>0</v>
      </c>
      <c r="T438" s="171">
        <f>IFERROR(VLOOKUP($K438,Jul!$H$5:$P$791,9,FALSE),0)</f>
        <v>0</v>
      </c>
      <c r="U438" s="171">
        <f>IFERROR(VLOOKUP($K438,Ago!$H$5:$P$791,9,FALSE),0)</f>
        <v>0</v>
      </c>
      <c r="V438" s="171">
        <f>IFERROR(VLOOKUP($K438,Set!$H$5:$P$791,9,FALSE),0)</f>
        <v>0</v>
      </c>
      <c r="W438" s="171">
        <f>IFERROR(VLOOKUP($K438,Oct!$H$5:$P$791,9,FALSE),0)</f>
        <v>0</v>
      </c>
      <c r="X438" s="171">
        <f>IFERROR(VLOOKUP($K438,Nov!$H$5:$P$791,9,FALSE),0)</f>
        <v>0</v>
      </c>
      <c r="Y438" s="171">
        <f>IFERROR(VLOOKUP($K438,Dic!$H$5:$P$791,9,FALSE),0)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IFERROR(VLOOKUP($K439,Metas!$D$4:$P$477,13,FALSE),0)</f>
        <v>16.288</v>
      </c>
      <c r="N439" s="171">
        <f>IFERROR(VLOOKUP($K439,Ene!$H$5:$P$791,9,FALSE),0)</f>
        <v>0</v>
      </c>
      <c r="O439" s="171">
        <f>IFERROR(VLOOKUP($K439,Feb!$H$5:$P$791,9,FALSE),0)</f>
        <v>0</v>
      </c>
      <c r="P439" s="171">
        <f>IFERROR(VLOOKUP($K439,Mar!$H$5:$P$791,9,FALSE),0)</f>
        <v>0</v>
      </c>
      <c r="Q439" s="171">
        <f>IFERROR(VLOOKUP($K439,Abr!$H$5:$P$791,9,FALSE),0)</f>
        <v>0</v>
      </c>
      <c r="R439" s="171">
        <f>IFERROR(VLOOKUP($K439,May!$H$5:$P$791,9,FALSE),0)</f>
        <v>0</v>
      </c>
      <c r="S439" s="171">
        <f>IFERROR(VLOOKUP($K439,Jun!$H$5:$P$791,9,FALSE),0)</f>
        <v>0</v>
      </c>
      <c r="T439" s="171">
        <f>IFERROR(VLOOKUP($K439,Jul!$H$5:$P$791,9,FALSE),0)</f>
        <v>0</v>
      </c>
      <c r="U439" s="171">
        <f>IFERROR(VLOOKUP($K439,Ago!$H$5:$P$791,9,FALSE),0)</f>
        <v>0</v>
      </c>
      <c r="V439" s="171">
        <f>IFERROR(VLOOKUP($K439,Set!$H$5:$P$791,9,FALSE),0)</f>
        <v>0</v>
      </c>
      <c r="W439" s="171">
        <f>IFERROR(VLOOKUP($K439,Oct!$H$5:$P$791,9,FALSE),0)</f>
        <v>0</v>
      </c>
      <c r="X439" s="171">
        <f>IFERROR(VLOOKUP($K439,Nov!$H$5:$P$791,9,FALSE),0)</f>
        <v>0</v>
      </c>
      <c r="Y439" s="171">
        <f>IFERROR(VLOOKUP($K439,Dic!$H$5:$P$791,9,FALSE),0)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IFERROR(VLOOKUP($K440,Metas!$D$4:$P$477,13,FALSE),0)</f>
        <v>0</v>
      </c>
      <c r="N440" s="171">
        <f>IFERROR(VLOOKUP($K440,Ene!$H$5:$P$791,9,FALSE),0)</f>
        <v>0</v>
      </c>
      <c r="O440" s="171">
        <f>IFERROR(VLOOKUP($K440,Feb!$H$5:$P$791,9,FALSE),0)</f>
        <v>0</v>
      </c>
      <c r="P440" s="171">
        <f>IFERROR(VLOOKUP($K440,Mar!$H$5:$P$791,9,FALSE),0)</f>
        <v>0</v>
      </c>
      <c r="Q440" s="171">
        <f>IFERROR(VLOOKUP($K440,Abr!$H$5:$P$791,9,FALSE),0)</f>
        <v>0</v>
      </c>
      <c r="R440" s="171">
        <f>IFERROR(VLOOKUP($K440,May!$H$5:$P$791,9,FALSE),0)</f>
        <v>0</v>
      </c>
      <c r="S440" s="171">
        <f>IFERROR(VLOOKUP($K440,Jun!$H$5:$P$791,9,FALSE),0)</f>
        <v>0</v>
      </c>
      <c r="T440" s="171">
        <f>IFERROR(VLOOKUP($K440,Jul!$H$5:$P$791,9,FALSE),0)</f>
        <v>0</v>
      </c>
      <c r="U440" s="171">
        <f>IFERROR(VLOOKUP($K440,Ago!$H$5:$P$791,9,FALSE),0)</f>
        <v>0</v>
      </c>
      <c r="V440" s="171">
        <f>IFERROR(VLOOKUP($K440,Set!$H$5:$P$791,9,FALSE),0)</f>
        <v>0</v>
      </c>
      <c r="W440" s="171">
        <f>IFERROR(VLOOKUP($K440,Oct!$H$5:$P$791,9,FALSE),0)</f>
        <v>0</v>
      </c>
      <c r="X440" s="171">
        <f>IFERROR(VLOOKUP($K440,Nov!$H$5:$P$791,9,FALSE),0)</f>
        <v>0</v>
      </c>
      <c r="Y440" s="171">
        <f>IFERROR(VLOOKUP($K440,Dic!$H$5:$P$791,9,FALSE),0)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IFERROR(VLOOKUP($K441,Metas!$D$4:$P$477,13,FALSE),0)</f>
        <v>0</v>
      </c>
      <c r="N441" s="171">
        <f>IFERROR(VLOOKUP($K441,Ene!$H$5:$P$791,9,FALSE),0)</f>
        <v>0</v>
      </c>
      <c r="O441" s="171">
        <f>IFERROR(VLOOKUP($K441,Feb!$H$5:$P$791,9,FALSE),0)</f>
        <v>0</v>
      </c>
      <c r="P441" s="171">
        <f>IFERROR(VLOOKUP($K441,Mar!$H$5:$P$791,9,FALSE),0)</f>
        <v>0</v>
      </c>
      <c r="Q441" s="171">
        <f>IFERROR(VLOOKUP($K441,Abr!$H$5:$P$791,9,FALSE),0)</f>
        <v>0</v>
      </c>
      <c r="R441" s="171">
        <f>IFERROR(VLOOKUP($K441,May!$H$5:$P$791,9,FALSE),0)</f>
        <v>0</v>
      </c>
      <c r="S441" s="171">
        <f>IFERROR(VLOOKUP($K441,Jun!$H$5:$P$791,9,FALSE),0)</f>
        <v>0</v>
      </c>
      <c r="T441" s="171">
        <f>IFERROR(VLOOKUP($K441,Jul!$H$5:$P$791,9,FALSE),0)</f>
        <v>0</v>
      </c>
      <c r="U441" s="171">
        <f>IFERROR(VLOOKUP($K441,Ago!$H$5:$P$791,9,FALSE),0)</f>
        <v>0</v>
      </c>
      <c r="V441" s="171">
        <f>IFERROR(VLOOKUP($K441,Set!$H$5:$P$791,9,FALSE),0)</f>
        <v>0</v>
      </c>
      <c r="W441" s="171">
        <f>IFERROR(VLOOKUP($K441,Oct!$H$5:$P$791,9,FALSE),0)</f>
        <v>0</v>
      </c>
      <c r="X441" s="171">
        <f>IFERROR(VLOOKUP($K441,Nov!$H$5:$P$791,9,FALSE),0)</f>
        <v>0</v>
      </c>
      <c r="Y441" s="171">
        <f>IFERROR(VLOOKUP($K441,Dic!$H$5:$P$791,9,FALSE),0)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IFERROR(VLOOKUP($K442,Metas!$D$4:$P$477,13,FALSE),0)</f>
        <v>25.391999999999999</v>
      </c>
      <c r="N442" s="171">
        <f>IFERROR(VLOOKUP($K442,Ene!$H$5:$P$791,9,FALSE),0)</f>
        <v>0</v>
      </c>
      <c r="O442" s="171">
        <f>IFERROR(VLOOKUP($K442,Feb!$H$5:$P$791,9,FALSE),0)</f>
        <v>1</v>
      </c>
      <c r="P442" s="171">
        <f>IFERROR(VLOOKUP($K442,Mar!$H$5:$P$791,9,FALSE),0)</f>
        <v>4</v>
      </c>
      <c r="Q442" s="171">
        <f>IFERROR(VLOOKUP($K442,Abr!$H$5:$P$791,9,FALSE),0)</f>
        <v>0</v>
      </c>
      <c r="R442" s="171">
        <f>IFERROR(VLOOKUP($K442,May!$H$5:$P$791,9,FALSE),0)</f>
        <v>0</v>
      </c>
      <c r="S442" s="171">
        <f>IFERROR(VLOOKUP($K442,Jun!$H$5:$P$791,9,FALSE),0)</f>
        <v>0</v>
      </c>
      <c r="T442" s="171">
        <f>IFERROR(VLOOKUP($K442,Jul!$H$5:$P$791,9,FALSE),0)</f>
        <v>0</v>
      </c>
      <c r="U442" s="171">
        <f>IFERROR(VLOOKUP($K442,Ago!$H$5:$P$791,9,FALSE),0)</f>
        <v>0</v>
      </c>
      <c r="V442" s="171">
        <f>IFERROR(VLOOKUP($K442,Set!$H$5:$P$791,9,FALSE),0)</f>
        <v>0</v>
      </c>
      <c r="W442" s="171">
        <f>IFERROR(VLOOKUP($K442,Oct!$H$5:$P$791,9,FALSE),0)</f>
        <v>0</v>
      </c>
      <c r="X442" s="171">
        <f>IFERROR(VLOOKUP($K442,Nov!$H$5:$P$791,9,FALSE),0)</f>
        <v>0</v>
      </c>
      <c r="Y442" s="171">
        <f>IFERROR(VLOOKUP($K442,Dic!$H$5:$P$791,9,FALSE),0)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IFERROR(VLOOKUP($K443,Metas!$D$4:$P$477,13,FALSE),0)</f>
        <v>0</v>
      </c>
      <c r="N443" s="171">
        <f>IFERROR(VLOOKUP($K443,Ene!$H$5:$P$791,9,FALSE),0)</f>
        <v>0</v>
      </c>
      <c r="O443" s="171">
        <f>IFERROR(VLOOKUP($K443,Feb!$H$5:$P$791,9,FALSE),0)</f>
        <v>0</v>
      </c>
      <c r="P443" s="171">
        <f>IFERROR(VLOOKUP($K443,Mar!$H$5:$P$791,9,FALSE),0)</f>
        <v>0</v>
      </c>
      <c r="Q443" s="171">
        <f>IFERROR(VLOOKUP($K443,Abr!$H$5:$P$791,9,FALSE),0)</f>
        <v>0</v>
      </c>
      <c r="R443" s="171">
        <f>IFERROR(VLOOKUP($K443,May!$H$5:$P$791,9,FALSE),0)</f>
        <v>0</v>
      </c>
      <c r="S443" s="171">
        <f>IFERROR(VLOOKUP($K443,Jun!$H$5:$P$791,9,FALSE),0)</f>
        <v>0</v>
      </c>
      <c r="T443" s="171">
        <f>IFERROR(VLOOKUP($K443,Jul!$H$5:$P$791,9,FALSE),0)</f>
        <v>0</v>
      </c>
      <c r="U443" s="171">
        <f>IFERROR(VLOOKUP($K443,Ago!$H$5:$P$791,9,FALSE),0)</f>
        <v>0</v>
      </c>
      <c r="V443" s="171">
        <f>IFERROR(VLOOKUP($K443,Set!$H$5:$P$791,9,FALSE),0)</f>
        <v>0</v>
      </c>
      <c r="W443" s="171">
        <f>IFERROR(VLOOKUP($K443,Oct!$H$5:$P$791,9,FALSE),0)</f>
        <v>0</v>
      </c>
      <c r="X443" s="171">
        <f>IFERROR(VLOOKUP($K443,Nov!$H$5:$P$791,9,FALSE),0)</f>
        <v>0</v>
      </c>
      <c r="Y443" s="171">
        <f>IFERROR(VLOOKUP($K443,Dic!$H$5:$P$791,9,FALSE),0)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IFERROR(VLOOKUP($K444,Metas!$D$4:$P$477,13,FALSE),0)</f>
        <v>5.0179999999999998</v>
      </c>
      <c r="N444" s="171">
        <f>IFERROR(VLOOKUP($K444,Ene!$H$5:$P$791,9,FALSE),0)</f>
        <v>0</v>
      </c>
      <c r="O444" s="171">
        <f>IFERROR(VLOOKUP($K444,Feb!$H$5:$P$791,9,FALSE),0)</f>
        <v>0</v>
      </c>
      <c r="P444" s="171">
        <f>IFERROR(VLOOKUP($K444,Mar!$H$5:$P$791,9,FALSE),0)</f>
        <v>0</v>
      </c>
      <c r="Q444" s="171">
        <f>IFERROR(VLOOKUP($K444,Abr!$H$5:$P$791,9,FALSE),0)</f>
        <v>0</v>
      </c>
      <c r="R444" s="171">
        <f>IFERROR(VLOOKUP($K444,May!$H$5:$P$791,9,FALSE),0)</f>
        <v>0</v>
      </c>
      <c r="S444" s="171">
        <f>IFERROR(VLOOKUP($K444,Jun!$H$5:$P$791,9,FALSE),0)</f>
        <v>0</v>
      </c>
      <c r="T444" s="171">
        <f>IFERROR(VLOOKUP($K444,Jul!$H$5:$P$791,9,FALSE),0)</f>
        <v>0</v>
      </c>
      <c r="U444" s="171">
        <f>IFERROR(VLOOKUP($K444,Ago!$H$5:$P$791,9,FALSE),0)</f>
        <v>0</v>
      </c>
      <c r="V444" s="171">
        <f>IFERROR(VLOOKUP($K444,Set!$H$5:$P$791,9,FALSE),0)</f>
        <v>0</v>
      </c>
      <c r="W444" s="171">
        <f>IFERROR(VLOOKUP($K444,Oct!$H$5:$P$791,9,FALSE),0)</f>
        <v>0</v>
      </c>
      <c r="X444" s="171">
        <f>IFERROR(VLOOKUP($K444,Nov!$H$5:$P$791,9,FALSE),0)</f>
        <v>0</v>
      </c>
      <c r="Y444" s="171">
        <f>IFERROR(VLOOKUP($K444,Dic!$H$5:$P$791,9,FALSE),0)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IFERROR(VLOOKUP($K445,Metas!$D$4:$P$477,13,FALSE),0)</f>
        <v>0</v>
      </c>
      <c r="N445" s="171">
        <f>IFERROR(VLOOKUP($K445,Ene!$H$5:$P$791,9,FALSE),0)</f>
        <v>0</v>
      </c>
      <c r="O445" s="171">
        <f>IFERROR(VLOOKUP($K445,Feb!$H$5:$P$791,9,FALSE),0)</f>
        <v>0</v>
      </c>
      <c r="P445" s="171">
        <f>IFERROR(VLOOKUP($K445,Mar!$H$5:$P$791,9,FALSE),0)</f>
        <v>0</v>
      </c>
      <c r="Q445" s="171">
        <f>IFERROR(VLOOKUP($K445,Abr!$H$5:$P$791,9,FALSE),0)</f>
        <v>0</v>
      </c>
      <c r="R445" s="171">
        <f>IFERROR(VLOOKUP($K445,May!$H$5:$P$791,9,FALSE),0)</f>
        <v>0</v>
      </c>
      <c r="S445" s="171">
        <f>IFERROR(VLOOKUP($K445,Jun!$H$5:$P$791,9,FALSE),0)</f>
        <v>0</v>
      </c>
      <c r="T445" s="171">
        <f>IFERROR(VLOOKUP($K445,Jul!$H$5:$P$791,9,FALSE),0)</f>
        <v>0</v>
      </c>
      <c r="U445" s="171">
        <f>IFERROR(VLOOKUP($K445,Ago!$H$5:$P$791,9,FALSE),0)</f>
        <v>0</v>
      </c>
      <c r="V445" s="171">
        <f>IFERROR(VLOOKUP($K445,Set!$H$5:$P$791,9,FALSE),0)</f>
        <v>0</v>
      </c>
      <c r="W445" s="171">
        <f>IFERROR(VLOOKUP($K445,Oct!$H$5:$P$791,9,FALSE),0)</f>
        <v>0</v>
      </c>
      <c r="X445" s="171">
        <f>IFERROR(VLOOKUP($K445,Nov!$H$5:$P$791,9,FALSE),0)</f>
        <v>0</v>
      </c>
      <c r="Y445" s="171">
        <f>IFERROR(VLOOKUP($K445,Dic!$H$5:$P$791,9,FALSE),0)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IFERROR(VLOOKUP($K446,Metas!$D$4:$P$477,13,FALSE),0)</f>
        <v>15.428999999999998</v>
      </c>
      <c r="N446" s="171">
        <f>IFERROR(VLOOKUP($K446,Ene!$H$5:$P$791,9,FALSE),0)</f>
        <v>0</v>
      </c>
      <c r="O446" s="171">
        <f>IFERROR(VLOOKUP($K446,Feb!$H$5:$P$791,9,FALSE),0)</f>
        <v>2</v>
      </c>
      <c r="P446" s="171">
        <f>IFERROR(VLOOKUP($K446,Mar!$H$5:$P$791,9,FALSE),0)</f>
        <v>0</v>
      </c>
      <c r="Q446" s="171">
        <f>IFERROR(VLOOKUP($K446,Abr!$H$5:$P$791,9,FALSE),0)</f>
        <v>0</v>
      </c>
      <c r="R446" s="171">
        <f>IFERROR(VLOOKUP($K446,May!$H$5:$P$791,9,FALSE),0)</f>
        <v>0</v>
      </c>
      <c r="S446" s="171">
        <f>IFERROR(VLOOKUP($K446,Jun!$H$5:$P$791,9,FALSE),0)</f>
        <v>0</v>
      </c>
      <c r="T446" s="171">
        <f>IFERROR(VLOOKUP($K446,Jul!$H$5:$P$791,9,FALSE),0)</f>
        <v>0</v>
      </c>
      <c r="U446" s="171">
        <f>IFERROR(VLOOKUP($K446,Ago!$H$5:$P$791,9,FALSE),0)</f>
        <v>0</v>
      </c>
      <c r="V446" s="171">
        <f>IFERROR(VLOOKUP($K446,Set!$H$5:$P$791,9,FALSE),0)</f>
        <v>0</v>
      </c>
      <c r="W446" s="171">
        <f>IFERROR(VLOOKUP($K446,Oct!$H$5:$P$791,9,FALSE),0)</f>
        <v>0</v>
      </c>
      <c r="X446" s="171">
        <f>IFERROR(VLOOKUP($K446,Nov!$H$5:$P$791,9,FALSE),0)</f>
        <v>0</v>
      </c>
      <c r="Y446" s="171">
        <f>IFERROR(VLOOKUP($K446,Dic!$H$5:$P$791,9,FALSE),0)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IFERROR(VLOOKUP($K447,Metas!$D$4:$P$477,13,FALSE),0)</f>
        <v>13.672000000000001</v>
      </c>
      <c r="N447" s="171">
        <f>IFERROR(VLOOKUP($K447,Ene!$H$5:$P$791,9,FALSE),0)</f>
        <v>0</v>
      </c>
      <c r="O447" s="171">
        <f>IFERROR(VLOOKUP($K447,Feb!$H$5:$P$791,9,FALSE),0)</f>
        <v>0</v>
      </c>
      <c r="P447" s="171">
        <f>IFERROR(VLOOKUP($K447,Mar!$H$5:$P$791,9,FALSE),0)</f>
        <v>4</v>
      </c>
      <c r="Q447" s="171">
        <f>IFERROR(VLOOKUP($K447,Abr!$H$5:$P$791,9,FALSE),0)</f>
        <v>0</v>
      </c>
      <c r="R447" s="171">
        <f>IFERROR(VLOOKUP($K447,May!$H$5:$P$791,9,FALSE),0)</f>
        <v>0</v>
      </c>
      <c r="S447" s="171">
        <f>IFERROR(VLOOKUP($K447,Jun!$H$5:$P$791,9,FALSE),0)</f>
        <v>0</v>
      </c>
      <c r="T447" s="171">
        <f>IFERROR(VLOOKUP($K447,Jul!$H$5:$P$791,9,FALSE),0)</f>
        <v>0</v>
      </c>
      <c r="U447" s="171">
        <f>IFERROR(VLOOKUP($K447,Ago!$H$5:$P$791,9,FALSE),0)</f>
        <v>0</v>
      </c>
      <c r="V447" s="171">
        <f>IFERROR(VLOOKUP($K447,Set!$H$5:$P$791,9,FALSE),0)</f>
        <v>0</v>
      </c>
      <c r="W447" s="171">
        <f>IFERROR(VLOOKUP($K447,Oct!$H$5:$P$791,9,FALSE),0)</f>
        <v>0</v>
      </c>
      <c r="X447" s="171">
        <f>IFERROR(VLOOKUP($K447,Nov!$H$5:$P$791,9,FALSE),0)</f>
        <v>0</v>
      </c>
      <c r="Y447" s="171">
        <f>IFERROR(VLOOKUP($K447,Dic!$H$5:$P$791,9,FALSE),0)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IFERROR(VLOOKUP($K448,Metas!$D$4:$P$477,13,FALSE),0)</f>
        <v>10.936000000000002</v>
      </c>
      <c r="N448" s="171">
        <f>IFERROR(VLOOKUP($K448,Ene!$H$5:$P$791,9,FALSE),0)</f>
        <v>0</v>
      </c>
      <c r="O448" s="171">
        <f>IFERROR(VLOOKUP($K448,Feb!$H$5:$P$791,9,FALSE),0)</f>
        <v>14</v>
      </c>
      <c r="P448" s="171">
        <f>IFERROR(VLOOKUP($K448,Mar!$H$5:$P$791,9,FALSE),0)</f>
        <v>3</v>
      </c>
      <c r="Q448" s="171">
        <f>IFERROR(VLOOKUP($K448,Abr!$H$5:$P$791,9,FALSE),0)</f>
        <v>0</v>
      </c>
      <c r="R448" s="171">
        <f>IFERROR(VLOOKUP($K448,May!$H$5:$P$791,9,FALSE),0)</f>
        <v>0</v>
      </c>
      <c r="S448" s="171">
        <f>IFERROR(VLOOKUP($K448,Jun!$H$5:$P$791,9,FALSE),0)</f>
        <v>0</v>
      </c>
      <c r="T448" s="171">
        <f>IFERROR(VLOOKUP($K448,Jul!$H$5:$P$791,9,FALSE),0)</f>
        <v>0</v>
      </c>
      <c r="U448" s="171">
        <f>IFERROR(VLOOKUP($K448,Ago!$H$5:$P$791,9,FALSE),0)</f>
        <v>0</v>
      </c>
      <c r="V448" s="171">
        <f>IFERROR(VLOOKUP($K448,Set!$H$5:$P$791,9,FALSE),0)</f>
        <v>0</v>
      </c>
      <c r="W448" s="171">
        <f>IFERROR(VLOOKUP($K448,Oct!$H$5:$P$791,9,FALSE),0)</f>
        <v>0</v>
      </c>
      <c r="X448" s="171">
        <f>IFERROR(VLOOKUP($K448,Nov!$H$5:$P$791,9,FALSE),0)</f>
        <v>0</v>
      </c>
      <c r="Y448" s="171">
        <f>IFERROR(VLOOKUP($K448,Dic!$H$5:$P$791,9,FALSE),0)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IFERROR(VLOOKUP($K449,Metas!$D$4:$P$477,13,FALSE),0)</f>
        <v>0</v>
      </c>
      <c r="N449" s="171">
        <f>IFERROR(VLOOKUP($K449,Ene!$H$5:$P$791,9,FALSE),0)</f>
        <v>0</v>
      </c>
      <c r="O449" s="171">
        <f>IFERROR(VLOOKUP($K449,Feb!$H$5:$P$791,9,FALSE),0)</f>
        <v>0</v>
      </c>
      <c r="P449" s="171">
        <f>IFERROR(VLOOKUP($K449,Mar!$H$5:$P$791,9,FALSE),0)</f>
        <v>0</v>
      </c>
      <c r="Q449" s="171">
        <f>IFERROR(VLOOKUP($K449,Abr!$H$5:$P$791,9,FALSE),0)</f>
        <v>0</v>
      </c>
      <c r="R449" s="171">
        <f>IFERROR(VLOOKUP($K449,May!$H$5:$P$791,9,FALSE),0)</f>
        <v>0</v>
      </c>
      <c r="S449" s="171">
        <f>IFERROR(VLOOKUP($K449,Jun!$H$5:$P$791,9,FALSE),0)</f>
        <v>0</v>
      </c>
      <c r="T449" s="171">
        <f>IFERROR(VLOOKUP($K449,Jul!$H$5:$P$791,9,FALSE),0)</f>
        <v>0</v>
      </c>
      <c r="U449" s="171">
        <f>IFERROR(VLOOKUP($K449,Ago!$H$5:$P$791,9,FALSE),0)</f>
        <v>0</v>
      </c>
      <c r="V449" s="171">
        <f>IFERROR(VLOOKUP($K449,Set!$H$5:$P$791,9,FALSE),0)</f>
        <v>0</v>
      </c>
      <c r="W449" s="171">
        <f>IFERROR(VLOOKUP($K449,Oct!$H$5:$P$791,9,FALSE),0)</f>
        <v>0</v>
      </c>
      <c r="X449" s="171">
        <f>IFERROR(VLOOKUP($K449,Nov!$H$5:$P$791,9,FALSE),0)</f>
        <v>0</v>
      </c>
      <c r="Y449" s="171">
        <f>IFERROR(VLOOKUP($K449,Dic!$H$5:$P$791,9,FALSE),0)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IFERROR(VLOOKUP($K450,Metas!$D$4:$P$477,13,FALSE),0)</f>
        <v>0</v>
      </c>
      <c r="N450" s="171">
        <f>IFERROR(VLOOKUP($K450,Ene!$H$5:$P$791,9,FALSE),0)</f>
        <v>0</v>
      </c>
      <c r="O450" s="171">
        <f>IFERROR(VLOOKUP($K450,Feb!$H$5:$P$791,9,FALSE),0)</f>
        <v>0</v>
      </c>
      <c r="P450" s="171">
        <f>IFERROR(VLOOKUP($K450,Mar!$H$5:$P$791,9,FALSE),0)</f>
        <v>0</v>
      </c>
      <c r="Q450" s="171">
        <f>IFERROR(VLOOKUP($K450,Abr!$H$5:$P$791,9,FALSE),0)</f>
        <v>0</v>
      </c>
      <c r="R450" s="171">
        <f>IFERROR(VLOOKUP($K450,May!$H$5:$P$791,9,FALSE),0)</f>
        <v>0</v>
      </c>
      <c r="S450" s="171">
        <f>IFERROR(VLOOKUP($K450,Jun!$H$5:$P$791,9,FALSE),0)</f>
        <v>0</v>
      </c>
      <c r="T450" s="171">
        <f>IFERROR(VLOOKUP($K450,Jul!$H$5:$P$791,9,FALSE),0)</f>
        <v>0</v>
      </c>
      <c r="U450" s="171">
        <f>IFERROR(VLOOKUP($K450,Ago!$H$5:$P$791,9,FALSE),0)</f>
        <v>0</v>
      </c>
      <c r="V450" s="171">
        <f>IFERROR(VLOOKUP($K450,Set!$H$5:$P$791,9,FALSE),0)</f>
        <v>0</v>
      </c>
      <c r="W450" s="171">
        <f>IFERROR(VLOOKUP($K450,Oct!$H$5:$P$791,9,FALSE),0)</f>
        <v>0</v>
      </c>
      <c r="X450" s="171">
        <f>IFERROR(VLOOKUP($K450,Nov!$H$5:$P$791,9,FALSE),0)</f>
        <v>0</v>
      </c>
      <c r="Y450" s="171">
        <f>IFERROR(VLOOKUP($K450,Dic!$H$5:$P$791,9,FALSE),0)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IFERROR(VLOOKUP($K451,Metas!$D$4:$P$477,13,FALSE),0)</f>
        <v>0</v>
      </c>
      <c r="N451" s="171">
        <f>IFERROR(VLOOKUP($K451,Ene!$H$5:$P$791,9,FALSE),0)</f>
        <v>0</v>
      </c>
      <c r="O451" s="171">
        <f>IFERROR(VLOOKUP($K451,Feb!$H$5:$P$791,9,FALSE),0)</f>
        <v>0</v>
      </c>
      <c r="P451" s="171">
        <f>IFERROR(VLOOKUP($K451,Mar!$H$5:$P$791,9,FALSE),0)</f>
        <v>0</v>
      </c>
      <c r="Q451" s="171">
        <f>IFERROR(VLOOKUP($K451,Abr!$H$5:$P$791,9,FALSE),0)</f>
        <v>0</v>
      </c>
      <c r="R451" s="171">
        <f>IFERROR(VLOOKUP($K451,May!$H$5:$P$791,9,FALSE),0)</f>
        <v>0</v>
      </c>
      <c r="S451" s="171">
        <f>IFERROR(VLOOKUP($K451,Jun!$H$5:$P$791,9,FALSE),0)</f>
        <v>0</v>
      </c>
      <c r="T451" s="171">
        <f>IFERROR(VLOOKUP($K451,Jul!$H$5:$P$791,9,FALSE),0)</f>
        <v>0</v>
      </c>
      <c r="U451" s="171">
        <f>IFERROR(VLOOKUP($K451,Ago!$H$5:$P$791,9,FALSE),0)</f>
        <v>0</v>
      </c>
      <c r="V451" s="171">
        <f>IFERROR(VLOOKUP($K451,Set!$H$5:$P$791,9,FALSE),0)</f>
        <v>0</v>
      </c>
      <c r="W451" s="171">
        <f>IFERROR(VLOOKUP($K451,Oct!$H$5:$P$791,9,FALSE),0)</f>
        <v>0</v>
      </c>
      <c r="X451" s="171">
        <f>IFERROR(VLOOKUP($K451,Nov!$H$5:$P$791,9,FALSE),0)</f>
        <v>0</v>
      </c>
      <c r="Y451" s="171">
        <f>IFERROR(VLOOKUP($K451,Dic!$H$5:$P$791,9,FALSE),0)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IFERROR(VLOOKUP($K452,Metas!$D$4:$P$477,13,FALSE),0)</f>
        <v>0</v>
      </c>
      <c r="N452" s="171">
        <f>IFERROR(VLOOKUP($K452,Ene!$H$5:$P$791,9,FALSE),0)</f>
        <v>0</v>
      </c>
      <c r="O452" s="171">
        <f>IFERROR(VLOOKUP($K452,Feb!$H$5:$P$791,9,FALSE),0)</f>
        <v>0</v>
      </c>
      <c r="P452" s="171">
        <f>IFERROR(VLOOKUP($K452,Mar!$H$5:$P$791,9,FALSE),0)</f>
        <v>0</v>
      </c>
      <c r="Q452" s="171">
        <f>IFERROR(VLOOKUP($K452,Abr!$H$5:$P$791,9,FALSE),0)</f>
        <v>0</v>
      </c>
      <c r="R452" s="171">
        <f>IFERROR(VLOOKUP($K452,May!$H$5:$P$791,9,FALSE),0)</f>
        <v>0</v>
      </c>
      <c r="S452" s="171">
        <f>IFERROR(VLOOKUP($K452,Jun!$H$5:$P$791,9,FALSE),0)</f>
        <v>0</v>
      </c>
      <c r="T452" s="171">
        <f>IFERROR(VLOOKUP($K452,Jul!$H$5:$P$791,9,FALSE),0)</f>
        <v>0</v>
      </c>
      <c r="U452" s="171">
        <f>IFERROR(VLOOKUP($K452,Ago!$H$5:$P$791,9,FALSE),0)</f>
        <v>0</v>
      </c>
      <c r="V452" s="171">
        <f>IFERROR(VLOOKUP($K452,Set!$H$5:$P$791,9,FALSE),0)</f>
        <v>0</v>
      </c>
      <c r="W452" s="171">
        <f>IFERROR(VLOOKUP($K452,Oct!$H$5:$P$791,9,FALSE),0)</f>
        <v>0</v>
      </c>
      <c r="X452" s="171">
        <f>IFERROR(VLOOKUP($K452,Nov!$H$5:$P$791,9,FALSE),0)</f>
        <v>0</v>
      </c>
      <c r="Y452" s="171">
        <f>IFERROR(VLOOKUP($K452,Dic!$H$5:$P$791,9,FALSE),0)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IFERROR(VLOOKUP($K453,Metas!$D$4:$P$477,13,FALSE),0)</f>
        <v>0</v>
      </c>
      <c r="N453" s="171">
        <f>IFERROR(VLOOKUP($K453,Ene!$H$5:$P$791,9,FALSE),0)</f>
        <v>0</v>
      </c>
      <c r="O453" s="171">
        <f>IFERROR(VLOOKUP($K453,Feb!$H$5:$P$791,9,FALSE),0)</f>
        <v>0</v>
      </c>
      <c r="P453" s="171">
        <f>IFERROR(VLOOKUP($K453,Mar!$H$5:$P$791,9,FALSE),0)</f>
        <v>0</v>
      </c>
      <c r="Q453" s="171">
        <f>IFERROR(VLOOKUP($K453,Abr!$H$5:$P$791,9,FALSE),0)</f>
        <v>0</v>
      </c>
      <c r="R453" s="171">
        <f>IFERROR(VLOOKUP($K453,May!$H$5:$P$791,9,FALSE),0)</f>
        <v>0</v>
      </c>
      <c r="S453" s="171">
        <f>IFERROR(VLOOKUP($K453,Jun!$H$5:$P$791,9,FALSE),0)</f>
        <v>0</v>
      </c>
      <c r="T453" s="171">
        <f>IFERROR(VLOOKUP($K453,Jul!$H$5:$P$791,9,FALSE),0)</f>
        <v>0</v>
      </c>
      <c r="U453" s="171">
        <f>IFERROR(VLOOKUP($K453,Ago!$H$5:$P$791,9,FALSE),0)</f>
        <v>0</v>
      </c>
      <c r="V453" s="171">
        <f>IFERROR(VLOOKUP($K453,Set!$H$5:$P$791,9,FALSE),0)</f>
        <v>0</v>
      </c>
      <c r="W453" s="171">
        <f>IFERROR(VLOOKUP($K453,Oct!$H$5:$P$791,9,FALSE),0)</f>
        <v>0</v>
      </c>
      <c r="X453" s="171">
        <f>IFERROR(VLOOKUP($K453,Nov!$H$5:$P$791,9,FALSE),0)</f>
        <v>0</v>
      </c>
      <c r="Y453" s="171">
        <f>IFERROR(VLOOKUP($K453,Dic!$H$5:$P$791,9,FALSE),0)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IFERROR(VLOOKUP($K454,Metas!$D$4:$P$477,13,FALSE),0)</f>
        <v>0</v>
      </c>
      <c r="N454" s="171">
        <f>IFERROR(VLOOKUP($K454,Ene!$H$5:$P$791,9,FALSE),0)</f>
        <v>0</v>
      </c>
      <c r="O454" s="171">
        <f>IFERROR(VLOOKUP($K454,Feb!$H$5:$P$791,9,FALSE),0)</f>
        <v>0</v>
      </c>
      <c r="P454" s="171">
        <f>IFERROR(VLOOKUP($K454,Mar!$H$5:$P$791,9,FALSE),0)</f>
        <v>0</v>
      </c>
      <c r="Q454" s="171">
        <f>IFERROR(VLOOKUP($K454,Abr!$H$5:$P$791,9,FALSE),0)</f>
        <v>0</v>
      </c>
      <c r="R454" s="171">
        <f>IFERROR(VLOOKUP($K454,May!$H$5:$P$791,9,FALSE),0)</f>
        <v>0</v>
      </c>
      <c r="S454" s="171">
        <f>IFERROR(VLOOKUP($K454,Jun!$H$5:$P$791,9,FALSE),0)</f>
        <v>0</v>
      </c>
      <c r="T454" s="171">
        <f>IFERROR(VLOOKUP($K454,Jul!$H$5:$P$791,9,FALSE),0)</f>
        <v>0</v>
      </c>
      <c r="U454" s="171">
        <f>IFERROR(VLOOKUP($K454,Ago!$H$5:$P$791,9,FALSE),0)</f>
        <v>0</v>
      </c>
      <c r="V454" s="171">
        <f>IFERROR(VLOOKUP($K454,Set!$H$5:$P$791,9,FALSE),0)</f>
        <v>0</v>
      </c>
      <c r="W454" s="171">
        <f>IFERROR(VLOOKUP($K454,Oct!$H$5:$P$791,9,FALSE),0)</f>
        <v>0</v>
      </c>
      <c r="X454" s="171">
        <f>IFERROR(VLOOKUP($K454,Nov!$H$5:$P$791,9,FALSE),0)</f>
        <v>0</v>
      </c>
      <c r="Y454" s="171">
        <f>IFERROR(VLOOKUP($K454,Dic!$H$5:$P$791,9,FALSE),0)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IFERROR(VLOOKUP($K455,Metas!$D$4:$P$477,13,FALSE),0)</f>
        <v>0</v>
      </c>
      <c r="N455" s="171">
        <f>IFERROR(VLOOKUP($K455,Ene!$H$5:$P$791,9,FALSE),0)</f>
        <v>0</v>
      </c>
      <c r="O455" s="171">
        <f>IFERROR(VLOOKUP($K455,Feb!$H$5:$P$791,9,FALSE),0)</f>
        <v>0</v>
      </c>
      <c r="P455" s="171">
        <f>IFERROR(VLOOKUP($K455,Mar!$H$5:$P$791,9,FALSE),0)</f>
        <v>0</v>
      </c>
      <c r="Q455" s="171">
        <f>IFERROR(VLOOKUP($K455,Abr!$H$5:$P$791,9,FALSE),0)</f>
        <v>0</v>
      </c>
      <c r="R455" s="171">
        <f>IFERROR(VLOOKUP($K455,May!$H$5:$P$791,9,FALSE),0)</f>
        <v>0</v>
      </c>
      <c r="S455" s="171">
        <f>IFERROR(VLOOKUP($K455,Jun!$H$5:$P$791,9,FALSE),0)</f>
        <v>0</v>
      </c>
      <c r="T455" s="171">
        <f>IFERROR(VLOOKUP($K455,Jul!$H$5:$P$791,9,FALSE),0)</f>
        <v>0</v>
      </c>
      <c r="U455" s="171">
        <f>IFERROR(VLOOKUP($K455,Ago!$H$5:$P$791,9,FALSE),0)</f>
        <v>0</v>
      </c>
      <c r="V455" s="171">
        <f>IFERROR(VLOOKUP($K455,Set!$H$5:$P$791,9,FALSE),0)</f>
        <v>0</v>
      </c>
      <c r="W455" s="171">
        <f>IFERROR(VLOOKUP($K455,Oct!$H$5:$P$791,9,FALSE),0)</f>
        <v>0</v>
      </c>
      <c r="X455" s="171">
        <f>IFERROR(VLOOKUP($K455,Nov!$H$5:$P$791,9,FALSE),0)</f>
        <v>0</v>
      </c>
      <c r="Y455" s="171">
        <f>IFERROR(VLOOKUP($K455,Dic!$H$5:$P$791,9,FALSE),0)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IFERROR(VLOOKUP($K456,Metas!$D$4:$P$477,13,FALSE),0)</f>
        <v>0</v>
      </c>
      <c r="N456" s="171">
        <f>IFERROR(VLOOKUP($K456,Ene!$H$5:$P$791,9,FALSE),0)</f>
        <v>0</v>
      </c>
      <c r="O456" s="171">
        <f>IFERROR(VLOOKUP($K456,Feb!$H$5:$P$791,9,FALSE),0)</f>
        <v>0</v>
      </c>
      <c r="P456" s="171">
        <f>IFERROR(VLOOKUP($K456,Mar!$H$5:$P$791,9,FALSE),0)</f>
        <v>0</v>
      </c>
      <c r="Q456" s="171">
        <f>IFERROR(VLOOKUP($K456,Abr!$H$5:$P$791,9,FALSE),0)</f>
        <v>0</v>
      </c>
      <c r="R456" s="171">
        <f>IFERROR(VLOOKUP($K456,May!$H$5:$P$791,9,FALSE),0)</f>
        <v>0</v>
      </c>
      <c r="S456" s="171">
        <f>IFERROR(VLOOKUP($K456,Jun!$H$5:$P$791,9,FALSE),0)</f>
        <v>0</v>
      </c>
      <c r="T456" s="171">
        <f>IFERROR(VLOOKUP($K456,Jul!$H$5:$P$791,9,FALSE),0)</f>
        <v>0</v>
      </c>
      <c r="U456" s="171">
        <f>IFERROR(VLOOKUP($K456,Ago!$H$5:$P$791,9,FALSE),0)</f>
        <v>0</v>
      </c>
      <c r="V456" s="171">
        <f>IFERROR(VLOOKUP($K456,Set!$H$5:$P$791,9,FALSE),0)</f>
        <v>0</v>
      </c>
      <c r="W456" s="171">
        <f>IFERROR(VLOOKUP($K456,Oct!$H$5:$P$791,9,FALSE),0)</f>
        <v>0</v>
      </c>
      <c r="X456" s="171">
        <f>IFERROR(VLOOKUP($K456,Nov!$H$5:$P$791,9,FALSE),0)</f>
        <v>0</v>
      </c>
      <c r="Y456" s="171">
        <f>IFERROR(VLOOKUP($K456,Dic!$H$5:$P$791,9,FALSE),0)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IFERROR(VLOOKUP($K457,Metas!$D$4:$P$477,13,FALSE),0)</f>
        <v>0</v>
      </c>
      <c r="N457" s="171">
        <f>IFERROR(VLOOKUP($K457,Ene!$H$5:$P$791,9,FALSE),0)</f>
        <v>0</v>
      </c>
      <c r="O457" s="171">
        <f>IFERROR(VLOOKUP($K457,Feb!$H$5:$P$791,9,FALSE),0)</f>
        <v>0</v>
      </c>
      <c r="P457" s="171">
        <f>IFERROR(VLOOKUP($K457,Mar!$H$5:$P$791,9,FALSE),0)</f>
        <v>0</v>
      </c>
      <c r="Q457" s="171">
        <f>IFERROR(VLOOKUP($K457,Abr!$H$5:$P$791,9,FALSE),0)</f>
        <v>0</v>
      </c>
      <c r="R457" s="171">
        <f>IFERROR(VLOOKUP($K457,May!$H$5:$P$791,9,FALSE),0)</f>
        <v>0</v>
      </c>
      <c r="S457" s="171">
        <f>IFERROR(VLOOKUP($K457,Jun!$H$5:$P$791,9,FALSE),0)</f>
        <v>0</v>
      </c>
      <c r="T457" s="171">
        <f>IFERROR(VLOOKUP($K457,Jul!$H$5:$P$791,9,FALSE),0)</f>
        <v>0</v>
      </c>
      <c r="U457" s="171">
        <f>IFERROR(VLOOKUP($K457,Ago!$H$5:$P$791,9,FALSE),0)</f>
        <v>0</v>
      </c>
      <c r="V457" s="171">
        <f>IFERROR(VLOOKUP($K457,Set!$H$5:$P$791,9,FALSE),0)</f>
        <v>0</v>
      </c>
      <c r="W457" s="171">
        <f>IFERROR(VLOOKUP($K457,Oct!$H$5:$P$791,9,FALSE),0)</f>
        <v>0</v>
      </c>
      <c r="X457" s="171">
        <f>IFERROR(VLOOKUP($K457,Nov!$H$5:$P$791,9,FALSE),0)</f>
        <v>0</v>
      </c>
      <c r="Y457" s="171">
        <f>IFERROR(VLOOKUP($K457,Dic!$H$5:$P$791,9,FALSE),0)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IFERROR(VLOOKUP($K458,Metas!$D$4:$P$477,13,FALSE),0)</f>
        <v>0</v>
      </c>
      <c r="N458" s="171">
        <f>IFERROR(VLOOKUP($K458,Ene!$H$5:$P$791,9,FALSE),0)</f>
        <v>0</v>
      </c>
      <c r="O458" s="171">
        <f>IFERROR(VLOOKUP($K458,Feb!$H$5:$P$791,9,FALSE),0)</f>
        <v>0</v>
      </c>
      <c r="P458" s="171">
        <f>IFERROR(VLOOKUP($K458,Mar!$H$5:$P$791,9,FALSE),0)</f>
        <v>0</v>
      </c>
      <c r="Q458" s="171">
        <f>IFERROR(VLOOKUP($K458,Abr!$H$5:$P$791,9,FALSE),0)</f>
        <v>0</v>
      </c>
      <c r="R458" s="171">
        <f>IFERROR(VLOOKUP($K458,May!$H$5:$P$791,9,FALSE),0)</f>
        <v>0</v>
      </c>
      <c r="S458" s="171">
        <f>IFERROR(VLOOKUP($K458,Jun!$H$5:$P$791,9,FALSE),0)</f>
        <v>0</v>
      </c>
      <c r="T458" s="171">
        <f>IFERROR(VLOOKUP($K458,Jul!$H$5:$P$791,9,FALSE),0)</f>
        <v>0</v>
      </c>
      <c r="U458" s="171">
        <f>IFERROR(VLOOKUP($K458,Ago!$H$5:$P$791,9,FALSE),0)</f>
        <v>0</v>
      </c>
      <c r="V458" s="171">
        <f>IFERROR(VLOOKUP($K458,Set!$H$5:$P$791,9,FALSE),0)</f>
        <v>0</v>
      </c>
      <c r="W458" s="171">
        <f>IFERROR(VLOOKUP($K458,Oct!$H$5:$P$791,9,FALSE),0)</f>
        <v>0</v>
      </c>
      <c r="X458" s="171">
        <f>IFERROR(VLOOKUP($K458,Nov!$H$5:$P$791,9,FALSE),0)</f>
        <v>0</v>
      </c>
      <c r="Y458" s="171">
        <f>IFERROR(VLOOKUP($K458,Dic!$H$5:$P$791,9,FALSE),0)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IFERROR(VLOOKUP($K459,Metas!$D$4:$P$477,13,FALSE),0)</f>
        <v>0</v>
      </c>
      <c r="N459" s="171">
        <f>IFERROR(VLOOKUP($K459,Ene!$H$5:$P$791,9,FALSE),0)</f>
        <v>0</v>
      </c>
      <c r="O459" s="171">
        <f>IFERROR(VLOOKUP($K459,Feb!$H$5:$P$791,9,FALSE),0)</f>
        <v>0</v>
      </c>
      <c r="P459" s="171">
        <f>IFERROR(VLOOKUP($K459,Mar!$H$5:$P$791,9,FALSE),0)</f>
        <v>0</v>
      </c>
      <c r="Q459" s="171">
        <f>IFERROR(VLOOKUP($K459,Abr!$H$5:$P$791,9,FALSE),0)</f>
        <v>0</v>
      </c>
      <c r="R459" s="171">
        <f>IFERROR(VLOOKUP($K459,May!$H$5:$P$791,9,FALSE),0)</f>
        <v>0</v>
      </c>
      <c r="S459" s="171">
        <f>IFERROR(VLOOKUP($K459,Jun!$H$5:$P$791,9,FALSE),0)</f>
        <v>0</v>
      </c>
      <c r="T459" s="171">
        <f>IFERROR(VLOOKUP($K459,Jul!$H$5:$P$791,9,FALSE),0)</f>
        <v>0</v>
      </c>
      <c r="U459" s="171">
        <f>IFERROR(VLOOKUP($K459,Ago!$H$5:$P$791,9,FALSE),0)</f>
        <v>0</v>
      </c>
      <c r="V459" s="171">
        <f>IFERROR(VLOOKUP($K459,Set!$H$5:$P$791,9,FALSE),0)</f>
        <v>0</v>
      </c>
      <c r="W459" s="171">
        <f>IFERROR(VLOOKUP($K459,Oct!$H$5:$P$791,9,FALSE),0)</f>
        <v>0</v>
      </c>
      <c r="X459" s="171">
        <f>IFERROR(VLOOKUP($K459,Nov!$H$5:$P$791,9,FALSE),0)</f>
        <v>0</v>
      </c>
      <c r="Y459" s="171">
        <f>IFERROR(VLOOKUP($K459,Dic!$H$5:$P$791,9,FALSE),0)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IFERROR(VLOOKUP($K460,Metas!$D$4:$P$477,13,FALSE),0)</f>
        <v>0</v>
      </c>
      <c r="N460" s="171">
        <f>IFERROR(VLOOKUP($K460,Ene!$H$5:$P$791,9,FALSE),0)</f>
        <v>0</v>
      </c>
      <c r="O460" s="171">
        <f>IFERROR(VLOOKUP($K460,Feb!$H$5:$P$791,9,FALSE),0)</f>
        <v>0</v>
      </c>
      <c r="P460" s="171">
        <f>IFERROR(VLOOKUP($K460,Mar!$H$5:$P$791,9,FALSE),0)</f>
        <v>0</v>
      </c>
      <c r="Q460" s="171">
        <f>IFERROR(VLOOKUP($K460,Abr!$H$5:$P$791,9,FALSE),0)</f>
        <v>0</v>
      </c>
      <c r="R460" s="171">
        <f>IFERROR(VLOOKUP($K460,May!$H$5:$P$791,9,FALSE),0)</f>
        <v>0</v>
      </c>
      <c r="S460" s="171">
        <f>IFERROR(VLOOKUP($K460,Jun!$H$5:$P$791,9,FALSE),0)</f>
        <v>0</v>
      </c>
      <c r="T460" s="171">
        <f>IFERROR(VLOOKUP($K460,Jul!$H$5:$P$791,9,FALSE),0)</f>
        <v>0</v>
      </c>
      <c r="U460" s="171">
        <f>IFERROR(VLOOKUP($K460,Ago!$H$5:$P$791,9,FALSE),0)</f>
        <v>0</v>
      </c>
      <c r="V460" s="171">
        <f>IFERROR(VLOOKUP($K460,Set!$H$5:$P$791,9,FALSE),0)</f>
        <v>0</v>
      </c>
      <c r="W460" s="171">
        <f>IFERROR(VLOOKUP($K460,Oct!$H$5:$P$791,9,FALSE),0)</f>
        <v>0</v>
      </c>
      <c r="X460" s="171">
        <f>IFERROR(VLOOKUP($K460,Nov!$H$5:$P$791,9,FALSE),0)</f>
        <v>0</v>
      </c>
      <c r="Y460" s="171">
        <f>IFERROR(VLOOKUP($K460,Dic!$H$5:$P$791,9,FALSE),0)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IFERROR(VLOOKUP($K461,Metas!$D$4:$P$477,13,FALSE),0)</f>
        <v>0</v>
      </c>
      <c r="N461" s="171">
        <f>IFERROR(VLOOKUP($K461,Ene!$H$5:$P$791,9,FALSE),0)</f>
        <v>0</v>
      </c>
      <c r="O461" s="171">
        <f>IFERROR(VLOOKUP($K461,Feb!$H$5:$P$791,9,FALSE),0)</f>
        <v>0</v>
      </c>
      <c r="P461" s="171">
        <f>IFERROR(VLOOKUP($K461,Mar!$H$5:$P$791,9,FALSE),0)</f>
        <v>0</v>
      </c>
      <c r="Q461" s="171">
        <f>IFERROR(VLOOKUP($K461,Abr!$H$5:$P$791,9,FALSE),0)</f>
        <v>0</v>
      </c>
      <c r="R461" s="171">
        <f>IFERROR(VLOOKUP($K461,May!$H$5:$P$791,9,FALSE),0)</f>
        <v>0</v>
      </c>
      <c r="S461" s="171">
        <f>IFERROR(VLOOKUP($K461,Jun!$H$5:$P$791,9,FALSE),0)</f>
        <v>0</v>
      </c>
      <c r="T461" s="171">
        <f>IFERROR(VLOOKUP($K461,Jul!$H$5:$P$791,9,FALSE),0)</f>
        <v>0</v>
      </c>
      <c r="U461" s="171">
        <f>IFERROR(VLOOKUP($K461,Ago!$H$5:$P$791,9,FALSE),0)</f>
        <v>0</v>
      </c>
      <c r="V461" s="171">
        <f>IFERROR(VLOOKUP($K461,Set!$H$5:$P$791,9,FALSE),0)</f>
        <v>0</v>
      </c>
      <c r="W461" s="171">
        <f>IFERROR(VLOOKUP($K461,Oct!$H$5:$P$791,9,FALSE),0)</f>
        <v>0</v>
      </c>
      <c r="X461" s="171">
        <f>IFERROR(VLOOKUP($K461,Nov!$H$5:$P$791,9,FALSE),0)</f>
        <v>0</v>
      </c>
      <c r="Y461" s="171">
        <f>IFERROR(VLOOKUP($K461,Dic!$H$5:$P$791,9,FALSE),0)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IFERROR(VLOOKUP($K462,Metas!$D$4:$P$477,13,FALSE),0)</f>
        <v>0</v>
      </c>
      <c r="N462" s="171">
        <f>IFERROR(VLOOKUP($K462,Ene!$H$5:$P$791,9,FALSE),0)</f>
        <v>0</v>
      </c>
      <c r="O462" s="171">
        <f>IFERROR(VLOOKUP($K462,Feb!$H$5:$P$791,9,FALSE),0)</f>
        <v>0</v>
      </c>
      <c r="P462" s="171">
        <f>IFERROR(VLOOKUP($K462,Mar!$H$5:$P$791,9,FALSE),0)</f>
        <v>0</v>
      </c>
      <c r="Q462" s="171">
        <f>IFERROR(VLOOKUP($K462,Abr!$H$5:$P$791,9,FALSE),0)</f>
        <v>0</v>
      </c>
      <c r="R462" s="171">
        <f>IFERROR(VLOOKUP($K462,May!$H$5:$P$791,9,FALSE),0)</f>
        <v>0</v>
      </c>
      <c r="S462" s="171">
        <f>IFERROR(VLOOKUP($K462,Jun!$H$5:$P$791,9,FALSE),0)</f>
        <v>0</v>
      </c>
      <c r="T462" s="171">
        <f>IFERROR(VLOOKUP($K462,Jul!$H$5:$P$791,9,FALSE),0)</f>
        <v>0</v>
      </c>
      <c r="U462" s="171">
        <f>IFERROR(VLOOKUP($K462,Ago!$H$5:$P$791,9,FALSE),0)</f>
        <v>0</v>
      </c>
      <c r="V462" s="171">
        <f>IFERROR(VLOOKUP($K462,Set!$H$5:$P$791,9,FALSE),0)</f>
        <v>0</v>
      </c>
      <c r="W462" s="171">
        <f>IFERROR(VLOOKUP($K462,Oct!$H$5:$P$791,9,FALSE),0)</f>
        <v>0</v>
      </c>
      <c r="X462" s="171">
        <f>IFERROR(VLOOKUP($K462,Nov!$H$5:$P$791,9,FALSE),0)</f>
        <v>0</v>
      </c>
      <c r="Y462" s="171">
        <f>IFERROR(VLOOKUP($K462,Dic!$H$5:$P$791,9,FALSE),0)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IFERROR(VLOOKUP($K463,Metas!$D$4:$P$477,13,FALSE),0)</f>
        <v>0</v>
      </c>
      <c r="N463" s="171">
        <f>IFERROR(VLOOKUP($K463,Ene!$H$5:$P$791,9,FALSE),0)</f>
        <v>0</v>
      </c>
      <c r="O463" s="171">
        <f>IFERROR(VLOOKUP($K463,Feb!$H$5:$P$791,9,FALSE),0)</f>
        <v>0</v>
      </c>
      <c r="P463" s="171">
        <f>IFERROR(VLOOKUP($K463,Mar!$H$5:$P$791,9,FALSE),0)</f>
        <v>0</v>
      </c>
      <c r="Q463" s="171">
        <f>IFERROR(VLOOKUP($K463,Abr!$H$5:$P$791,9,FALSE),0)</f>
        <v>0</v>
      </c>
      <c r="R463" s="171">
        <f>IFERROR(VLOOKUP($K463,May!$H$5:$P$791,9,FALSE),0)</f>
        <v>0</v>
      </c>
      <c r="S463" s="171">
        <f>IFERROR(VLOOKUP($K463,Jun!$H$5:$P$791,9,FALSE),0)</f>
        <v>0</v>
      </c>
      <c r="T463" s="171">
        <f>IFERROR(VLOOKUP($K463,Jul!$H$5:$P$791,9,FALSE),0)</f>
        <v>0</v>
      </c>
      <c r="U463" s="171">
        <f>IFERROR(VLOOKUP($K463,Ago!$H$5:$P$791,9,FALSE),0)</f>
        <v>0</v>
      </c>
      <c r="V463" s="171">
        <f>IFERROR(VLOOKUP($K463,Set!$H$5:$P$791,9,FALSE),0)</f>
        <v>0</v>
      </c>
      <c r="W463" s="171">
        <f>IFERROR(VLOOKUP($K463,Oct!$H$5:$P$791,9,FALSE),0)</f>
        <v>0</v>
      </c>
      <c r="X463" s="171">
        <f>IFERROR(VLOOKUP($K463,Nov!$H$5:$P$791,9,FALSE),0)</f>
        <v>0</v>
      </c>
      <c r="Y463" s="171">
        <f>IFERROR(VLOOKUP($K463,Dic!$H$5:$P$791,9,FALSE),0)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IFERROR(VLOOKUP($K464,Metas!$D$4:$P$477,13,FALSE),0)</f>
        <v>0</v>
      </c>
      <c r="N464" s="171">
        <f>IFERROR(VLOOKUP($K464,Ene!$H$5:$P$791,9,FALSE),0)</f>
        <v>0</v>
      </c>
      <c r="O464" s="171">
        <f>IFERROR(VLOOKUP($K464,Feb!$H$5:$P$791,9,FALSE),0)</f>
        <v>0</v>
      </c>
      <c r="P464" s="171">
        <f>IFERROR(VLOOKUP($K464,Mar!$H$5:$P$791,9,FALSE),0)</f>
        <v>0</v>
      </c>
      <c r="Q464" s="171">
        <f>IFERROR(VLOOKUP($K464,Abr!$H$5:$P$791,9,FALSE),0)</f>
        <v>0</v>
      </c>
      <c r="R464" s="171">
        <f>IFERROR(VLOOKUP($K464,May!$H$5:$P$791,9,FALSE),0)</f>
        <v>0</v>
      </c>
      <c r="S464" s="171">
        <f>IFERROR(VLOOKUP($K464,Jun!$H$5:$P$791,9,FALSE),0)</f>
        <v>0</v>
      </c>
      <c r="T464" s="171">
        <f>IFERROR(VLOOKUP($K464,Jul!$H$5:$P$791,9,FALSE),0)</f>
        <v>0</v>
      </c>
      <c r="U464" s="171">
        <f>IFERROR(VLOOKUP($K464,Ago!$H$5:$P$791,9,FALSE),0)</f>
        <v>0</v>
      </c>
      <c r="V464" s="171">
        <f>IFERROR(VLOOKUP($K464,Set!$H$5:$P$791,9,FALSE),0)</f>
        <v>0</v>
      </c>
      <c r="W464" s="171">
        <f>IFERROR(VLOOKUP($K464,Oct!$H$5:$P$791,9,FALSE),0)</f>
        <v>0</v>
      </c>
      <c r="X464" s="171">
        <f>IFERROR(VLOOKUP($K464,Nov!$H$5:$P$791,9,FALSE),0)</f>
        <v>0</v>
      </c>
      <c r="Y464" s="171">
        <f>IFERROR(VLOOKUP($K464,Dic!$H$5:$P$791,9,FALSE),0)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IFERROR(VLOOKUP($K465,Metas!$D$4:$P$477,13,FALSE),0)</f>
        <v>0</v>
      </c>
      <c r="N465" s="171">
        <f>IFERROR(VLOOKUP($K465,Ene!$H$5:$P$791,9,FALSE),0)</f>
        <v>0</v>
      </c>
      <c r="O465" s="171">
        <f>IFERROR(VLOOKUP($K465,Feb!$H$5:$P$791,9,FALSE),0)</f>
        <v>0</v>
      </c>
      <c r="P465" s="171">
        <f>IFERROR(VLOOKUP($K465,Mar!$H$5:$P$791,9,FALSE),0)</f>
        <v>0</v>
      </c>
      <c r="Q465" s="171">
        <f>IFERROR(VLOOKUP($K465,Abr!$H$5:$P$791,9,FALSE),0)</f>
        <v>0</v>
      </c>
      <c r="R465" s="171">
        <f>IFERROR(VLOOKUP($K465,May!$H$5:$P$791,9,FALSE),0)</f>
        <v>0</v>
      </c>
      <c r="S465" s="171">
        <f>IFERROR(VLOOKUP($K465,Jun!$H$5:$P$791,9,FALSE),0)</f>
        <v>0</v>
      </c>
      <c r="T465" s="171">
        <f>IFERROR(VLOOKUP($K465,Jul!$H$5:$P$791,9,FALSE),0)</f>
        <v>0</v>
      </c>
      <c r="U465" s="171">
        <f>IFERROR(VLOOKUP($K465,Ago!$H$5:$P$791,9,FALSE),0)</f>
        <v>0</v>
      </c>
      <c r="V465" s="171">
        <f>IFERROR(VLOOKUP($K465,Set!$H$5:$P$791,9,FALSE),0)</f>
        <v>0</v>
      </c>
      <c r="W465" s="171">
        <f>IFERROR(VLOOKUP($K465,Oct!$H$5:$P$791,9,FALSE),0)</f>
        <v>0</v>
      </c>
      <c r="X465" s="171">
        <f>IFERROR(VLOOKUP($K465,Nov!$H$5:$P$791,9,FALSE),0)</f>
        <v>0</v>
      </c>
      <c r="Y465" s="171">
        <f>IFERROR(VLOOKUP($K465,Dic!$H$5:$P$791,9,FALSE),0)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IFERROR(VLOOKUP($K466,Metas!$D$4:$P$477,13,FALSE),0)</f>
        <v>0</v>
      </c>
      <c r="N466" s="171">
        <f>IFERROR(VLOOKUP($K466,Ene!$H$5:$P$791,9,FALSE),0)</f>
        <v>0</v>
      </c>
      <c r="O466" s="171">
        <f>IFERROR(VLOOKUP($K466,Feb!$H$5:$P$791,9,FALSE),0)</f>
        <v>0</v>
      </c>
      <c r="P466" s="171">
        <f>IFERROR(VLOOKUP($K466,Mar!$H$5:$P$791,9,FALSE),0)</f>
        <v>0</v>
      </c>
      <c r="Q466" s="171">
        <f>IFERROR(VLOOKUP($K466,Abr!$H$5:$P$791,9,FALSE),0)</f>
        <v>0</v>
      </c>
      <c r="R466" s="171">
        <f>IFERROR(VLOOKUP($K466,May!$H$5:$P$791,9,FALSE),0)</f>
        <v>0</v>
      </c>
      <c r="S466" s="171">
        <f>IFERROR(VLOOKUP($K466,Jun!$H$5:$P$791,9,FALSE),0)</f>
        <v>0</v>
      </c>
      <c r="T466" s="171">
        <f>IFERROR(VLOOKUP($K466,Jul!$H$5:$P$791,9,FALSE),0)</f>
        <v>0</v>
      </c>
      <c r="U466" s="171">
        <f>IFERROR(VLOOKUP($K466,Ago!$H$5:$P$791,9,FALSE),0)</f>
        <v>0</v>
      </c>
      <c r="V466" s="171">
        <f>IFERROR(VLOOKUP($K466,Set!$H$5:$P$791,9,FALSE),0)</f>
        <v>0</v>
      </c>
      <c r="W466" s="171">
        <f>IFERROR(VLOOKUP($K466,Oct!$H$5:$P$791,9,FALSE),0)</f>
        <v>0</v>
      </c>
      <c r="X466" s="171">
        <f>IFERROR(VLOOKUP($K466,Nov!$H$5:$P$791,9,FALSE),0)</f>
        <v>0</v>
      </c>
      <c r="Y466" s="171">
        <f>IFERROR(VLOOKUP($K466,Dic!$H$5:$P$791,9,FALSE),0)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IFERROR(VLOOKUP($K467,Metas!$D$4:$P$477,13,FALSE),0)</f>
        <v>0</v>
      </c>
      <c r="N467" s="171">
        <f>IFERROR(VLOOKUP($K467,Ene!$H$5:$P$791,9,FALSE),0)</f>
        <v>0</v>
      </c>
      <c r="O467" s="171">
        <f>IFERROR(VLOOKUP($K467,Feb!$H$5:$P$791,9,FALSE),0)</f>
        <v>0</v>
      </c>
      <c r="P467" s="171">
        <f>IFERROR(VLOOKUP($K467,Mar!$H$5:$P$791,9,FALSE),0)</f>
        <v>0</v>
      </c>
      <c r="Q467" s="171">
        <f>IFERROR(VLOOKUP($K467,Abr!$H$5:$P$791,9,FALSE),0)</f>
        <v>0</v>
      </c>
      <c r="R467" s="171">
        <f>IFERROR(VLOOKUP($K467,May!$H$5:$P$791,9,FALSE),0)</f>
        <v>0</v>
      </c>
      <c r="S467" s="171">
        <f>IFERROR(VLOOKUP($K467,Jun!$H$5:$P$791,9,FALSE),0)</f>
        <v>0</v>
      </c>
      <c r="T467" s="171">
        <f>IFERROR(VLOOKUP($K467,Jul!$H$5:$P$791,9,FALSE),0)</f>
        <v>0</v>
      </c>
      <c r="U467" s="171">
        <f>IFERROR(VLOOKUP($K467,Ago!$H$5:$P$791,9,FALSE),0)</f>
        <v>0</v>
      </c>
      <c r="V467" s="171">
        <f>IFERROR(VLOOKUP($K467,Set!$H$5:$P$791,9,FALSE),0)</f>
        <v>0</v>
      </c>
      <c r="W467" s="171">
        <f>IFERROR(VLOOKUP($K467,Oct!$H$5:$P$791,9,FALSE),0)</f>
        <v>0</v>
      </c>
      <c r="X467" s="171">
        <f>IFERROR(VLOOKUP($K467,Nov!$H$5:$P$791,9,FALSE),0)</f>
        <v>0</v>
      </c>
      <c r="Y467" s="171">
        <f>IFERROR(VLOOKUP($K467,Dic!$H$5:$P$791,9,FALSE),0)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IFERROR(VLOOKUP($K468,Metas!$D$4:$P$477,13,FALSE),0)</f>
        <v>0</v>
      </c>
      <c r="N468" s="171">
        <f>IFERROR(VLOOKUP($K468,Ene!$H$5:$P$791,9,FALSE),0)</f>
        <v>0</v>
      </c>
      <c r="O468" s="171">
        <f>IFERROR(VLOOKUP($K468,Feb!$H$5:$P$791,9,FALSE),0)</f>
        <v>0</v>
      </c>
      <c r="P468" s="171">
        <f>IFERROR(VLOOKUP($K468,Mar!$H$5:$P$791,9,FALSE),0)</f>
        <v>0</v>
      </c>
      <c r="Q468" s="171">
        <f>IFERROR(VLOOKUP($K468,Abr!$H$5:$P$791,9,FALSE),0)</f>
        <v>0</v>
      </c>
      <c r="R468" s="171">
        <f>IFERROR(VLOOKUP($K468,May!$H$5:$P$791,9,FALSE),0)</f>
        <v>0</v>
      </c>
      <c r="S468" s="171">
        <f>IFERROR(VLOOKUP($K468,Jun!$H$5:$P$791,9,FALSE),0)</f>
        <v>0</v>
      </c>
      <c r="T468" s="171">
        <f>IFERROR(VLOOKUP($K468,Jul!$H$5:$P$791,9,FALSE),0)</f>
        <v>0</v>
      </c>
      <c r="U468" s="171">
        <f>IFERROR(VLOOKUP($K468,Ago!$H$5:$P$791,9,FALSE),0)</f>
        <v>0</v>
      </c>
      <c r="V468" s="171">
        <f>IFERROR(VLOOKUP($K468,Set!$H$5:$P$791,9,FALSE),0)</f>
        <v>0</v>
      </c>
      <c r="W468" s="171">
        <f>IFERROR(VLOOKUP($K468,Oct!$H$5:$P$791,9,FALSE),0)</f>
        <v>0</v>
      </c>
      <c r="X468" s="171">
        <f>IFERROR(VLOOKUP($K468,Nov!$H$5:$P$791,9,FALSE),0)</f>
        <v>0</v>
      </c>
      <c r="Y468" s="171">
        <f>IFERROR(VLOOKUP($K468,Dic!$H$5:$P$791,9,FALSE),0)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IFERROR(VLOOKUP($K469,Metas!$D$4:$P$477,13,FALSE),0)</f>
        <v>0</v>
      </c>
      <c r="N469" s="171">
        <f>IFERROR(VLOOKUP($K469,Ene!$H$5:$P$791,9,FALSE),0)</f>
        <v>0</v>
      </c>
      <c r="O469" s="171">
        <f>IFERROR(VLOOKUP($K469,Feb!$H$5:$P$791,9,FALSE),0)</f>
        <v>0</v>
      </c>
      <c r="P469" s="171">
        <f>IFERROR(VLOOKUP($K469,Mar!$H$5:$P$791,9,FALSE),0)</f>
        <v>0</v>
      </c>
      <c r="Q469" s="171">
        <f>IFERROR(VLOOKUP($K469,Abr!$H$5:$P$791,9,FALSE),0)</f>
        <v>0</v>
      </c>
      <c r="R469" s="171">
        <f>IFERROR(VLOOKUP($K469,May!$H$5:$P$791,9,FALSE),0)</f>
        <v>0</v>
      </c>
      <c r="S469" s="171">
        <f>IFERROR(VLOOKUP($K469,Jun!$H$5:$P$791,9,FALSE),0)</f>
        <v>0</v>
      </c>
      <c r="T469" s="171">
        <f>IFERROR(VLOOKUP($K469,Jul!$H$5:$P$791,9,FALSE),0)</f>
        <v>0</v>
      </c>
      <c r="U469" s="171">
        <f>IFERROR(VLOOKUP($K469,Ago!$H$5:$P$791,9,FALSE),0)</f>
        <v>0</v>
      </c>
      <c r="V469" s="171">
        <f>IFERROR(VLOOKUP($K469,Set!$H$5:$P$791,9,FALSE),0)</f>
        <v>0</v>
      </c>
      <c r="W469" s="171">
        <f>IFERROR(VLOOKUP($K469,Oct!$H$5:$P$791,9,FALSE),0)</f>
        <v>0</v>
      </c>
      <c r="X469" s="171">
        <f>IFERROR(VLOOKUP($K469,Nov!$H$5:$P$791,9,FALSE),0)</f>
        <v>0</v>
      </c>
      <c r="Y469" s="171">
        <f>IFERROR(VLOOKUP($K469,Dic!$H$5:$P$791,9,FALSE),0)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IFERROR(VLOOKUP($K470,Metas!$D$4:$P$477,13,FALSE),0)</f>
        <v>0</v>
      </c>
      <c r="N470" s="171">
        <f>IFERROR(VLOOKUP($K470,Ene!$H$5:$P$791,9,FALSE),0)</f>
        <v>0</v>
      </c>
      <c r="O470" s="171">
        <f>IFERROR(VLOOKUP($K470,Feb!$H$5:$P$791,9,FALSE),0)</f>
        <v>0</v>
      </c>
      <c r="P470" s="171">
        <f>IFERROR(VLOOKUP($K470,Mar!$H$5:$P$791,9,FALSE),0)</f>
        <v>0</v>
      </c>
      <c r="Q470" s="171">
        <f>IFERROR(VLOOKUP($K470,Abr!$H$5:$P$791,9,FALSE),0)</f>
        <v>0</v>
      </c>
      <c r="R470" s="171">
        <f>IFERROR(VLOOKUP($K470,May!$H$5:$P$791,9,FALSE),0)</f>
        <v>0</v>
      </c>
      <c r="S470" s="171">
        <f>IFERROR(VLOOKUP($K470,Jun!$H$5:$P$791,9,FALSE),0)</f>
        <v>0</v>
      </c>
      <c r="T470" s="171">
        <f>IFERROR(VLOOKUP($K470,Jul!$H$5:$P$791,9,FALSE),0)</f>
        <v>0</v>
      </c>
      <c r="U470" s="171">
        <f>IFERROR(VLOOKUP($K470,Ago!$H$5:$P$791,9,FALSE),0)</f>
        <v>0</v>
      </c>
      <c r="V470" s="171">
        <f>IFERROR(VLOOKUP($K470,Set!$H$5:$P$791,9,FALSE),0)</f>
        <v>0</v>
      </c>
      <c r="W470" s="171">
        <f>IFERROR(VLOOKUP($K470,Oct!$H$5:$P$791,9,FALSE),0)</f>
        <v>0</v>
      </c>
      <c r="X470" s="171">
        <f>IFERROR(VLOOKUP($K470,Nov!$H$5:$P$791,9,FALSE),0)</f>
        <v>0</v>
      </c>
      <c r="Y470" s="171">
        <f>IFERROR(VLOOKUP($K470,Dic!$H$5:$P$791,9,FALSE),0)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IFERROR(VLOOKUP($K471,Metas!$D$4:$P$477,13,FALSE),0)</f>
        <v>0</v>
      </c>
      <c r="N471" s="171">
        <f>IFERROR(VLOOKUP($K471,Ene!$H$5:$P$791,9,FALSE),0)</f>
        <v>0</v>
      </c>
      <c r="O471" s="171">
        <f>IFERROR(VLOOKUP($K471,Feb!$H$5:$P$791,9,FALSE),0)</f>
        <v>0</v>
      </c>
      <c r="P471" s="171">
        <f>IFERROR(VLOOKUP($K471,Mar!$H$5:$P$791,9,FALSE),0)</f>
        <v>0</v>
      </c>
      <c r="Q471" s="171">
        <f>IFERROR(VLOOKUP($K471,Abr!$H$5:$P$791,9,FALSE),0)</f>
        <v>0</v>
      </c>
      <c r="R471" s="171">
        <f>IFERROR(VLOOKUP($K471,May!$H$5:$P$791,9,FALSE),0)</f>
        <v>0</v>
      </c>
      <c r="S471" s="171">
        <f>IFERROR(VLOOKUP($K471,Jun!$H$5:$P$791,9,FALSE),0)</f>
        <v>0</v>
      </c>
      <c r="T471" s="171">
        <f>IFERROR(VLOOKUP($K471,Jul!$H$5:$P$791,9,FALSE),0)</f>
        <v>0</v>
      </c>
      <c r="U471" s="171">
        <f>IFERROR(VLOOKUP($K471,Ago!$H$5:$P$791,9,FALSE),0)</f>
        <v>0</v>
      </c>
      <c r="V471" s="171">
        <f>IFERROR(VLOOKUP($K471,Set!$H$5:$P$791,9,FALSE),0)</f>
        <v>0</v>
      </c>
      <c r="W471" s="171">
        <f>IFERROR(VLOOKUP($K471,Oct!$H$5:$P$791,9,FALSE),0)</f>
        <v>0</v>
      </c>
      <c r="X471" s="171">
        <f>IFERROR(VLOOKUP($K471,Nov!$H$5:$P$791,9,FALSE),0)</f>
        <v>0</v>
      </c>
      <c r="Y471" s="171">
        <f>IFERROR(VLOOKUP($K471,Dic!$H$5:$P$791,9,FALSE),0)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IFERROR(VLOOKUP($K472,Metas!$D$4:$P$477,13,FALSE),0)</f>
        <v>0</v>
      </c>
      <c r="N472" s="171">
        <f>IFERROR(VLOOKUP($K472,Ene!$H$5:$P$791,9,FALSE),0)</f>
        <v>0</v>
      </c>
      <c r="O472" s="171">
        <f>IFERROR(VLOOKUP($K472,Feb!$H$5:$P$791,9,FALSE),0)</f>
        <v>0</v>
      </c>
      <c r="P472" s="171">
        <f>IFERROR(VLOOKUP($K472,Mar!$H$5:$P$791,9,FALSE),0)</f>
        <v>0</v>
      </c>
      <c r="Q472" s="171">
        <f>IFERROR(VLOOKUP($K472,Abr!$H$5:$P$791,9,FALSE),0)</f>
        <v>0</v>
      </c>
      <c r="R472" s="171">
        <f>IFERROR(VLOOKUP($K472,May!$H$5:$P$791,9,FALSE),0)</f>
        <v>0</v>
      </c>
      <c r="S472" s="171">
        <f>IFERROR(VLOOKUP($K472,Jun!$H$5:$P$791,9,FALSE),0)</f>
        <v>0</v>
      </c>
      <c r="T472" s="171">
        <f>IFERROR(VLOOKUP($K472,Jul!$H$5:$P$791,9,FALSE),0)</f>
        <v>0</v>
      </c>
      <c r="U472" s="171">
        <f>IFERROR(VLOOKUP($K472,Ago!$H$5:$P$791,9,FALSE),0)</f>
        <v>0</v>
      </c>
      <c r="V472" s="171">
        <f>IFERROR(VLOOKUP($K472,Set!$H$5:$P$791,9,FALSE),0)</f>
        <v>0</v>
      </c>
      <c r="W472" s="171">
        <f>IFERROR(VLOOKUP($K472,Oct!$H$5:$P$791,9,FALSE),0)</f>
        <v>0</v>
      </c>
      <c r="X472" s="171">
        <f>IFERROR(VLOOKUP($K472,Nov!$H$5:$P$791,9,FALSE),0)</f>
        <v>0</v>
      </c>
      <c r="Y472" s="171">
        <f>IFERROR(VLOOKUP($K472,Dic!$H$5:$P$791,9,FALSE),0)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IFERROR(VLOOKUP($K473,Metas!$D$4:$P$477,13,FALSE),0)</f>
        <v>0</v>
      </c>
      <c r="N473" s="171">
        <f>IFERROR(VLOOKUP($K473,Ene!$H$5:$P$791,9,FALSE),0)</f>
        <v>0</v>
      </c>
      <c r="O473" s="171">
        <f>IFERROR(VLOOKUP($K473,Feb!$H$5:$P$791,9,FALSE),0)</f>
        <v>0</v>
      </c>
      <c r="P473" s="171">
        <f>IFERROR(VLOOKUP($K473,Mar!$H$5:$P$791,9,FALSE),0)</f>
        <v>0</v>
      </c>
      <c r="Q473" s="171">
        <f>IFERROR(VLOOKUP($K473,Abr!$H$5:$P$791,9,FALSE),0)</f>
        <v>0</v>
      </c>
      <c r="R473" s="171">
        <f>IFERROR(VLOOKUP($K473,May!$H$5:$P$791,9,FALSE),0)</f>
        <v>0</v>
      </c>
      <c r="S473" s="171">
        <f>IFERROR(VLOOKUP($K473,Jun!$H$5:$P$791,9,FALSE),0)</f>
        <v>0</v>
      </c>
      <c r="T473" s="171">
        <f>IFERROR(VLOOKUP($K473,Jul!$H$5:$P$791,9,FALSE),0)</f>
        <v>0</v>
      </c>
      <c r="U473" s="171">
        <f>IFERROR(VLOOKUP($K473,Ago!$H$5:$P$791,9,FALSE),0)</f>
        <v>0</v>
      </c>
      <c r="V473" s="171">
        <f>IFERROR(VLOOKUP($K473,Set!$H$5:$P$791,9,FALSE),0)</f>
        <v>0</v>
      </c>
      <c r="W473" s="171">
        <f>IFERROR(VLOOKUP($K473,Oct!$H$5:$P$791,9,FALSE),0)</f>
        <v>0</v>
      </c>
      <c r="X473" s="171">
        <f>IFERROR(VLOOKUP($K473,Nov!$H$5:$P$791,9,FALSE),0)</f>
        <v>0</v>
      </c>
      <c r="Y473" s="171">
        <f>IFERROR(VLOOKUP($K473,Dic!$H$5:$P$791,9,FALSE),0)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IFERROR(VLOOKUP($K474,Metas!$D$4:$P$477,13,FALSE),0)</f>
        <v>0</v>
      </c>
      <c r="N474" s="171">
        <f>IFERROR(VLOOKUP($K474,Ene!$H$5:$P$791,9,FALSE),0)</f>
        <v>0</v>
      </c>
      <c r="O474" s="171">
        <f>IFERROR(VLOOKUP($K474,Feb!$H$5:$P$791,9,FALSE),0)</f>
        <v>0</v>
      </c>
      <c r="P474" s="171">
        <f>IFERROR(VLOOKUP($K474,Mar!$H$5:$P$791,9,FALSE),0)</f>
        <v>0</v>
      </c>
      <c r="Q474" s="171">
        <f>IFERROR(VLOOKUP($K474,Abr!$H$5:$P$791,9,FALSE),0)</f>
        <v>0</v>
      </c>
      <c r="R474" s="171">
        <f>IFERROR(VLOOKUP($K474,May!$H$5:$P$791,9,FALSE),0)</f>
        <v>0</v>
      </c>
      <c r="S474" s="171">
        <f>IFERROR(VLOOKUP($K474,Jun!$H$5:$P$791,9,FALSE),0)</f>
        <v>0</v>
      </c>
      <c r="T474" s="171">
        <f>IFERROR(VLOOKUP($K474,Jul!$H$5:$P$791,9,FALSE),0)</f>
        <v>0</v>
      </c>
      <c r="U474" s="171">
        <f>IFERROR(VLOOKUP($K474,Ago!$H$5:$P$791,9,FALSE),0)</f>
        <v>0</v>
      </c>
      <c r="V474" s="171">
        <f>IFERROR(VLOOKUP($K474,Set!$H$5:$P$791,9,FALSE),0)</f>
        <v>0</v>
      </c>
      <c r="W474" s="171">
        <f>IFERROR(VLOOKUP($K474,Oct!$H$5:$P$791,9,FALSE),0)</f>
        <v>0</v>
      </c>
      <c r="X474" s="171">
        <f>IFERROR(VLOOKUP($K474,Nov!$H$5:$P$791,9,FALSE),0)</f>
        <v>0</v>
      </c>
      <c r="Y474" s="171">
        <f>IFERROR(VLOOKUP($K474,Dic!$H$5:$P$791,9,FALSE),0)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IFERROR(VLOOKUP($K475,Metas!$D$4:$P$477,13,FALSE),0)</f>
        <v>0</v>
      </c>
      <c r="N475" s="171">
        <f>IFERROR(VLOOKUP($K475,Ene!$H$5:$P$791,9,FALSE),0)</f>
        <v>0</v>
      </c>
      <c r="O475" s="171">
        <f>IFERROR(VLOOKUP($K475,Feb!$H$5:$P$791,9,FALSE),0)</f>
        <v>0</v>
      </c>
      <c r="P475" s="171">
        <f>IFERROR(VLOOKUP($K475,Mar!$H$5:$P$791,9,FALSE),0)</f>
        <v>0</v>
      </c>
      <c r="Q475" s="171">
        <f>IFERROR(VLOOKUP($K475,Abr!$H$5:$P$791,9,FALSE),0)</f>
        <v>0</v>
      </c>
      <c r="R475" s="171">
        <f>IFERROR(VLOOKUP($K475,May!$H$5:$P$791,9,FALSE),0)</f>
        <v>0</v>
      </c>
      <c r="S475" s="171">
        <f>IFERROR(VLOOKUP($K475,Jun!$H$5:$P$791,9,FALSE),0)</f>
        <v>0</v>
      </c>
      <c r="T475" s="171">
        <f>IFERROR(VLOOKUP($K475,Jul!$H$5:$P$791,9,FALSE),0)</f>
        <v>0</v>
      </c>
      <c r="U475" s="171">
        <f>IFERROR(VLOOKUP($K475,Ago!$H$5:$P$791,9,FALSE),0)</f>
        <v>0</v>
      </c>
      <c r="V475" s="171">
        <f>IFERROR(VLOOKUP($K475,Set!$H$5:$P$791,9,FALSE),0)</f>
        <v>0</v>
      </c>
      <c r="W475" s="171">
        <f>IFERROR(VLOOKUP($K475,Oct!$H$5:$P$791,9,FALSE),0)</f>
        <v>0</v>
      </c>
      <c r="X475" s="171">
        <f>IFERROR(VLOOKUP($K475,Nov!$H$5:$P$791,9,FALSE),0)</f>
        <v>0</v>
      </c>
      <c r="Y475" s="171">
        <f>IFERROR(VLOOKUP($K475,Dic!$H$5:$P$791,9,FALSE),0)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IFERROR(VLOOKUP($K476,Metas!$D$4:$P$477,13,FALSE),0)</f>
        <v>17</v>
      </c>
      <c r="N476" s="171">
        <f>IFERROR(VLOOKUP($K476,Ene!$H$5:$P$791,9,FALSE),0)</f>
        <v>3</v>
      </c>
      <c r="O476" s="171">
        <f>IFERROR(VLOOKUP($K476,Feb!$H$5:$P$791,9,FALSE),0)</f>
        <v>3</v>
      </c>
      <c r="P476" s="171">
        <f>IFERROR(VLOOKUP($K476,Mar!$H$5:$P$791,9,FALSE),0)</f>
        <v>0</v>
      </c>
      <c r="Q476" s="171">
        <f>IFERROR(VLOOKUP($K476,Abr!$H$5:$P$791,9,FALSE),0)</f>
        <v>0</v>
      </c>
      <c r="R476" s="171">
        <f>IFERROR(VLOOKUP($K476,May!$H$5:$P$791,9,FALSE),0)</f>
        <v>0</v>
      </c>
      <c r="S476" s="171">
        <f>IFERROR(VLOOKUP($K476,Jun!$H$5:$P$791,9,FALSE),0)</f>
        <v>0</v>
      </c>
      <c r="T476" s="171">
        <f>IFERROR(VLOOKUP($K476,Jul!$H$5:$P$791,9,FALSE),0)</f>
        <v>0</v>
      </c>
      <c r="U476" s="171">
        <f>IFERROR(VLOOKUP($K476,Ago!$H$5:$P$791,9,FALSE),0)</f>
        <v>0</v>
      </c>
      <c r="V476" s="171">
        <f>IFERROR(VLOOKUP($K476,Set!$H$5:$P$791,9,FALSE),0)</f>
        <v>0</v>
      </c>
      <c r="W476" s="171">
        <f>IFERROR(VLOOKUP($K476,Oct!$H$5:$P$791,9,FALSE),0)</f>
        <v>0</v>
      </c>
      <c r="X476" s="171">
        <f>IFERROR(VLOOKUP($K476,Nov!$H$5:$P$791,9,FALSE),0)</f>
        <v>0</v>
      </c>
      <c r="Y476" s="171">
        <f>IFERROR(VLOOKUP($K476,Dic!$H$5:$P$791,9,FALSE),0)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IFERROR(VLOOKUP($K477,Metas!$D$4:$P$477,13,FALSE),0)</f>
        <v>17</v>
      </c>
      <c r="N477" s="171">
        <f>IFERROR(VLOOKUP($K477,Ene!$H$5:$P$791,9,FALSE),0)</f>
        <v>0</v>
      </c>
      <c r="O477" s="171">
        <f>IFERROR(VLOOKUP($K477,Feb!$H$5:$P$791,9,FALSE),0)</f>
        <v>7</v>
      </c>
      <c r="P477" s="171">
        <f>IFERROR(VLOOKUP($K477,Mar!$H$5:$P$791,9,FALSE),0)</f>
        <v>6</v>
      </c>
      <c r="Q477" s="171">
        <f>IFERROR(VLOOKUP($K477,Abr!$H$5:$P$791,9,FALSE),0)</f>
        <v>0</v>
      </c>
      <c r="R477" s="171">
        <f>IFERROR(VLOOKUP($K477,May!$H$5:$P$791,9,FALSE),0)</f>
        <v>0</v>
      </c>
      <c r="S477" s="171">
        <f>IFERROR(VLOOKUP($K477,Jun!$H$5:$P$791,9,FALSE),0)</f>
        <v>0</v>
      </c>
      <c r="T477" s="171">
        <f>IFERROR(VLOOKUP($K477,Jul!$H$5:$P$791,9,FALSE),0)</f>
        <v>0</v>
      </c>
      <c r="U477" s="171">
        <f>IFERROR(VLOOKUP($K477,Ago!$H$5:$P$791,9,FALSE),0)</f>
        <v>0</v>
      </c>
      <c r="V477" s="171">
        <f>IFERROR(VLOOKUP($K477,Set!$H$5:$P$791,9,FALSE),0)</f>
        <v>0</v>
      </c>
      <c r="W477" s="171">
        <f>IFERROR(VLOOKUP($K477,Oct!$H$5:$P$791,9,FALSE),0)</f>
        <v>0</v>
      </c>
      <c r="X477" s="171">
        <f>IFERROR(VLOOKUP($K477,Nov!$H$5:$P$791,9,FALSE),0)</f>
        <v>0</v>
      </c>
      <c r="Y477" s="171">
        <f>IFERROR(VLOOKUP($K477,Dic!$H$5:$P$791,9,FALSE),0)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IFERROR(VLOOKUP($K478,Metas!$D$4:$P$477,13,FALSE),0)</f>
        <v>22</v>
      </c>
      <c r="N478" s="171">
        <f>IFERROR(VLOOKUP($K478,Ene!$H$5:$P$791,9,FALSE),0)</f>
        <v>0</v>
      </c>
      <c r="O478" s="171">
        <f>IFERROR(VLOOKUP($K478,Feb!$H$5:$P$791,9,FALSE),0)</f>
        <v>4</v>
      </c>
      <c r="P478" s="171">
        <f>IFERROR(VLOOKUP($K478,Mar!$H$5:$P$791,9,FALSE),0)</f>
        <v>0</v>
      </c>
      <c r="Q478" s="171">
        <f>IFERROR(VLOOKUP($K478,Abr!$H$5:$P$791,9,FALSE),0)</f>
        <v>0</v>
      </c>
      <c r="R478" s="171">
        <f>IFERROR(VLOOKUP($K478,May!$H$5:$P$791,9,FALSE),0)</f>
        <v>0</v>
      </c>
      <c r="S478" s="171">
        <f>IFERROR(VLOOKUP($K478,Jun!$H$5:$P$791,9,FALSE),0)</f>
        <v>0</v>
      </c>
      <c r="T478" s="171">
        <f>IFERROR(VLOOKUP($K478,Jul!$H$5:$P$791,9,FALSE),0)</f>
        <v>0</v>
      </c>
      <c r="U478" s="171">
        <f>IFERROR(VLOOKUP($K478,Ago!$H$5:$P$791,9,FALSE),0)</f>
        <v>0</v>
      </c>
      <c r="V478" s="171">
        <f>IFERROR(VLOOKUP($K478,Set!$H$5:$P$791,9,FALSE),0)</f>
        <v>0</v>
      </c>
      <c r="W478" s="171">
        <f>IFERROR(VLOOKUP($K478,Oct!$H$5:$P$791,9,FALSE),0)</f>
        <v>0</v>
      </c>
      <c r="X478" s="171">
        <f>IFERROR(VLOOKUP($K478,Nov!$H$5:$P$791,9,FALSE),0)</f>
        <v>0</v>
      </c>
      <c r="Y478" s="171">
        <f>IFERROR(VLOOKUP($K478,Dic!$H$5:$P$791,9,FALSE),0)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IFERROR(VLOOKUP($K479,Metas!$D$4:$P$477,13,FALSE),0)</f>
        <v>0</v>
      </c>
      <c r="N479" s="171">
        <f>IFERROR(VLOOKUP($K479,Ene!$H$5:$P$791,9,FALSE),0)</f>
        <v>0</v>
      </c>
      <c r="O479" s="171">
        <f>IFERROR(VLOOKUP($K479,Feb!$H$5:$P$791,9,FALSE),0)</f>
        <v>0</v>
      </c>
      <c r="P479" s="171">
        <f>IFERROR(VLOOKUP($K479,Mar!$H$5:$P$791,9,FALSE),0)</f>
        <v>0</v>
      </c>
      <c r="Q479" s="171">
        <f>IFERROR(VLOOKUP($K479,Abr!$H$5:$P$791,9,FALSE),0)</f>
        <v>0</v>
      </c>
      <c r="R479" s="171">
        <f>IFERROR(VLOOKUP($K479,May!$H$5:$P$791,9,FALSE),0)</f>
        <v>0</v>
      </c>
      <c r="S479" s="171">
        <f>IFERROR(VLOOKUP($K479,Jun!$H$5:$P$791,9,FALSE),0)</f>
        <v>0</v>
      </c>
      <c r="T479" s="171">
        <f>IFERROR(VLOOKUP($K479,Jul!$H$5:$P$791,9,FALSE),0)</f>
        <v>0</v>
      </c>
      <c r="U479" s="171">
        <f>IFERROR(VLOOKUP($K479,Ago!$H$5:$P$791,9,FALSE),0)</f>
        <v>0</v>
      </c>
      <c r="V479" s="171">
        <f>IFERROR(VLOOKUP($K479,Set!$H$5:$P$791,9,FALSE),0)</f>
        <v>0</v>
      </c>
      <c r="W479" s="171">
        <f>IFERROR(VLOOKUP($K479,Oct!$H$5:$P$791,9,FALSE),0)</f>
        <v>0</v>
      </c>
      <c r="X479" s="171">
        <f>IFERROR(VLOOKUP($K479,Nov!$H$5:$P$791,9,FALSE),0)</f>
        <v>0</v>
      </c>
      <c r="Y479" s="171">
        <f>IFERROR(VLOOKUP($K479,Dic!$H$5:$P$791,9,FALSE),0)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IFERROR(VLOOKUP($K480,Metas!$D$4:$P$477,13,FALSE),0)</f>
        <v>0</v>
      </c>
      <c r="N480" s="171">
        <f>IFERROR(VLOOKUP($K480,Ene!$H$5:$P$791,9,FALSE),0)</f>
        <v>0</v>
      </c>
      <c r="O480" s="171">
        <f>IFERROR(VLOOKUP($K480,Feb!$H$5:$P$791,9,FALSE),0)</f>
        <v>0</v>
      </c>
      <c r="P480" s="171">
        <f>IFERROR(VLOOKUP($K480,Mar!$H$5:$P$791,9,FALSE),0)</f>
        <v>0</v>
      </c>
      <c r="Q480" s="171">
        <f>IFERROR(VLOOKUP($K480,Abr!$H$5:$P$791,9,FALSE),0)</f>
        <v>0</v>
      </c>
      <c r="R480" s="171">
        <f>IFERROR(VLOOKUP($K480,May!$H$5:$P$791,9,FALSE),0)</f>
        <v>0</v>
      </c>
      <c r="S480" s="171">
        <f>IFERROR(VLOOKUP($K480,Jun!$H$5:$P$791,9,FALSE),0)</f>
        <v>0</v>
      </c>
      <c r="T480" s="171">
        <f>IFERROR(VLOOKUP($K480,Jul!$H$5:$P$791,9,FALSE),0)</f>
        <v>0</v>
      </c>
      <c r="U480" s="171">
        <f>IFERROR(VLOOKUP($K480,Ago!$H$5:$P$791,9,FALSE),0)</f>
        <v>0</v>
      </c>
      <c r="V480" s="171">
        <f>IFERROR(VLOOKUP($K480,Set!$H$5:$P$791,9,FALSE),0)</f>
        <v>0</v>
      </c>
      <c r="W480" s="171">
        <f>IFERROR(VLOOKUP($K480,Oct!$H$5:$P$791,9,FALSE),0)</f>
        <v>0</v>
      </c>
      <c r="X480" s="171">
        <f>IFERROR(VLOOKUP($K480,Nov!$H$5:$P$791,9,FALSE),0)</f>
        <v>0</v>
      </c>
      <c r="Y480" s="171">
        <f>IFERROR(VLOOKUP($K480,Dic!$H$5:$P$791,9,FALSE),0)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IFERROR(VLOOKUP($K481,Metas!$D$4:$P$477,13,FALSE),0)</f>
        <v>0</v>
      </c>
      <c r="N481" s="171">
        <f>IFERROR(VLOOKUP($K481,Ene!$H$5:$P$791,9,FALSE),0)</f>
        <v>0</v>
      </c>
      <c r="O481" s="171">
        <f>IFERROR(VLOOKUP($K481,Feb!$H$5:$P$791,9,FALSE),0)</f>
        <v>0</v>
      </c>
      <c r="P481" s="171">
        <f>IFERROR(VLOOKUP($K481,Mar!$H$5:$P$791,9,FALSE),0)</f>
        <v>0</v>
      </c>
      <c r="Q481" s="171">
        <f>IFERROR(VLOOKUP($K481,Abr!$H$5:$P$791,9,FALSE),0)</f>
        <v>0</v>
      </c>
      <c r="R481" s="171">
        <f>IFERROR(VLOOKUP($K481,May!$H$5:$P$791,9,FALSE),0)</f>
        <v>0</v>
      </c>
      <c r="S481" s="171">
        <f>IFERROR(VLOOKUP($K481,Jun!$H$5:$P$791,9,FALSE),0)</f>
        <v>0</v>
      </c>
      <c r="T481" s="171">
        <f>IFERROR(VLOOKUP($K481,Jul!$H$5:$P$791,9,FALSE),0)</f>
        <v>0</v>
      </c>
      <c r="U481" s="171">
        <f>IFERROR(VLOOKUP($K481,Ago!$H$5:$P$791,9,FALSE),0)</f>
        <v>0</v>
      </c>
      <c r="V481" s="171">
        <f>IFERROR(VLOOKUP($K481,Set!$H$5:$P$791,9,FALSE),0)</f>
        <v>0</v>
      </c>
      <c r="W481" s="171">
        <f>IFERROR(VLOOKUP($K481,Oct!$H$5:$P$791,9,FALSE),0)</f>
        <v>0</v>
      </c>
      <c r="X481" s="171">
        <f>IFERROR(VLOOKUP($K481,Nov!$H$5:$P$791,9,FALSE),0)</f>
        <v>0</v>
      </c>
      <c r="Y481" s="171">
        <f>IFERROR(VLOOKUP($K481,Dic!$H$5:$P$791,9,FALSE),0)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IFERROR(VLOOKUP($K482,Metas!$D$4:$P$477,13,FALSE),0)</f>
        <v>0</v>
      </c>
      <c r="N482" s="171">
        <f>IFERROR(VLOOKUP($K482,Ene!$H$5:$P$791,9,FALSE),0)</f>
        <v>0</v>
      </c>
      <c r="O482" s="171">
        <f>IFERROR(VLOOKUP($K482,Feb!$H$5:$P$791,9,FALSE),0)</f>
        <v>0</v>
      </c>
      <c r="P482" s="171">
        <f>IFERROR(VLOOKUP($K482,Mar!$H$5:$P$791,9,FALSE),0)</f>
        <v>0</v>
      </c>
      <c r="Q482" s="171">
        <f>IFERROR(VLOOKUP($K482,Abr!$H$5:$P$791,9,FALSE),0)</f>
        <v>0</v>
      </c>
      <c r="R482" s="171">
        <f>IFERROR(VLOOKUP($K482,May!$H$5:$P$791,9,FALSE),0)</f>
        <v>0</v>
      </c>
      <c r="S482" s="171">
        <f>IFERROR(VLOOKUP($K482,Jun!$H$5:$P$791,9,FALSE),0)</f>
        <v>0</v>
      </c>
      <c r="T482" s="171">
        <f>IFERROR(VLOOKUP($K482,Jul!$H$5:$P$791,9,FALSE),0)</f>
        <v>0</v>
      </c>
      <c r="U482" s="171">
        <f>IFERROR(VLOOKUP($K482,Ago!$H$5:$P$791,9,FALSE),0)</f>
        <v>0</v>
      </c>
      <c r="V482" s="171">
        <f>IFERROR(VLOOKUP($K482,Set!$H$5:$P$791,9,FALSE),0)</f>
        <v>0</v>
      </c>
      <c r="W482" s="171">
        <f>IFERROR(VLOOKUP($K482,Oct!$H$5:$P$791,9,FALSE),0)</f>
        <v>0</v>
      </c>
      <c r="X482" s="171">
        <f>IFERROR(VLOOKUP($K482,Nov!$H$5:$P$791,9,FALSE),0)</f>
        <v>0</v>
      </c>
      <c r="Y482" s="171">
        <f>IFERROR(VLOOKUP($K482,Dic!$H$5:$P$791,9,FALSE),0)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IFERROR(VLOOKUP($K483,Metas!$D$4:$P$477,13,FALSE),0)</f>
        <v>0</v>
      </c>
      <c r="N483" s="171">
        <f>IFERROR(VLOOKUP($K483,Ene!$H$5:$P$791,9,FALSE),0)</f>
        <v>0</v>
      </c>
      <c r="O483" s="171">
        <f>IFERROR(VLOOKUP($K483,Feb!$H$5:$P$791,9,FALSE),0)</f>
        <v>0</v>
      </c>
      <c r="P483" s="171">
        <f>IFERROR(VLOOKUP($K483,Mar!$H$5:$P$791,9,FALSE),0)</f>
        <v>0</v>
      </c>
      <c r="Q483" s="171">
        <f>IFERROR(VLOOKUP($K483,Abr!$H$5:$P$791,9,FALSE),0)</f>
        <v>0</v>
      </c>
      <c r="R483" s="171">
        <f>IFERROR(VLOOKUP($K483,May!$H$5:$P$791,9,FALSE),0)</f>
        <v>0</v>
      </c>
      <c r="S483" s="171">
        <f>IFERROR(VLOOKUP($K483,Jun!$H$5:$P$791,9,FALSE),0)</f>
        <v>0</v>
      </c>
      <c r="T483" s="171">
        <f>IFERROR(VLOOKUP($K483,Jul!$H$5:$P$791,9,FALSE),0)</f>
        <v>0</v>
      </c>
      <c r="U483" s="171">
        <f>IFERROR(VLOOKUP($K483,Ago!$H$5:$P$791,9,FALSE),0)</f>
        <v>0</v>
      </c>
      <c r="V483" s="171">
        <f>IFERROR(VLOOKUP($K483,Set!$H$5:$P$791,9,FALSE),0)</f>
        <v>0</v>
      </c>
      <c r="W483" s="171">
        <f>IFERROR(VLOOKUP($K483,Oct!$H$5:$P$791,9,FALSE),0)</f>
        <v>0</v>
      </c>
      <c r="X483" s="171">
        <f>IFERROR(VLOOKUP($K483,Nov!$H$5:$P$791,9,FALSE),0)</f>
        <v>0</v>
      </c>
      <c r="Y483" s="171">
        <f>IFERROR(VLOOKUP($K483,Dic!$H$5:$P$791,9,FALSE),0)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IFERROR(VLOOKUP($K484,Metas!$D$4:$P$477,13,FALSE),0)</f>
        <v>0</v>
      </c>
      <c r="N484" s="171">
        <f>IFERROR(VLOOKUP($K484,Ene!$H$5:$P$791,9,FALSE),0)</f>
        <v>0</v>
      </c>
      <c r="O484" s="171">
        <f>IFERROR(VLOOKUP($K484,Feb!$H$5:$P$791,9,FALSE),0)</f>
        <v>0</v>
      </c>
      <c r="P484" s="171">
        <f>IFERROR(VLOOKUP($K484,Mar!$H$5:$P$791,9,FALSE),0)</f>
        <v>0</v>
      </c>
      <c r="Q484" s="171">
        <f>IFERROR(VLOOKUP($K484,Abr!$H$5:$P$791,9,FALSE),0)</f>
        <v>0</v>
      </c>
      <c r="R484" s="171">
        <f>IFERROR(VLOOKUP($K484,May!$H$5:$P$791,9,FALSE),0)</f>
        <v>0</v>
      </c>
      <c r="S484" s="171">
        <f>IFERROR(VLOOKUP($K484,Jun!$H$5:$P$791,9,FALSE),0)</f>
        <v>0</v>
      </c>
      <c r="T484" s="171">
        <f>IFERROR(VLOOKUP($K484,Jul!$H$5:$P$791,9,FALSE),0)</f>
        <v>0</v>
      </c>
      <c r="U484" s="171">
        <f>IFERROR(VLOOKUP($K484,Ago!$H$5:$P$791,9,FALSE),0)</f>
        <v>0</v>
      </c>
      <c r="V484" s="171">
        <f>IFERROR(VLOOKUP($K484,Set!$H$5:$P$791,9,FALSE),0)</f>
        <v>0</v>
      </c>
      <c r="W484" s="171">
        <f>IFERROR(VLOOKUP($K484,Oct!$H$5:$P$791,9,FALSE),0)</f>
        <v>0</v>
      </c>
      <c r="X484" s="171">
        <f>IFERROR(VLOOKUP($K484,Nov!$H$5:$P$791,9,FALSE),0)</f>
        <v>0</v>
      </c>
      <c r="Y484" s="171">
        <f>IFERROR(VLOOKUP($K484,Dic!$H$5:$P$791,9,FALSE),0)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IFERROR(VLOOKUP($K485,Metas!$D$4:$P$477,13,FALSE),0)</f>
        <v>0</v>
      </c>
      <c r="N485" s="171">
        <f>IFERROR(VLOOKUP($K485,Ene!$H$5:$P$791,9,FALSE),0)</f>
        <v>0</v>
      </c>
      <c r="O485" s="171">
        <f>IFERROR(VLOOKUP($K485,Feb!$H$5:$P$791,9,FALSE),0)</f>
        <v>0</v>
      </c>
      <c r="P485" s="171">
        <f>IFERROR(VLOOKUP($K485,Mar!$H$5:$P$791,9,FALSE),0)</f>
        <v>0</v>
      </c>
      <c r="Q485" s="171">
        <f>IFERROR(VLOOKUP($K485,Abr!$H$5:$P$791,9,FALSE),0)</f>
        <v>0</v>
      </c>
      <c r="R485" s="171">
        <f>IFERROR(VLOOKUP($K485,May!$H$5:$P$791,9,FALSE),0)</f>
        <v>0</v>
      </c>
      <c r="S485" s="171">
        <f>IFERROR(VLOOKUP($K485,Jun!$H$5:$P$791,9,FALSE),0)</f>
        <v>0</v>
      </c>
      <c r="T485" s="171">
        <f>IFERROR(VLOOKUP($K485,Jul!$H$5:$P$791,9,FALSE),0)</f>
        <v>0</v>
      </c>
      <c r="U485" s="171">
        <f>IFERROR(VLOOKUP($K485,Ago!$H$5:$P$791,9,FALSE),0)</f>
        <v>0</v>
      </c>
      <c r="V485" s="171">
        <f>IFERROR(VLOOKUP($K485,Set!$H$5:$P$791,9,FALSE),0)</f>
        <v>0</v>
      </c>
      <c r="W485" s="171">
        <f>IFERROR(VLOOKUP($K485,Oct!$H$5:$P$791,9,FALSE),0)</f>
        <v>0</v>
      </c>
      <c r="X485" s="171">
        <f>IFERROR(VLOOKUP($K485,Nov!$H$5:$P$791,9,FALSE),0)</f>
        <v>0</v>
      </c>
      <c r="Y485" s="171">
        <f>IFERROR(VLOOKUP($K485,Dic!$H$5:$P$791,9,FALSE),0)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IFERROR(VLOOKUP($K486,Metas!$D$4:$P$477,13,FALSE),0)</f>
        <v>0</v>
      </c>
      <c r="N486" s="171">
        <f>IFERROR(VLOOKUP($K486,Ene!$H$5:$P$791,9,FALSE),0)</f>
        <v>0</v>
      </c>
      <c r="O486" s="171">
        <f>IFERROR(VLOOKUP($K486,Feb!$H$5:$P$791,9,FALSE),0)</f>
        <v>0</v>
      </c>
      <c r="P486" s="171">
        <f>IFERROR(VLOOKUP($K486,Mar!$H$5:$P$791,9,FALSE),0)</f>
        <v>0</v>
      </c>
      <c r="Q486" s="171">
        <f>IFERROR(VLOOKUP($K486,Abr!$H$5:$P$791,9,FALSE),0)</f>
        <v>0</v>
      </c>
      <c r="R486" s="171">
        <f>IFERROR(VLOOKUP($K486,May!$H$5:$P$791,9,FALSE),0)</f>
        <v>0</v>
      </c>
      <c r="S486" s="171">
        <f>IFERROR(VLOOKUP($K486,Jun!$H$5:$P$791,9,FALSE),0)</f>
        <v>0</v>
      </c>
      <c r="T486" s="171">
        <f>IFERROR(VLOOKUP($K486,Jul!$H$5:$P$791,9,FALSE),0)</f>
        <v>0</v>
      </c>
      <c r="U486" s="171">
        <f>IFERROR(VLOOKUP($K486,Ago!$H$5:$P$791,9,FALSE),0)</f>
        <v>0</v>
      </c>
      <c r="V486" s="171">
        <f>IFERROR(VLOOKUP($K486,Set!$H$5:$P$791,9,FALSE),0)</f>
        <v>0</v>
      </c>
      <c r="W486" s="171">
        <f>IFERROR(VLOOKUP($K486,Oct!$H$5:$P$791,9,FALSE),0)</f>
        <v>0</v>
      </c>
      <c r="X486" s="171">
        <f>IFERROR(VLOOKUP($K486,Nov!$H$5:$P$791,9,FALSE),0)</f>
        <v>0</v>
      </c>
      <c r="Y486" s="171">
        <f>IFERROR(VLOOKUP($K486,Dic!$H$5:$P$791,9,FALSE),0)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IFERROR(VLOOKUP($K487,Metas!$D$4:$P$477,13,FALSE),0)</f>
        <v>0</v>
      </c>
      <c r="N487" s="171">
        <f>IFERROR(VLOOKUP($K487,Ene!$H$5:$P$791,9,FALSE),0)</f>
        <v>0</v>
      </c>
      <c r="O487" s="171">
        <f>IFERROR(VLOOKUP($K487,Feb!$H$5:$P$791,9,FALSE),0)</f>
        <v>0</v>
      </c>
      <c r="P487" s="171">
        <f>IFERROR(VLOOKUP($K487,Mar!$H$5:$P$791,9,FALSE),0)</f>
        <v>0</v>
      </c>
      <c r="Q487" s="171">
        <f>IFERROR(VLOOKUP($K487,Abr!$H$5:$P$791,9,FALSE),0)</f>
        <v>0</v>
      </c>
      <c r="R487" s="171">
        <f>IFERROR(VLOOKUP($K487,May!$H$5:$P$791,9,FALSE),0)</f>
        <v>0</v>
      </c>
      <c r="S487" s="171">
        <f>IFERROR(VLOOKUP($K487,Jun!$H$5:$P$791,9,FALSE),0)</f>
        <v>0</v>
      </c>
      <c r="T487" s="171">
        <f>IFERROR(VLOOKUP($K487,Jul!$H$5:$P$791,9,FALSE),0)</f>
        <v>0</v>
      </c>
      <c r="U487" s="171">
        <f>IFERROR(VLOOKUP($K487,Ago!$H$5:$P$791,9,FALSE),0)</f>
        <v>0</v>
      </c>
      <c r="V487" s="171">
        <f>IFERROR(VLOOKUP($K487,Set!$H$5:$P$791,9,FALSE),0)</f>
        <v>0</v>
      </c>
      <c r="W487" s="171">
        <f>IFERROR(VLOOKUP($K487,Oct!$H$5:$P$791,9,FALSE),0)</f>
        <v>0</v>
      </c>
      <c r="X487" s="171">
        <f>IFERROR(VLOOKUP($K487,Nov!$H$5:$P$791,9,FALSE),0)</f>
        <v>0</v>
      </c>
      <c r="Y487" s="171">
        <f>IFERROR(VLOOKUP($K487,Dic!$H$5:$P$791,9,FALSE),0)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IFERROR(VLOOKUP($K488,Metas!$D$4:$P$477,13,FALSE),0)</f>
        <v>0</v>
      </c>
      <c r="N488" s="171">
        <f>IFERROR(VLOOKUP($K488,Ene!$H$5:$P$791,9,FALSE),0)</f>
        <v>0</v>
      </c>
      <c r="O488" s="171">
        <f>IFERROR(VLOOKUP($K488,Feb!$H$5:$P$791,9,FALSE),0)</f>
        <v>0</v>
      </c>
      <c r="P488" s="171">
        <f>IFERROR(VLOOKUP($K488,Mar!$H$5:$P$791,9,FALSE),0)</f>
        <v>0</v>
      </c>
      <c r="Q488" s="171">
        <f>IFERROR(VLOOKUP($K488,Abr!$H$5:$P$791,9,FALSE),0)</f>
        <v>0</v>
      </c>
      <c r="R488" s="171">
        <f>IFERROR(VLOOKUP($K488,May!$H$5:$P$791,9,FALSE),0)</f>
        <v>0</v>
      </c>
      <c r="S488" s="171">
        <f>IFERROR(VLOOKUP($K488,Jun!$H$5:$P$791,9,FALSE),0)</f>
        <v>0</v>
      </c>
      <c r="T488" s="171">
        <f>IFERROR(VLOOKUP($K488,Jul!$H$5:$P$791,9,FALSE),0)</f>
        <v>0</v>
      </c>
      <c r="U488" s="171">
        <f>IFERROR(VLOOKUP($K488,Ago!$H$5:$P$791,9,FALSE),0)</f>
        <v>0</v>
      </c>
      <c r="V488" s="171">
        <f>IFERROR(VLOOKUP($K488,Set!$H$5:$P$791,9,FALSE),0)</f>
        <v>0</v>
      </c>
      <c r="W488" s="171">
        <f>IFERROR(VLOOKUP($K488,Oct!$H$5:$P$791,9,FALSE),0)</f>
        <v>0</v>
      </c>
      <c r="X488" s="171">
        <f>IFERROR(VLOOKUP($K488,Nov!$H$5:$P$791,9,FALSE),0)</f>
        <v>0</v>
      </c>
      <c r="Y488" s="171">
        <f>IFERROR(VLOOKUP($K488,Dic!$H$5:$P$791,9,FALSE),0)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IFERROR(VLOOKUP($K489,Metas!$D$4:$P$477,13,FALSE),0)</f>
        <v>21</v>
      </c>
      <c r="N489" s="171">
        <f>IFERROR(VLOOKUP($K489,Ene!$H$5:$P$791,9,FALSE),0)</f>
        <v>5</v>
      </c>
      <c r="O489" s="171">
        <f>IFERROR(VLOOKUP($K489,Feb!$H$5:$P$791,9,FALSE),0)</f>
        <v>4</v>
      </c>
      <c r="P489" s="171">
        <f>IFERROR(VLOOKUP($K489,Mar!$H$5:$P$791,9,FALSE),0)</f>
        <v>0</v>
      </c>
      <c r="Q489" s="171">
        <f>IFERROR(VLOOKUP($K489,Abr!$H$5:$P$791,9,FALSE),0)</f>
        <v>0</v>
      </c>
      <c r="R489" s="171">
        <f>IFERROR(VLOOKUP($K489,May!$H$5:$P$791,9,FALSE),0)</f>
        <v>0</v>
      </c>
      <c r="S489" s="171">
        <f>IFERROR(VLOOKUP($K489,Jun!$H$5:$P$791,9,FALSE),0)</f>
        <v>0</v>
      </c>
      <c r="T489" s="171">
        <f>IFERROR(VLOOKUP($K489,Jul!$H$5:$P$791,9,FALSE),0)</f>
        <v>0</v>
      </c>
      <c r="U489" s="171">
        <f>IFERROR(VLOOKUP($K489,Ago!$H$5:$P$791,9,FALSE),0)</f>
        <v>0</v>
      </c>
      <c r="V489" s="171">
        <f>IFERROR(VLOOKUP($K489,Set!$H$5:$P$791,9,FALSE),0)</f>
        <v>0</v>
      </c>
      <c r="W489" s="171">
        <f>IFERROR(VLOOKUP($K489,Oct!$H$5:$P$791,9,FALSE),0)</f>
        <v>0</v>
      </c>
      <c r="X489" s="171">
        <f>IFERROR(VLOOKUP($K489,Nov!$H$5:$P$791,9,FALSE),0)</f>
        <v>0</v>
      </c>
      <c r="Y489" s="171">
        <f>IFERROR(VLOOKUP($K489,Dic!$H$5:$P$791,9,FALSE),0)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IFERROR(VLOOKUP($K490,Metas!$D$4:$P$477,13,FALSE),0)</f>
        <v>0</v>
      </c>
      <c r="N490" s="171">
        <f>IFERROR(VLOOKUP($K490,Ene!$H$5:$P$791,9,FALSE),0)</f>
        <v>0</v>
      </c>
      <c r="O490" s="171">
        <f>IFERROR(VLOOKUP($K490,Feb!$H$5:$P$791,9,FALSE),0)</f>
        <v>0</v>
      </c>
      <c r="P490" s="171">
        <f>IFERROR(VLOOKUP($K490,Mar!$H$5:$P$791,9,FALSE),0)</f>
        <v>0</v>
      </c>
      <c r="Q490" s="171">
        <f>IFERROR(VLOOKUP($K490,Abr!$H$5:$P$791,9,FALSE),0)</f>
        <v>0</v>
      </c>
      <c r="R490" s="171">
        <f>IFERROR(VLOOKUP($K490,May!$H$5:$P$791,9,FALSE),0)</f>
        <v>0</v>
      </c>
      <c r="S490" s="171">
        <f>IFERROR(VLOOKUP($K490,Jun!$H$5:$P$791,9,FALSE),0)</f>
        <v>0</v>
      </c>
      <c r="T490" s="171">
        <f>IFERROR(VLOOKUP($K490,Jul!$H$5:$P$791,9,FALSE),0)</f>
        <v>0</v>
      </c>
      <c r="U490" s="171">
        <f>IFERROR(VLOOKUP($K490,Ago!$H$5:$P$791,9,FALSE),0)</f>
        <v>0</v>
      </c>
      <c r="V490" s="171">
        <f>IFERROR(VLOOKUP($K490,Set!$H$5:$P$791,9,FALSE),0)</f>
        <v>0</v>
      </c>
      <c r="W490" s="171">
        <f>IFERROR(VLOOKUP($K490,Oct!$H$5:$P$791,9,FALSE),0)</f>
        <v>0</v>
      </c>
      <c r="X490" s="171">
        <f>IFERROR(VLOOKUP($K490,Nov!$H$5:$P$791,9,FALSE),0)</f>
        <v>0</v>
      </c>
      <c r="Y490" s="171">
        <f>IFERROR(VLOOKUP($K490,Dic!$H$5:$P$791,9,FALSE),0)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IFERROR(VLOOKUP($K491,Metas!$D$4:$P$477,13,FALSE),0)</f>
        <v>1</v>
      </c>
      <c r="N491" s="171">
        <f>IFERROR(VLOOKUP($K491,Ene!$H$5:$P$791,9,FALSE),0)</f>
        <v>0</v>
      </c>
      <c r="O491" s="171">
        <f>IFERROR(VLOOKUP($K491,Feb!$H$5:$P$791,9,FALSE),0)</f>
        <v>0</v>
      </c>
      <c r="P491" s="171">
        <f>IFERROR(VLOOKUP($K491,Mar!$H$5:$P$791,9,FALSE),0)</f>
        <v>0</v>
      </c>
      <c r="Q491" s="171">
        <f>IFERROR(VLOOKUP($K491,Abr!$H$5:$P$791,9,FALSE),0)</f>
        <v>0</v>
      </c>
      <c r="R491" s="171">
        <f>IFERROR(VLOOKUP($K491,May!$H$5:$P$791,9,FALSE),0)</f>
        <v>0</v>
      </c>
      <c r="S491" s="171">
        <f>IFERROR(VLOOKUP($K491,Jun!$H$5:$P$791,9,FALSE),0)</f>
        <v>0</v>
      </c>
      <c r="T491" s="171">
        <f>IFERROR(VLOOKUP($K491,Jul!$H$5:$P$791,9,FALSE),0)</f>
        <v>0</v>
      </c>
      <c r="U491" s="171">
        <f>IFERROR(VLOOKUP($K491,Ago!$H$5:$P$791,9,FALSE),0)</f>
        <v>0</v>
      </c>
      <c r="V491" s="171">
        <f>IFERROR(VLOOKUP($K491,Set!$H$5:$P$791,9,FALSE),0)</f>
        <v>0</v>
      </c>
      <c r="W491" s="171">
        <f>IFERROR(VLOOKUP($K491,Oct!$H$5:$P$791,9,FALSE),0)</f>
        <v>0</v>
      </c>
      <c r="X491" s="171">
        <f>IFERROR(VLOOKUP($K491,Nov!$H$5:$P$791,9,FALSE),0)</f>
        <v>0</v>
      </c>
      <c r="Y491" s="171">
        <f>IFERROR(VLOOKUP($K491,Dic!$H$5:$P$791,9,FALSE),0)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IFERROR(VLOOKUP($K492,Metas!$D$4:$P$477,13,FALSE),0)</f>
        <v>44</v>
      </c>
      <c r="N492" s="171">
        <f>IFERROR(VLOOKUP($K492,Ene!$H$5:$P$791,9,FALSE),0)</f>
        <v>2</v>
      </c>
      <c r="O492" s="171">
        <f>IFERROR(VLOOKUP($K492,Feb!$H$5:$P$791,9,FALSE),0)</f>
        <v>1</v>
      </c>
      <c r="P492" s="171">
        <f>IFERROR(VLOOKUP($K492,Mar!$H$5:$P$791,9,FALSE),0)</f>
        <v>0</v>
      </c>
      <c r="Q492" s="171">
        <f>IFERROR(VLOOKUP($K492,Abr!$H$5:$P$791,9,FALSE),0)</f>
        <v>0</v>
      </c>
      <c r="R492" s="171">
        <f>IFERROR(VLOOKUP($K492,May!$H$5:$P$791,9,FALSE),0)</f>
        <v>0</v>
      </c>
      <c r="S492" s="171">
        <f>IFERROR(VLOOKUP($K492,Jun!$H$5:$P$791,9,FALSE),0)</f>
        <v>0</v>
      </c>
      <c r="T492" s="171">
        <f>IFERROR(VLOOKUP($K492,Jul!$H$5:$P$791,9,FALSE),0)</f>
        <v>0</v>
      </c>
      <c r="U492" s="171">
        <f>IFERROR(VLOOKUP($K492,Ago!$H$5:$P$791,9,FALSE),0)</f>
        <v>0</v>
      </c>
      <c r="V492" s="171">
        <f>IFERROR(VLOOKUP($K492,Set!$H$5:$P$791,9,FALSE),0)</f>
        <v>0</v>
      </c>
      <c r="W492" s="171">
        <f>IFERROR(VLOOKUP($K492,Oct!$H$5:$P$791,9,FALSE),0)</f>
        <v>0</v>
      </c>
      <c r="X492" s="171">
        <f>IFERROR(VLOOKUP($K492,Nov!$H$5:$P$791,9,FALSE),0)</f>
        <v>0</v>
      </c>
      <c r="Y492" s="171">
        <f>IFERROR(VLOOKUP($K492,Dic!$H$5:$P$791,9,FALSE),0)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IFERROR(VLOOKUP($K493,Metas!$D$4:$P$477,13,FALSE),0)</f>
        <v>0</v>
      </c>
      <c r="N493" s="171">
        <f>IFERROR(VLOOKUP($K493,Ene!$H$5:$P$791,9,FALSE),0)</f>
        <v>0</v>
      </c>
      <c r="O493" s="171">
        <f>IFERROR(VLOOKUP($K493,Feb!$H$5:$P$791,9,FALSE),0)</f>
        <v>0</v>
      </c>
      <c r="P493" s="171">
        <f>IFERROR(VLOOKUP($K493,Mar!$H$5:$P$791,9,FALSE),0)</f>
        <v>0</v>
      </c>
      <c r="Q493" s="171">
        <f>IFERROR(VLOOKUP($K493,Abr!$H$5:$P$791,9,FALSE),0)</f>
        <v>0</v>
      </c>
      <c r="R493" s="171">
        <f>IFERROR(VLOOKUP($K493,May!$H$5:$P$791,9,FALSE),0)</f>
        <v>0</v>
      </c>
      <c r="S493" s="171">
        <f>IFERROR(VLOOKUP($K493,Jun!$H$5:$P$791,9,FALSE),0)</f>
        <v>0</v>
      </c>
      <c r="T493" s="171">
        <f>IFERROR(VLOOKUP($K493,Jul!$H$5:$P$791,9,FALSE),0)</f>
        <v>0</v>
      </c>
      <c r="U493" s="171">
        <f>IFERROR(VLOOKUP($K493,Ago!$H$5:$P$791,9,FALSE),0)</f>
        <v>0</v>
      </c>
      <c r="V493" s="171">
        <f>IFERROR(VLOOKUP($K493,Set!$H$5:$P$791,9,FALSE),0)</f>
        <v>0</v>
      </c>
      <c r="W493" s="171">
        <f>IFERROR(VLOOKUP($K493,Oct!$H$5:$P$791,9,FALSE),0)</f>
        <v>0</v>
      </c>
      <c r="X493" s="171">
        <f>IFERROR(VLOOKUP($K493,Nov!$H$5:$P$791,9,FALSE),0)</f>
        <v>0</v>
      </c>
      <c r="Y493" s="171">
        <f>IFERROR(VLOOKUP($K493,Dic!$H$5:$P$791,9,FALSE),0)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IFERROR(VLOOKUP($K494,Metas!$D$4:$P$477,13,FALSE),0)</f>
        <v>0</v>
      </c>
      <c r="N494" s="171">
        <f>IFERROR(VLOOKUP($K494,Ene!$H$5:$P$791,9,FALSE),0)</f>
        <v>0</v>
      </c>
      <c r="O494" s="171">
        <f>IFERROR(VLOOKUP($K494,Feb!$H$5:$P$791,9,FALSE),0)</f>
        <v>0</v>
      </c>
      <c r="P494" s="171">
        <f>IFERROR(VLOOKUP($K494,Mar!$H$5:$P$791,9,FALSE),0)</f>
        <v>0</v>
      </c>
      <c r="Q494" s="171">
        <f>IFERROR(VLOOKUP($K494,Abr!$H$5:$P$791,9,FALSE),0)</f>
        <v>0</v>
      </c>
      <c r="R494" s="171">
        <f>IFERROR(VLOOKUP($K494,May!$H$5:$P$791,9,FALSE),0)</f>
        <v>0</v>
      </c>
      <c r="S494" s="171">
        <f>IFERROR(VLOOKUP($K494,Jun!$H$5:$P$791,9,FALSE),0)</f>
        <v>0</v>
      </c>
      <c r="T494" s="171">
        <f>IFERROR(VLOOKUP($K494,Jul!$H$5:$P$791,9,FALSE),0)</f>
        <v>0</v>
      </c>
      <c r="U494" s="171">
        <f>IFERROR(VLOOKUP($K494,Ago!$H$5:$P$791,9,FALSE),0)</f>
        <v>0</v>
      </c>
      <c r="V494" s="171">
        <f>IFERROR(VLOOKUP($K494,Set!$H$5:$P$791,9,FALSE),0)</f>
        <v>0</v>
      </c>
      <c r="W494" s="171">
        <f>IFERROR(VLOOKUP($K494,Oct!$H$5:$P$791,9,FALSE),0)</f>
        <v>0</v>
      </c>
      <c r="X494" s="171">
        <f>IFERROR(VLOOKUP($K494,Nov!$H$5:$P$791,9,FALSE),0)</f>
        <v>0</v>
      </c>
      <c r="Y494" s="171">
        <f>IFERROR(VLOOKUP($K494,Dic!$H$5:$P$791,9,FALSE),0)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IFERROR(VLOOKUP($K495,Metas!$D$4:$P$477,13,FALSE),0)</f>
        <v>0</v>
      </c>
      <c r="N495" s="171">
        <f>IFERROR(VLOOKUP($K495,Ene!$H$5:$P$791,9,FALSE),0)</f>
        <v>0</v>
      </c>
      <c r="O495" s="171">
        <f>IFERROR(VLOOKUP($K495,Feb!$H$5:$P$791,9,FALSE),0)</f>
        <v>0</v>
      </c>
      <c r="P495" s="171">
        <f>IFERROR(VLOOKUP($K495,Mar!$H$5:$P$791,9,FALSE),0)</f>
        <v>0</v>
      </c>
      <c r="Q495" s="171">
        <f>IFERROR(VLOOKUP($K495,Abr!$H$5:$P$791,9,FALSE),0)</f>
        <v>0</v>
      </c>
      <c r="R495" s="171">
        <f>IFERROR(VLOOKUP($K495,May!$H$5:$P$791,9,FALSE),0)</f>
        <v>0</v>
      </c>
      <c r="S495" s="171">
        <f>IFERROR(VLOOKUP($K495,Jun!$H$5:$P$791,9,FALSE),0)</f>
        <v>0</v>
      </c>
      <c r="T495" s="171">
        <f>IFERROR(VLOOKUP($K495,Jul!$H$5:$P$791,9,FALSE),0)</f>
        <v>0</v>
      </c>
      <c r="U495" s="171">
        <f>IFERROR(VLOOKUP($K495,Ago!$H$5:$P$791,9,FALSE),0)</f>
        <v>0</v>
      </c>
      <c r="V495" s="171">
        <f>IFERROR(VLOOKUP($K495,Set!$H$5:$P$791,9,FALSE),0)</f>
        <v>0</v>
      </c>
      <c r="W495" s="171">
        <f>IFERROR(VLOOKUP($K495,Oct!$H$5:$P$791,9,FALSE),0)</f>
        <v>0</v>
      </c>
      <c r="X495" s="171">
        <f>IFERROR(VLOOKUP($K495,Nov!$H$5:$P$791,9,FALSE),0)</f>
        <v>0</v>
      </c>
      <c r="Y495" s="171">
        <f>IFERROR(VLOOKUP($K495,Dic!$H$5:$P$791,9,FALSE),0)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IFERROR(VLOOKUP($K496,Metas!$D$4:$P$477,13,FALSE),0)</f>
        <v>0</v>
      </c>
      <c r="N496" s="171">
        <f>IFERROR(VLOOKUP($K496,Ene!$H$5:$P$791,9,FALSE),0)</f>
        <v>0</v>
      </c>
      <c r="O496" s="171">
        <f>IFERROR(VLOOKUP($K496,Feb!$H$5:$P$791,9,FALSE),0)</f>
        <v>0</v>
      </c>
      <c r="P496" s="171">
        <f>IFERROR(VLOOKUP($K496,Mar!$H$5:$P$791,9,FALSE),0)</f>
        <v>0</v>
      </c>
      <c r="Q496" s="171">
        <f>IFERROR(VLOOKUP($K496,Abr!$H$5:$P$791,9,FALSE),0)</f>
        <v>0</v>
      </c>
      <c r="R496" s="171">
        <f>IFERROR(VLOOKUP($K496,May!$H$5:$P$791,9,FALSE),0)</f>
        <v>0</v>
      </c>
      <c r="S496" s="171">
        <f>IFERROR(VLOOKUP($K496,Jun!$H$5:$P$791,9,FALSE),0)</f>
        <v>0</v>
      </c>
      <c r="T496" s="171">
        <f>IFERROR(VLOOKUP($K496,Jul!$H$5:$P$791,9,FALSE),0)</f>
        <v>0</v>
      </c>
      <c r="U496" s="171">
        <f>IFERROR(VLOOKUP($K496,Ago!$H$5:$P$791,9,FALSE),0)</f>
        <v>0</v>
      </c>
      <c r="V496" s="171">
        <f>IFERROR(VLOOKUP($K496,Set!$H$5:$P$791,9,FALSE),0)</f>
        <v>0</v>
      </c>
      <c r="W496" s="171">
        <f>IFERROR(VLOOKUP($K496,Oct!$H$5:$P$791,9,FALSE),0)</f>
        <v>0</v>
      </c>
      <c r="X496" s="171">
        <f>IFERROR(VLOOKUP($K496,Nov!$H$5:$P$791,9,FALSE),0)</f>
        <v>0</v>
      </c>
      <c r="Y496" s="171">
        <f>IFERROR(VLOOKUP($K496,Dic!$H$5:$P$791,9,FALSE),0)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IFERROR(VLOOKUP($K497,Metas!$D$4:$P$477,13,FALSE),0)</f>
        <v>0</v>
      </c>
      <c r="N497" s="171">
        <f>IFERROR(VLOOKUP($K497,Ene!$H$5:$P$791,9,FALSE),0)</f>
        <v>0</v>
      </c>
      <c r="O497" s="171">
        <f>IFERROR(VLOOKUP($K497,Feb!$H$5:$P$791,9,FALSE),0)</f>
        <v>0</v>
      </c>
      <c r="P497" s="171">
        <f>IFERROR(VLOOKUP($K497,Mar!$H$5:$P$791,9,FALSE),0)</f>
        <v>0</v>
      </c>
      <c r="Q497" s="171">
        <f>IFERROR(VLOOKUP($K497,Abr!$H$5:$P$791,9,FALSE),0)</f>
        <v>0</v>
      </c>
      <c r="R497" s="171">
        <f>IFERROR(VLOOKUP($K497,May!$H$5:$P$791,9,FALSE),0)</f>
        <v>0</v>
      </c>
      <c r="S497" s="171">
        <f>IFERROR(VLOOKUP($K497,Jun!$H$5:$P$791,9,FALSE),0)</f>
        <v>0</v>
      </c>
      <c r="T497" s="171">
        <f>IFERROR(VLOOKUP($K497,Jul!$H$5:$P$791,9,FALSE),0)</f>
        <v>0</v>
      </c>
      <c r="U497" s="171">
        <f>IFERROR(VLOOKUP($K497,Ago!$H$5:$P$791,9,FALSE),0)</f>
        <v>0</v>
      </c>
      <c r="V497" s="171">
        <f>IFERROR(VLOOKUP($K497,Set!$H$5:$P$791,9,FALSE),0)</f>
        <v>0</v>
      </c>
      <c r="W497" s="171">
        <f>IFERROR(VLOOKUP($K497,Oct!$H$5:$P$791,9,FALSE),0)</f>
        <v>0</v>
      </c>
      <c r="X497" s="171">
        <f>IFERROR(VLOOKUP($K497,Nov!$H$5:$P$791,9,FALSE),0)</f>
        <v>0</v>
      </c>
      <c r="Y497" s="171">
        <f>IFERROR(VLOOKUP($K497,Dic!$H$5:$P$791,9,FALSE),0)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IFERROR(VLOOKUP($K498,Metas!$D$4:$P$477,13,FALSE),0)</f>
        <v>25.073</v>
      </c>
      <c r="N498" s="171">
        <f>IFERROR(VLOOKUP($K498,Ene!$H$5:$P$791,9,FALSE),0)</f>
        <v>0</v>
      </c>
      <c r="O498" s="171">
        <f>IFERROR(VLOOKUP($K498,Feb!$H$5:$P$791,9,FALSE),0)</f>
        <v>6</v>
      </c>
      <c r="P498" s="171">
        <f>IFERROR(VLOOKUP($K498,Mar!$H$5:$P$791,9,FALSE),0)</f>
        <v>6</v>
      </c>
      <c r="Q498" s="171">
        <f>IFERROR(VLOOKUP($K498,Abr!$H$5:$P$791,9,FALSE),0)</f>
        <v>0</v>
      </c>
      <c r="R498" s="171">
        <f>IFERROR(VLOOKUP($K498,May!$H$5:$P$791,9,FALSE),0)</f>
        <v>0</v>
      </c>
      <c r="S498" s="171">
        <f>IFERROR(VLOOKUP($K498,Jun!$H$5:$P$791,9,FALSE),0)</f>
        <v>0</v>
      </c>
      <c r="T498" s="171">
        <f>IFERROR(VLOOKUP($K498,Jul!$H$5:$P$791,9,FALSE),0)</f>
        <v>0</v>
      </c>
      <c r="U498" s="171">
        <f>IFERROR(VLOOKUP($K498,Ago!$H$5:$P$791,9,FALSE),0)</f>
        <v>0</v>
      </c>
      <c r="V498" s="171">
        <f>IFERROR(VLOOKUP($K498,Set!$H$5:$P$791,9,FALSE),0)</f>
        <v>0</v>
      </c>
      <c r="W498" s="171">
        <f>IFERROR(VLOOKUP($K498,Oct!$H$5:$P$791,9,FALSE),0)</f>
        <v>0</v>
      </c>
      <c r="X498" s="171">
        <f>IFERROR(VLOOKUP($K498,Nov!$H$5:$P$791,9,FALSE),0)</f>
        <v>0</v>
      </c>
      <c r="Y498" s="171">
        <f>IFERROR(VLOOKUP($K498,Dic!$H$5:$P$791,9,FALSE),0)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IFERROR(VLOOKUP($K499,Metas!$D$4:$P$477,13,FALSE),0)</f>
        <v>0</v>
      </c>
      <c r="N499" s="171">
        <f>IFERROR(VLOOKUP($K499,Ene!$H$5:$P$791,9,FALSE),0)</f>
        <v>0</v>
      </c>
      <c r="O499" s="171">
        <f>IFERROR(VLOOKUP($K499,Feb!$H$5:$P$791,9,FALSE),0)</f>
        <v>0</v>
      </c>
      <c r="P499" s="171">
        <f>IFERROR(VLOOKUP($K499,Mar!$H$5:$P$791,9,FALSE),0)</f>
        <v>0</v>
      </c>
      <c r="Q499" s="171">
        <f>IFERROR(VLOOKUP($K499,Abr!$H$5:$P$791,9,FALSE),0)</f>
        <v>0</v>
      </c>
      <c r="R499" s="171">
        <f>IFERROR(VLOOKUP($K499,May!$H$5:$P$791,9,FALSE),0)</f>
        <v>0</v>
      </c>
      <c r="S499" s="171">
        <f>IFERROR(VLOOKUP($K499,Jun!$H$5:$P$791,9,FALSE),0)</f>
        <v>0</v>
      </c>
      <c r="T499" s="171">
        <f>IFERROR(VLOOKUP($K499,Jul!$H$5:$P$791,9,FALSE),0)</f>
        <v>0</v>
      </c>
      <c r="U499" s="171">
        <f>IFERROR(VLOOKUP($K499,Ago!$H$5:$P$791,9,FALSE),0)</f>
        <v>0</v>
      </c>
      <c r="V499" s="171">
        <f>IFERROR(VLOOKUP($K499,Set!$H$5:$P$791,9,FALSE),0)</f>
        <v>0</v>
      </c>
      <c r="W499" s="171">
        <f>IFERROR(VLOOKUP($K499,Oct!$H$5:$P$791,9,FALSE),0)</f>
        <v>0</v>
      </c>
      <c r="X499" s="171">
        <f>IFERROR(VLOOKUP($K499,Nov!$H$5:$P$791,9,FALSE),0)</f>
        <v>0</v>
      </c>
      <c r="Y499" s="171">
        <f>IFERROR(VLOOKUP($K499,Dic!$H$5:$P$791,9,FALSE),0)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IFERROR(VLOOKUP($K500,Metas!$D$4:$P$477,13,FALSE),0)</f>
        <v>0</v>
      </c>
      <c r="N500" s="171">
        <f>IFERROR(VLOOKUP($K500,Ene!$H$5:$P$791,9,FALSE),0)</f>
        <v>0</v>
      </c>
      <c r="O500" s="171">
        <f>IFERROR(VLOOKUP($K500,Feb!$H$5:$P$791,9,FALSE),0)</f>
        <v>0</v>
      </c>
      <c r="P500" s="171">
        <f>IFERROR(VLOOKUP($K500,Mar!$H$5:$P$791,9,FALSE),0)</f>
        <v>0</v>
      </c>
      <c r="Q500" s="171">
        <f>IFERROR(VLOOKUP($K500,Abr!$H$5:$P$791,9,FALSE),0)</f>
        <v>0</v>
      </c>
      <c r="R500" s="171">
        <f>IFERROR(VLOOKUP($K500,May!$H$5:$P$791,9,FALSE),0)</f>
        <v>0</v>
      </c>
      <c r="S500" s="171">
        <f>IFERROR(VLOOKUP($K500,Jun!$H$5:$P$791,9,FALSE),0)</f>
        <v>0</v>
      </c>
      <c r="T500" s="171">
        <f>IFERROR(VLOOKUP($K500,Jul!$H$5:$P$791,9,FALSE),0)</f>
        <v>0</v>
      </c>
      <c r="U500" s="171">
        <f>IFERROR(VLOOKUP($K500,Ago!$H$5:$P$791,9,FALSE),0)</f>
        <v>0</v>
      </c>
      <c r="V500" s="171">
        <f>IFERROR(VLOOKUP($K500,Set!$H$5:$P$791,9,FALSE),0)</f>
        <v>0</v>
      </c>
      <c r="W500" s="171">
        <f>IFERROR(VLOOKUP($K500,Oct!$H$5:$P$791,9,FALSE),0)</f>
        <v>0</v>
      </c>
      <c r="X500" s="171">
        <f>IFERROR(VLOOKUP($K500,Nov!$H$5:$P$791,9,FALSE),0)</f>
        <v>0</v>
      </c>
      <c r="Y500" s="171">
        <f>IFERROR(VLOOKUP($K500,Dic!$H$5:$P$791,9,FALSE),0)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IFERROR(VLOOKUP($K501,Metas!$D$4:$P$477,13,FALSE),0)</f>
        <v>32</v>
      </c>
      <c r="N501" s="171">
        <f>IFERROR(VLOOKUP($K501,Ene!$H$5:$P$791,9,FALSE),0)</f>
        <v>7</v>
      </c>
      <c r="O501" s="171">
        <f>IFERROR(VLOOKUP($K501,Feb!$H$5:$P$791,9,FALSE),0)</f>
        <v>0</v>
      </c>
      <c r="P501" s="171">
        <f>IFERROR(VLOOKUP($K501,Mar!$H$5:$P$791,9,FALSE),0)</f>
        <v>1</v>
      </c>
      <c r="Q501" s="171">
        <f>IFERROR(VLOOKUP($K501,Abr!$H$5:$P$791,9,FALSE),0)</f>
        <v>0</v>
      </c>
      <c r="R501" s="171">
        <f>IFERROR(VLOOKUP($K501,May!$H$5:$P$791,9,FALSE),0)</f>
        <v>0</v>
      </c>
      <c r="S501" s="171">
        <f>IFERROR(VLOOKUP($K501,Jun!$H$5:$P$791,9,FALSE),0)</f>
        <v>0</v>
      </c>
      <c r="T501" s="171">
        <f>IFERROR(VLOOKUP($K501,Jul!$H$5:$P$791,9,FALSE),0)</f>
        <v>0</v>
      </c>
      <c r="U501" s="171">
        <f>IFERROR(VLOOKUP($K501,Ago!$H$5:$P$791,9,FALSE),0)</f>
        <v>0</v>
      </c>
      <c r="V501" s="171">
        <f>IFERROR(VLOOKUP($K501,Set!$H$5:$P$791,9,FALSE),0)</f>
        <v>0</v>
      </c>
      <c r="W501" s="171">
        <f>IFERROR(VLOOKUP($K501,Oct!$H$5:$P$791,9,FALSE),0)</f>
        <v>0</v>
      </c>
      <c r="X501" s="171">
        <f>IFERROR(VLOOKUP($K501,Nov!$H$5:$P$791,9,FALSE),0)</f>
        <v>0</v>
      </c>
      <c r="Y501" s="171">
        <f>IFERROR(VLOOKUP($K501,Dic!$H$5:$P$791,9,FALSE),0)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IFERROR(VLOOKUP($K502,Metas!$D$4:$P$477,13,FALSE),0)</f>
        <v>0</v>
      </c>
      <c r="N502" s="171">
        <f>IFERROR(VLOOKUP($K502,Ene!$H$5:$P$791,9,FALSE),0)</f>
        <v>0</v>
      </c>
      <c r="O502" s="171">
        <f>IFERROR(VLOOKUP($K502,Feb!$H$5:$P$791,9,FALSE),0)</f>
        <v>0</v>
      </c>
      <c r="P502" s="171">
        <f>IFERROR(VLOOKUP($K502,Mar!$H$5:$P$791,9,FALSE),0)</f>
        <v>0</v>
      </c>
      <c r="Q502" s="171">
        <f>IFERROR(VLOOKUP($K502,Abr!$H$5:$P$791,9,FALSE),0)</f>
        <v>0</v>
      </c>
      <c r="R502" s="171">
        <f>IFERROR(VLOOKUP($K502,May!$H$5:$P$791,9,FALSE),0)</f>
        <v>0</v>
      </c>
      <c r="S502" s="171">
        <f>IFERROR(VLOOKUP($K502,Jun!$H$5:$P$791,9,FALSE),0)</f>
        <v>0</v>
      </c>
      <c r="T502" s="171">
        <f>IFERROR(VLOOKUP($K502,Jul!$H$5:$P$791,9,FALSE),0)</f>
        <v>0</v>
      </c>
      <c r="U502" s="171">
        <f>IFERROR(VLOOKUP($K502,Ago!$H$5:$P$791,9,FALSE),0)</f>
        <v>0</v>
      </c>
      <c r="V502" s="171">
        <f>IFERROR(VLOOKUP($K502,Set!$H$5:$P$791,9,FALSE),0)</f>
        <v>0</v>
      </c>
      <c r="W502" s="171">
        <f>IFERROR(VLOOKUP($K502,Oct!$H$5:$P$791,9,FALSE),0)</f>
        <v>0</v>
      </c>
      <c r="X502" s="171">
        <f>IFERROR(VLOOKUP($K502,Nov!$H$5:$P$791,9,FALSE),0)</f>
        <v>0</v>
      </c>
      <c r="Y502" s="171">
        <f>IFERROR(VLOOKUP($K502,Dic!$H$5:$P$791,9,FALSE),0)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IFERROR(VLOOKUP($K503,Metas!$D$4:$P$477,13,FALSE),0)</f>
        <v>0</v>
      </c>
      <c r="N503" s="171">
        <f>IFERROR(VLOOKUP($K503,Ene!$H$5:$P$791,9,FALSE),0)</f>
        <v>0</v>
      </c>
      <c r="O503" s="171">
        <f>IFERROR(VLOOKUP($K503,Feb!$H$5:$P$791,9,FALSE),0)</f>
        <v>0</v>
      </c>
      <c r="P503" s="171">
        <f>IFERROR(VLOOKUP($K503,Mar!$H$5:$P$791,9,FALSE),0)</f>
        <v>0</v>
      </c>
      <c r="Q503" s="171">
        <f>IFERROR(VLOOKUP($K503,Abr!$H$5:$P$791,9,FALSE),0)</f>
        <v>0</v>
      </c>
      <c r="R503" s="171">
        <f>IFERROR(VLOOKUP($K503,May!$H$5:$P$791,9,FALSE),0)</f>
        <v>0</v>
      </c>
      <c r="S503" s="171">
        <f>IFERROR(VLOOKUP($K503,Jun!$H$5:$P$791,9,FALSE),0)</f>
        <v>0</v>
      </c>
      <c r="T503" s="171">
        <f>IFERROR(VLOOKUP($K503,Jul!$H$5:$P$791,9,FALSE),0)</f>
        <v>0</v>
      </c>
      <c r="U503" s="171">
        <f>IFERROR(VLOOKUP($K503,Ago!$H$5:$P$791,9,FALSE),0)</f>
        <v>0</v>
      </c>
      <c r="V503" s="171">
        <f>IFERROR(VLOOKUP($K503,Set!$H$5:$P$791,9,FALSE),0)</f>
        <v>0</v>
      </c>
      <c r="W503" s="171">
        <f>IFERROR(VLOOKUP($K503,Oct!$H$5:$P$791,9,FALSE),0)</f>
        <v>0</v>
      </c>
      <c r="X503" s="171">
        <f>IFERROR(VLOOKUP($K503,Nov!$H$5:$P$791,9,FALSE),0)</f>
        <v>0</v>
      </c>
      <c r="Y503" s="171">
        <f>IFERROR(VLOOKUP($K503,Dic!$H$5:$P$791,9,FALSE),0)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IFERROR(VLOOKUP($K504,Metas!$D$4:$P$477,13,FALSE),0)</f>
        <v>0</v>
      </c>
      <c r="N504" s="171">
        <f>IFERROR(VLOOKUP($K504,Ene!$H$5:$P$791,9,FALSE),0)</f>
        <v>0</v>
      </c>
      <c r="O504" s="171">
        <f>IFERROR(VLOOKUP($K504,Feb!$H$5:$P$791,9,FALSE),0)</f>
        <v>0</v>
      </c>
      <c r="P504" s="171">
        <f>IFERROR(VLOOKUP($K504,Mar!$H$5:$P$791,9,FALSE),0)</f>
        <v>0</v>
      </c>
      <c r="Q504" s="171">
        <f>IFERROR(VLOOKUP($K504,Abr!$H$5:$P$791,9,FALSE),0)</f>
        <v>0</v>
      </c>
      <c r="R504" s="171">
        <f>IFERROR(VLOOKUP($K504,May!$H$5:$P$791,9,FALSE),0)</f>
        <v>0</v>
      </c>
      <c r="S504" s="171">
        <f>IFERROR(VLOOKUP($K504,Jun!$H$5:$P$791,9,FALSE),0)</f>
        <v>0</v>
      </c>
      <c r="T504" s="171">
        <f>IFERROR(VLOOKUP($K504,Jul!$H$5:$P$791,9,FALSE),0)</f>
        <v>0</v>
      </c>
      <c r="U504" s="171">
        <f>IFERROR(VLOOKUP($K504,Ago!$H$5:$P$791,9,FALSE),0)</f>
        <v>0</v>
      </c>
      <c r="V504" s="171">
        <f>IFERROR(VLOOKUP($K504,Set!$H$5:$P$791,9,FALSE),0)</f>
        <v>0</v>
      </c>
      <c r="W504" s="171">
        <f>IFERROR(VLOOKUP($K504,Oct!$H$5:$P$791,9,FALSE),0)</f>
        <v>0</v>
      </c>
      <c r="X504" s="171">
        <f>IFERROR(VLOOKUP($K504,Nov!$H$5:$P$791,9,FALSE),0)</f>
        <v>0</v>
      </c>
      <c r="Y504" s="171">
        <f>IFERROR(VLOOKUP($K504,Dic!$H$5:$P$791,9,FALSE),0)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IFERROR(VLOOKUP($K505,Metas!$D$4:$P$477,13,FALSE),0)</f>
        <v>0</v>
      </c>
      <c r="N505" s="171">
        <f>IFERROR(VLOOKUP($K505,Ene!$H$5:$P$791,9,FALSE),0)</f>
        <v>0</v>
      </c>
      <c r="O505" s="171">
        <f>IFERROR(VLOOKUP($K505,Feb!$H$5:$P$791,9,FALSE),0)</f>
        <v>0</v>
      </c>
      <c r="P505" s="171">
        <f>IFERROR(VLOOKUP($K505,Mar!$H$5:$P$791,9,FALSE),0)</f>
        <v>0</v>
      </c>
      <c r="Q505" s="171">
        <f>IFERROR(VLOOKUP($K505,Abr!$H$5:$P$791,9,FALSE),0)</f>
        <v>0</v>
      </c>
      <c r="R505" s="171">
        <f>IFERROR(VLOOKUP($K505,May!$H$5:$P$791,9,FALSE),0)</f>
        <v>0</v>
      </c>
      <c r="S505" s="171">
        <f>IFERROR(VLOOKUP($K505,Jun!$H$5:$P$791,9,FALSE),0)</f>
        <v>0</v>
      </c>
      <c r="T505" s="171">
        <f>IFERROR(VLOOKUP($K505,Jul!$H$5:$P$791,9,FALSE),0)</f>
        <v>0</v>
      </c>
      <c r="U505" s="171">
        <f>IFERROR(VLOOKUP($K505,Ago!$H$5:$P$791,9,FALSE),0)</f>
        <v>0</v>
      </c>
      <c r="V505" s="171">
        <f>IFERROR(VLOOKUP($K505,Set!$H$5:$P$791,9,FALSE),0)</f>
        <v>0</v>
      </c>
      <c r="W505" s="171">
        <f>IFERROR(VLOOKUP($K505,Oct!$H$5:$P$791,9,FALSE),0)</f>
        <v>0</v>
      </c>
      <c r="X505" s="171">
        <f>IFERROR(VLOOKUP($K505,Nov!$H$5:$P$791,9,FALSE),0)</f>
        <v>0</v>
      </c>
      <c r="Y505" s="171">
        <f>IFERROR(VLOOKUP($K505,Dic!$H$5:$P$791,9,FALSE),0)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IFERROR(VLOOKUP($K506,Metas!$D$4:$P$477,13,FALSE),0)</f>
        <v>0</v>
      </c>
      <c r="N506" s="171">
        <f>IFERROR(VLOOKUP($K506,Ene!$H$5:$P$791,9,FALSE),0)</f>
        <v>0</v>
      </c>
      <c r="O506" s="171">
        <f>IFERROR(VLOOKUP($K506,Feb!$H$5:$P$791,9,FALSE),0)</f>
        <v>0</v>
      </c>
      <c r="P506" s="171">
        <f>IFERROR(VLOOKUP($K506,Mar!$H$5:$P$791,9,FALSE),0)</f>
        <v>0</v>
      </c>
      <c r="Q506" s="171">
        <f>IFERROR(VLOOKUP($K506,Abr!$H$5:$P$791,9,FALSE),0)</f>
        <v>0</v>
      </c>
      <c r="R506" s="171">
        <f>IFERROR(VLOOKUP($K506,May!$H$5:$P$791,9,FALSE),0)</f>
        <v>0</v>
      </c>
      <c r="S506" s="171">
        <f>IFERROR(VLOOKUP($K506,Jun!$H$5:$P$791,9,FALSE),0)</f>
        <v>0</v>
      </c>
      <c r="T506" s="171">
        <f>IFERROR(VLOOKUP($K506,Jul!$H$5:$P$791,9,FALSE),0)</f>
        <v>0</v>
      </c>
      <c r="U506" s="171">
        <f>IFERROR(VLOOKUP($K506,Ago!$H$5:$P$791,9,FALSE),0)</f>
        <v>0</v>
      </c>
      <c r="V506" s="171">
        <f>IFERROR(VLOOKUP($K506,Set!$H$5:$P$791,9,FALSE),0)</f>
        <v>0</v>
      </c>
      <c r="W506" s="171">
        <f>IFERROR(VLOOKUP($K506,Oct!$H$5:$P$791,9,FALSE),0)</f>
        <v>0</v>
      </c>
      <c r="X506" s="171">
        <f>IFERROR(VLOOKUP($K506,Nov!$H$5:$P$791,9,FALSE),0)</f>
        <v>0</v>
      </c>
      <c r="Y506" s="171">
        <f>IFERROR(VLOOKUP($K506,Dic!$H$5:$P$791,9,FALSE),0)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IFERROR(VLOOKUP($K507,Metas!$D$4:$P$477,13,FALSE),0)</f>
        <v>0</v>
      </c>
      <c r="N507" s="171">
        <f>IFERROR(VLOOKUP($K507,Ene!$H$5:$P$791,9,FALSE),0)</f>
        <v>0</v>
      </c>
      <c r="O507" s="171">
        <f>IFERROR(VLOOKUP($K507,Feb!$H$5:$P$791,9,FALSE),0)</f>
        <v>0</v>
      </c>
      <c r="P507" s="171">
        <f>IFERROR(VLOOKUP($K507,Mar!$H$5:$P$791,9,FALSE),0)</f>
        <v>0</v>
      </c>
      <c r="Q507" s="171">
        <f>IFERROR(VLOOKUP($K507,Abr!$H$5:$P$791,9,FALSE),0)</f>
        <v>0</v>
      </c>
      <c r="R507" s="171">
        <f>IFERROR(VLOOKUP($K507,May!$H$5:$P$791,9,FALSE),0)</f>
        <v>0</v>
      </c>
      <c r="S507" s="171">
        <f>IFERROR(VLOOKUP($K507,Jun!$H$5:$P$791,9,FALSE),0)</f>
        <v>0</v>
      </c>
      <c r="T507" s="171">
        <f>IFERROR(VLOOKUP($K507,Jul!$H$5:$P$791,9,FALSE),0)</f>
        <v>0</v>
      </c>
      <c r="U507" s="171">
        <f>IFERROR(VLOOKUP($K507,Ago!$H$5:$P$791,9,FALSE),0)</f>
        <v>0</v>
      </c>
      <c r="V507" s="171">
        <f>IFERROR(VLOOKUP($K507,Set!$H$5:$P$791,9,FALSE),0)</f>
        <v>0</v>
      </c>
      <c r="W507" s="171">
        <f>IFERROR(VLOOKUP($K507,Oct!$H$5:$P$791,9,FALSE),0)</f>
        <v>0</v>
      </c>
      <c r="X507" s="171">
        <f>IFERROR(VLOOKUP($K507,Nov!$H$5:$P$791,9,FALSE),0)</f>
        <v>0</v>
      </c>
      <c r="Y507" s="171">
        <f>IFERROR(VLOOKUP($K507,Dic!$H$5:$P$791,9,FALSE),0)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IFERROR(VLOOKUP($K508,Metas!$D$4:$P$477,13,FALSE),0)</f>
        <v>0</v>
      </c>
      <c r="N508" s="171">
        <f>IFERROR(VLOOKUP($K508,Ene!$H$5:$P$791,9,FALSE),0)</f>
        <v>0</v>
      </c>
      <c r="O508" s="171">
        <f>IFERROR(VLOOKUP($K508,Feb!$H$5:$P$791,9,FALSE),0)</f>
        <v>0</v>
      </c>
      <c r="P508" s="171">
        <f>IFERROR(VLOOKUP($K508,Mar!$H$5:$P$791,9,FALSE),0)</f>
        <v>0</v>
      </c>
      <c r="Q508" s="171">
        <f>IFERROR(VLOOKUP($K508,Abr!$H$5:$P$791,9,FALSE),0)</f>
        <v>0</v>
      </c>
      <c r="R508" s="171">
        <f>IFERROR(VLOOKUP($K508,May!$H$5:$P$791,9,FALSE),0)</f>
        <v>0</v>
      </c>
      <c r="S508" s="171">
        <f>IFERROR(VLOOKUP($K508,Jun!$H$5:$P$791,9,FALSE),0)</f>
        <v>0</v>
      </c>
      <c r="T508" s="171">
        <f>IFERROR(VLOOKUP($K508,Jul!$H$5:$P$791,9,FALSE),0)</f>
        <v>0</v>
      </c>
      <c r="U508" s="171">
        <f>IFERROR(VLOOKUP($K508,Ago!$H$5:$P$791,9,FALSE),0)</f>
        <v>0</v>
      </c>
      <c r="V508" s="171">
        <f>IFERROR(VLOOKUP($K508,Set!$H$5:$P$791,9,FALSE),0)</f>
        <v>0</v>
      </c>
      <c r="W508" s="171">
        <f>IFERROR(VLOOKUP($K508,Oct!$H$5:$P$791,9,FALSE),0)</f>
        <v>0</v>
      </c>
      <c r="X508" s="171">
        <f>IFERROR(VLOOKUP($K508,Nov!$H$5:$P$791,9,FALSE),0)</f>
        <v>0</v>
      </c>
      <c r="Y508" s="171">
        <f>IFERROR(VLOOKUP($K508,Dic!$H$5:$P$791,9,FALSE),0)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IFERROR(VLOOKUP($K509,Metas!$D$4:$P$477,13,FALSE),0)</f>
        <v>0</v>
      </c>
      <c r="N509" s="171">
        <f>IFERROR(VLOOKUP($K509,Ene!$H$5:$P$791,9,FALSE),0)</f>
        <v>0</v>
      </c>
      <c r="O509" s="171">
        <f>IFERROR(VLOOKUP($K509,Feb!$H$5:$P$791,9,FALSE),0)</f>
        <v>0</v>
      </c>
      <c r="P509" s="171">
        <f>IFERROR(VLOOKUP($K509,Mar!$H$5:$P$791,9,FALSE),0)</f>
        <v>0</v>
      </c>
      <c r="Q509" s="171">
        <f>IFERROR(VLOOKUP($K509,Abr!$H$5:$P$791,9,FALSE),0)</f>
        <v>0</v>
      </c>
      <c r="R509" s="171">
        <f>IFERROR(VLOOKUP($K509,May!$H$5:$P$791,9,FALSE),0)</f>
        <v>0</v>
      </c>
      <c r="S509" s="171">
        <f>IFERROR(VLOOKUP($K509,Jun!$H$5:$P$791,9,FALSE),0)</f>
        <v>0</v>
      </c>
      <c r="T509" s="171">
        <f>IFERROR(VLOOKUP($K509,Jul!$H$5:$P$791,9,FALSE),0)</f>
        <v>0</v>
      </c>
      <c r="U509" s="171">
        <f>IFERROR(VLOOKUP($K509,Ago!$H$5:$P$791,9,FALSE),0)</f>
        <v>0</v>
      </c>
      <c r="V509" s="171">
        <f>IFERROR(VLOOKUP($K509,Set!$H$5:$P$791,9,FALSE),0)</f>
        <v>0</v>
      </c>
      <c r="W509" s="171">
        <f>IFERROR(VLOOKUP($K509,Oct!$H$5:$P$791,9,FALSE),0)</f>
        <v>0</v>
      </c>
      <c r="X509" s="171">
        <f>IFERROR(VLOOKUP($K509,Nov!$H$5:$P$791,9,FALSE),0)</f>
        <v>0</v>
      </c>
      <c r="Y509" s="171">
        <f>IFERROR(VLOOKUP($K509,Dic!$H$5:$P$791,9,FALSE),0)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IFERROR(VLOOKUP($K510,Metas!$D$4:$P$477,13,FALSE),0)</f>
        <v>0</v>
      </c>
      <c r="N510" s="171">
        <f>IFERROR(VLOOKUP($K510,Ene!$H$5:$P$791,9,FALSE),0)</f>
        <v>0</v>
      </c>
      <c r="O510" s="171">
        <f>IFERROR(VLOOKUP($K510,Feb!$H$5:$P$791,9,FALSE),0)</f>
        <v>0</v>
      </c>
      <c r="P510" s="171">
        <f>IFERROR(VLOOKUP($K510,Mar!$H$5:$P$791,9,FALSE),0)</f>
        <v>0</v>
      </c>
      <c r="Q510" s="171">
        <f>IFERROR(VLOOKUP($K510,Abr!$H$5:$P$791,9,FALSE),0)</f>
        <v>0</v>
      </c>
      <c r="R510" s="171">
        <f>IFERROR(VLOOKUP($K510,May!$H$5:$P$791,9,FALSE),0)</f>
        <v>0</v>
      </c>
      <c r="S510" s="171">
        <f>IFERROR(VLOOKUP($K510,Jun!$H$5:$P$791,9,FALSE),0)</f>
        <v>0</v>
      </c>
      <c r="T510" s="171">
        <f>IFERROR(VLOOKUP($K510,Jul!$H$5:$P$791,9,FALSE),0)</f>
        <v>0</v>
      </c>
      <c r="U510" s="171">
        <f>IFERROR(VLOOKUP($K510,Ago!$H$5:$P$791,9,FALSE),0)</f>
        <v>0</v>
      </c>
      <c r="V510" s="171">
        <f>IFERROR(VLOOKUP($K510,Set!$H$5:$P$791,9,FALSE),0)</f>
        <v>0</v>
      </c>
      <c r="W510" s="171">
        <f>IFERROR(VLOOKUP($K510,Oct!$H$5:$P$791,9,FALSE),0)</f>
        <v>0</v>
      </c>
      <c r="X510" s="171">
        <f>IFERROR(VLOOKUP($K510,Nov!$H$5:$P$791,9,FALSE),0)</f>
        <v>0</v>
      </c>
      <c r="Y510" s="171">
        <f>IFERROR(VLOOKUP($K510,Dic!$H$5:$P$791,9,FALSE),0)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IFERROR(VLOOKUP($K511,Metas!$D$4:$P$477,13,FALSE),0)</f>
        <v>0</v>
      </c>
      <c r="N511" s="171">
        <f>IFERROR(VLOOKUP($K511,Ene!$H$5:$P$791,9,FALSE),0)</f>
        <v>0</v>
      </c>
      <c r="O511" s="171">
        <f>IFERROR(VLOOKUP($K511,Feb!$H$5:$P$791,9,FALSE),0)</f>
        <v>0</v>
      </c>
      <c r="P511" s="171">
        <f>IFERROR(VLOOKUP($K511,Mar!$H$5:$P$791,9,FALSE),0)</f>
        <v>0</v>
      </c>
      <c r="Q511" s="171">
        <f>IFERROR(VLOOKUP($K511,Abr!$H$5:$P$791,9,FALSE),0)</f>
        <v>0</v>
      </c>
      <c r="R511" s="171">
        <f>IFERROR(VLOOKUP($K511,May!$H$5:$P$791,9,FALSE),0)</f>
        <v>0</v>
      </c>
      <c r="S511" s="171">
        <f>IFERROR(VLOOKUP($K511,Jun!$H$5:$P$791,9,FALSE),0)</f>
        <v>0</v>
      </c>
      <c r="T511" s="171">
        <f>IFERROR(VLOOKUP($K511,Jul!$H$5:$P$791,9,FALSE),0)</f>
        <v>0</v>
      </c>
      <c r="U511" s="171">
        <f>IFERROR(VLOOKUP($K511,Ago!$H$5:$P$791,9,FALSE),0)</f>
        <v>0</v>
      </c>
      <c r="V511" s="171">
        <f>IFERROR(VLOOKUP($K511,Set!$H$5:$P$791,9,FALSE),0)</f>
        <v>0</v>
      </c>
      <c r="W511" s="171">
        <f>IFERROR(VLOOKUP($K511,Oct!$H$5:$P$791,9,FALSE),0)</f>
        <v>0</v>
      </c>
      <c r="X511" s="171">
        <f>IFERROR(VLOOKUP($K511,Nov!$H$5:$P$791,9,FALSE),0)</f>
        <v>0</v>
      </c>
      <c r="Y511" s="171">
        <f>IFERROR(VLOOKUP($K511,Dic!$H$5:$P$791,9,FALSE),0)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IFERROR(VLOOKUP($K512,Metas!$D$4:$P$477,13,FALSE),0)</f>
        <v>0</v>
      </c>
      <c r="N512" s="171">
        <f>IFERROR(VLOOKUP($K512,Ene!$H$5:$P$791,9,FALSE),0)</f>
        <v>0</v>
      </c>
      <c r="O512" s="171">
        <f>IFERROR(VLOOKUP($K512,Feb!$H$5:$P$791,9,FALSE),0)</f>
        <v>0</v>
      </c>
      <c r="P512" s="171">
        <f>IFERROR(VLOOKUP($K512,Mar!$H$5:$P$791,9,FALSE),0)</f>
        <v>0</v>
      </c>
      <c r="Q512" s="171">
        <f>IFERROR(VLOOKUP($K512,Abr!$H$5:$P$791,9,FALSE),0)</f>
        <v>0</v>
      </c>
      <c r="R512" s="171">
        <f>IFERROR(VLOOKUP($K512,May!$H$5:$P$791,9,FALSE),0)</f>
        <v>0</v>
      </c>
      <c r="S512" s="171">
        <f>IFERROR(VLOOKUP($K512,Jun!$H$5:$P$791,9,FALSE),0)</f>
        <v>0</v>
      </c>
      <c r="T512" s="171">
        <f>IFERROR(VLOOKUP($K512,Jul!$H$5:$P$791,9,FALSE),0)</f>
        <v>0</v>
      </c>
      <c r="U512" s="171">
        <f>IFERROR(VLOOKUP($K512,Ago!$H$5:$P$791,9,FALSE),0)</f>
        <v>0</v>
      </c>
      <c r="V512" s="171">
        <f>IFERROR(VLOOKUP($K512,Set!$H$5:$P$791,9,FALSE),0)</f>
        <v>0</v>
      </c>
      <c r="W512" s="171">
        <f>IFERROR(VLOOKUP($K512,Oct!$H$5:$P$791,9,FALSE),0)</f>
        <v>0</v>
      </c>
      <c r="X512" s="171">
        <f>IFERROR(VLOOKUP($K512,Nov!$H$5:$P$791,9,FALSE),0)</f>
        <v>0</v>
      </c>
      <c r="Y512" s="171">
        <f>IFERROR(VLOOKUP($K512,Dic!$H$5:$P$791,9,FALSE),0)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IFERROR(VLOOKUP($K513,Metas!$D$4:$P$477,13,FALSE),0)</f>
        <v>0</v>
      </c>
      <c r="N513" s="171">
        <f>IFERROR(VLOOKUP($K513,Ene!$H$5:$P$791,9,FALSE),0)</f>
        <v>0</v>
      </c>
      <c r="O513" s="171">
        <f>IFERROR(VLOOKUP($K513,Feb!$H$5:$P$791,9,FALSE),0)</f>
        <v>0</v>
      </c>
      <c r="P513" s="171">
        <f>IFERROR(VLOOKUP($K513,Mar!$H$5:$P$791,9,FALSE),0)</f>
        <v>0</v>
      </c>
      <c r="Q513" s="171">
        <f>IFERROR(VLOOKUP($K513,Abr!$H$5:$P$791,9,FALSE),0)</f>
        <v>0</v>
      </c>
      <c r="R513" s="171">
        <f>IFERROR(VLOOKUP($K513,May!$H$5:$P$791,9,FALSE),0)</f>
        <v>0</v>
      </c>
      <c r="S513" s="171">
        <f>IFERROR(VLOOKUP($K513,Jun!$H$5:$P$791,9,FALSE),0)</f>
        <v>0</v>
      </c>
      <c r="T513" s="171">
        <f>IFERROR(VLOOKUP($K513,Jul!$H$5:$P$791,9,FALSE),0)</f>
        <v>0</v>
      </c>
      <c r="U513" s="171">
        <f>IFERROR(VLOOKUP($K513,Ago!$H$5:$P$791,9,FALSE),0)</f>
        <v>0</v>
      </c>
      <c r="V513" s="171">
        <f>IFERROR(VLOOKUP($K513,Set!$H$5:$P$791,9,FALSE),0)</f>
        <v>0</v>
      </c>
      <c r="W513" s="171">
        <f>IFERROR(VLOOKUP($K513,Oct!$H$5:$P$791,9,FALSE),0)</f>
        <v>0</v>
      </c>
      <c r="X513" s="171">
        <f>IFERROR(VLOOKUP($K513,Nov!$H$5:$P$791,9,FALSE),0)</f>
        <v>0</v>
      </c>
      <c r="Y513" s="171">
        <f>IFERROR(VLOOKUP($K513,Dic!$H$5:$P$791,9,FALSE),0)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IFERROR(VLOOKUP($K514,Metas!$D$4:$P$477,13,FALSE),0)</f>
        <v>0</v>
      </c>
      <c r="N514" s="171">
        <f>IFERROR(VLOOKUP($K514,Ene!$H$5:$P$791,9,FALSE),0)</f>
        <v>0</v>
      </c>
      <c r="O514" s="171">
        <f>IFERROR(VLOOKUP($K514,Feb!$H$5:$P$791,9,FALSE),0)</f>
        <v>0</v>
      </c>
      <c r="P514" s="171">
        <f>IFERROR(VLOOKUP($K514,Mar!$H$5:$P$791,9,FALSE),0)</f>
        <v>0</v>
      </c>
      <c r="Q514" s="171">
        <f>IFERROR(VLOOKUP($K514,Abr!$H$5:$P$791,9,FALSE),0)</f>
        <v>0</v>
      </c>
      <c r="R514" s="171">
        <f>IFERROR(VLOOKUP($K514,May!$H$5:$P$791,9,FALSE),0)</f>
        <v>0</v>
      </c>
      <c r="S514" s="171">
        <f>IFERROR(VLOOKUP($K514,Jun!$H$5:$P$791,9,FALSE),0)</f>
        <v>0</v>
      </c>
      <c r="T514" s="171">
        <f>IFERROR(VLOOKUP($K514,Jul!$H$5:$P$791,9,FALSE),0)</f>
        <v>0</v>
      </c>
      <c r="U514" s="171">
        <f>IFERROR(VLOOKUP($K514,Ago!$H$5:$P$791,9,FALSE),0)</f>
        <v>0</v>
      </c>
      <c r="V514" s="171">
        <f>IFERROR(VLOOKUP($K514,Set!$H$5:$P$791,9,FALSE),0)</f>
        <v>0</v>
      </c>
      <c r="W514" s="171">
        <f>IFERROR(VLOOKUP($K514,Oct!$H$5:$P$791,9,FALSE),0)</f>
        <v>0</v>
      </c>
      <c r="X514" s="171">
        <f>IFERROR(VLOOKUP($K514,Nov!$H$5:$P$791,9,FALSE),0)</f>
        <v>0</v>
      </c>
      <c r="Y514" s="171">
        <f>IFERROR(VLOOKUP($K514,Dic!$H$5:$P$791,9,FALSE),0)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IFERROR(VLOOKUP($K515,Metas!$D$4:$P$477,13,FALSE),0)</f>
        <v>0</v>
      </c>
      <c r="N515" s="171">
        <f>IFERROR(VLOOKUP($K515,Ene!$H$5:$P$791,9,FALSE),0)</f>
        <v>0</v>
      </c>
      <c r="O515" s="171">
        <f>IFERROR(VLOOKUP($K515,Feb!$H$5:$P$791,9,FALSE),0)</f>
        <v>0</v>
      </c>
      <c r="P515" s="171">
        <f>IFERROR(VLOOKUP($K515,Mar!$H$5:$P$791,9,FALSE),0)</f>
        <v>0</v>
      </c>
      <c r="Q515" s="171">
        <f>IFERROR(VLOOKUP($K515,Abr!$H$5:$P$791,9,FALSE),0)</f>
        <v>0</v>
      </c>
      <c r="R515" s="171">
        <f>IFERROR(VLOOKUP($K515,May!$H$5:$P$791,9,FALSE),0)</f>
        <v>0</v>
      </c>
      <c r="S515" s="171">
        <f>IFERROR(VLOOKUP($K515,Jun!$H$5:$P$791,9,FALSE),0)</f>
        <v>0</v>
      </c>
      <c r="T515" s="171">
        <f>IFERROR(VLOOKUP($K515,Jul!$H$5:$P$791,9,FALSE),0)</f>
        <v>0</v>
      </c>
      <c r="U515" s="171">
        <f>IFERROR(VLOOKUP($K515,Ago!$H$5:$P$791,9,FALSE),0)</f>
        <v>0</v>
      </c>
      <c r="V515" s="171">
        <f>IFERROR(VLOOKUP($K515,Set!$H$5:$P$791,9,FALSE),0)</f>
        <v>0</v>
      </c>
      <c r="W515" s="171">
        <f>IFERROR(VLOOKUP($K515,Oct!$H$5:$P$791,9,FALSE),0)</f>
        <v>0</v>
      </c>
      <c r="X515" s="171">
        <f>IFERROR(VLOOKUP($K515,Nov!$H$5:$P$791,9,FALSE),0)</f>
        <v>0</v>
      </c>
      <c r="Y515" s="171">
        <f>IFERROR(VLOOKUP($K515,Dic!$H$5:$P$791,9,FALSE),0)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IFERROR(VLOOKUP($K516,Metas!$D$4:$P$477,13,FALSE),0)</f>
        <v>3</v>
      </c>
      <c r="N516" s="171">
        <f>IFERROR(VLOOKUP($K516,Ene!$H$5:$P$791,9,FALSE),0)</f>
        <v>2</v>
      </c>
      <c r="O516" s="171">
        <f>IFERROR(VLOOKUP($K516,Feb!$H$5:$P$791,9,FALSE),0)</f>
        <v>1</v>
      </c>
      <c r="P516" s="171">
        <f>IFERROR(VLOOKUP($K516,Mar!$H$5:$P$791,9,FALSE),0)</f>
        <v>2</v>
      </c>
      <c r="Q516" s="171">
        <f>IFERROR(VLOOKUP($K516,Abr!$H$5:$P$791,9,FALSE),0)</f>
        <v>0</v>
      </c>
      <c r="R516" s="171">
        <f>IFERROR(VLOOKUP($K516,May!$H$5:$P$791,9,FALSE),0)</f>
        <v>0</v>
      </c>
      <c r="S516" s="171">
        <f>IFERROR(VLOOKUP($K516,Jun!$H$5:$P$791,9,FALSE),0)</f>
        <v>0</v>
      </c>
      <c r="T516" s="171">
        <f>IFERROR(VLOOKUP($K516,Jul!$H$5:$P$791,9,FALSE),0)</f>
        <v>0</v>
      </c>
      <c r="U516" s="171">
        <f>IFERROR(VLOOKUP($K516,Ago!$H$5:$P$791,9,FALSE),0)</f>
        <v>0</v>
      </c>
      <c r="V516" s="171">
        <f>IFERROR(VLOOKUP($K516,Set!$H$5:$P$791,9,FALSE),0)</f>
        <v>0</v>
      </c>
      <c r="W516" s="171">
        <f>IFERROR(VLOOKUP($K516,Oct!$H$5:$P$791,9,FALSE),0)</f>
        <v>0</v>
      </c>
      <c r="X516" s="171">
        <f>IFERROR(VLOOKUP($K516,Nov!$H$5:$P$791,9,FALSE),0)</f>
        <v>0</v>
      </c>
      <c r="Y516" s="171">
        <f>IFERROR(VLOOKUP($K516,Dic!$H$5:$P$791,9,FALSE),0)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IFERROR(VLOOKUP($K517,Metas!$D$4:$P$477,13,FALSE),0)</f>
        <v>6</v>
      </c>
      <c r="N517" s="171">
        <f>IFERROR(VLOOKUP($K517,Ene!$H$5:$P$791,9,FALSE),0)</f>
        <v>1</v>
      </c>
      <c r="O517" s="171">
        <f>IFERROR(VLOOKUP($K517,Feb!$H$5:$P$791,9,FALSE),0)</f>
        <v>1</v>
      </c>
      <c r="P517" s="171">
        <f>IFERROR(VLOOKUP($K517,Mar!$H$5:$P$791,9,FALSE),0)</f>
        <v>0</v>
      </c>
      <c r="Q517" s="171">
        <f>IFERROR(VLOOKUP($K517,Abr!$H$5:$P$791,9,FALSE),0)</f>
        <v>0</v>
      </c>
      <c r="R517" s="171">
        <f>IFERROR(VLOOKUP($K517,May!$H$5:$P$791,9,FALSE),0)</f>
        <v>0</v>
      </c>
      <c r="S517" s="171">
        <f>IFERROR(VLOOKUP($K517,Jun!$H$5:$P$791,9,FALSE),0)</f>
        <v>0</v>
      </c>
      <c r="T517" s="171">
        <f>IFERROR(VLOOKUP($K517,Jul!$H$5:$P$791,9,FALSE),0)</f>
        <v>0</v>
      </c>
      <c r="U517" s="171">
        <f>IFERROR(VLOOKUP($K517,Ago!$H$5:$P$791,9,FALSE),0)</f>
        <v>0</v>
      </c>
      <c r="V517" s="171">
        <f>IFERROR(VLOOKUP($K517,Set!$H$5:$P$791,9,FALSE),0)</f>
        <v>0</v>
      </c>
      <c r="W517" s="171">
        <f>IFERROR(VLOOKUP($K517,Oct!$H$5:$P$791,9,FALSE),0)</f>
        <v>0</v>
      </c>
      <c r="X517" s="171">
        <f>IFERROR(VLOOKUP($K517,Nov!$H$5:$P$791,9,FALSE),0)</f>
        <v>0</v>
      </c>
      <c r="Y517" s="171">
        <f>IFERROR(VLOOKUP($K517,Dic!$H$5:$P$791,9,FALSE),0)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IFERROR(VLOOKUP($K518,Metas!$D$4:$P$477,13,FALSE),0)</f>
        <v>16</v>
      </c>
      <c r="N518" s="171">
        <f>IFERROR(VLOOKUP($K518,Ene!$H$5:$P$791,9,FALSE),0)</f>
        <v>1</v>
      </c>
      <c r="O518" s="171">
        <f>IFERROR(VLOOKUP($K518,Feb!$H$5:$P$791,9,FALSE),0)</f>
        <v>4</v>
      </c>
      <c r="P518" s="171">
        <f>IFERROR(VLOOKUP($K518,Mar!$H$5:$P$791,9,FALSE),0)</f>
        <v>1</v>
      </c>
      <c r="Q518" s="171">
        <f>IFERROR(VLOOKUP($K518,Abr!$H$5:$P$791,9,FALSE),0)</f>
        <v>0</v>
      </c>
      <c r="R518" s="171">
        <f>IFERROR(VLOOKUP($K518,May!$H$5:$P$791,9,FALSE),0)</f>
        <v>0</v>
      </c>
      <c r="S518" s="171">
        <f>IFERROR(VLOOKUP($K518,Jun!$H$5:$P$791,9,FALSE),0)</f>
        <v>0</v>
      </c>
      <c r="T518" s="171">
        <f>IFERROR(VLOOKUP($K518,Jul!$H$5:$P$791,9,FALSE),0)</f>
        <v>0</v>
      </c>
      <c r="U518" s="171">
        <f>IFERROR(VLOOKUP($K518,Ago!$H$5:$P$791,9,FALSE),0)</f>
        <v>0</v>
      </c>
      <c r="V518" s="171">
        <f>IFERROR(VLOOKUP($K518,Set!$H$5:$P$791,9,FALSE),0)</f>
        <v>0</v>
      </c>
      <c r="W518" s="171">
        <f>IFERROR(VLOOKUP($K518,Oct!$H$5:$P$791,9,FALSE),0)</f>
        <v>0</v>
      </c>
      <c r="X518" s="171">
        <f>IFERROR(VLOOKUP($K518,Nov!$H$5:$P$791,9,FALSE),0)</f>
        <v>0</v>
      </c>
      <c r="Y518" s="171">
        <f>IFERROR(VLOOKUP($K518,Dic!$H$5:$P$791,9,FALSE),0)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IFERROR(VLOOKUP($K519,Metas!$D$4:$P$477,13,FALSE),0)</f>
        <v>6</v>
      </c>
      <c r="N519" s="171">
        <f>IFERROR(VLOOKUP($K519,Ene!$H$5:$P$791,9,FALSE),0)</f>
        <v>2</v>
      </c>
      <c r="O519" s="171">
        <f>IFERROR(VLOOKUP($K519,Feb!$H$5:$P$791,9,FALSE),0)</f>
        <v>3</v>
      </c>
      <c r="P519" s="171">
        <f>IFERROR(VLOOKUP($K519,Mar!$H$5:$P$791,9,FALSE),0)</f>
        <v>3</v>
      </c>
      <c r="Q519" s="171">
        <f>IFERROR(VLOOKUP($K519,Abr!$H$5:$P$791,9,FALSE),0)</f>
        <v>0</v>
      </c>
      <c r="R519" s="171">
        <f>IFERROR(VLOOKUP($K519,May!$H$5:$P$791,9,FALSE),0)</f>
        <v>0</v>
      </c>
      <c r="S519" s="171">
        <f>IFERROR(VLOOKUP($K519,Jun!$H$5:$P$791,9,FALSE),0)</f>
        <v>0</v>
      </c>
      <c r="T519" s="171">
        <f>IFERROR(VLOOKUP($K519,Jul!$H$5:$P$791,9,FALSE),0)</f>
        <v>0</v>
      </c>
      <c r="U519" s="171">
        <f>IFERROR(VLOOKUP($K519,Ago!$H$5:$P$791,9,FALSE),0)</f>
        <v>0</v>
      </c>
      <c r="V519" s="171">
        <f>IFERROR(VLOOKUP($K519,Set!$H$5:$P$791,9,FALSE),0)</f>
        <v>0</v>
      </c>
      <c r="W519" s="171">
        <f>IFERROR(VLOOKUP($K519,Oct!$H$5:$P$791,9,FALSE),0)</f>
        <v>0</v>
      </c>
      <c r="X519" s="171">
        <f>IFERROR(VLOOKUP($K519,Nov!$H$5:$P$791,9,FALSE),0)</f>
        <v>0</v>
      </c>
      <c r="Y519" s="171">
        <f>IFERROR(VLOOKUP($K519,Dic!$H$5:$P$791,9,FALSE),0)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IFERROR(VLOOKUP($K520,Metas!$D$4:$P$477,13,FALSE),0)</f>
        <v>0</v>
      </c>
      <c r="N520" s="171">
        <f>IFERROR(VLOOKUP($K520,Ene!$H$5:$P$791,9,FALSE),0)</f>
        <v>0</v>
      </c>
      <c r="O520" s="171">
        <f>IFERROR(VLOOKUP($K520,Feb!$H$5:$P$791,9,FALSE),0)</f>
        <v>0</v>
      </c>
      <c r="P520" s="171">
        <f>IFERROR(VLOOKUP($K520,Mar!$H$5:$P$791,9,FALSE),0)</f>
        <v>0</v>
      </c>
      <c r="Q520" s="171">
        <f>IFERROR(VLOOKUP($K520,Abr!$H$5:$P$791,9,FALSE),0)</f>
        <v>0</v>
      </c>
      <c r="R520" s="171">
        <f>IFERROR(VLOOKUP($K520,May!$H$5:$P$791,9,FALSE),0)</f>
        <v>0</v>
      </c>
      <c r="S520" s="171">
        <f>IFERROR(VLOOKUP($K520,Jun!$H$5:$P$791,9,FALSE),0)</f>
        <v>0</v>
      </c>
      <c r="T520" s="171">
        <f>IFERROR(VLOOKUP($K520,Jul!$H$5:$P$791,9,FALSE),0)</f>
        <v>0</v>
      </c>
      <c r="U520" s="171">
        <f>IFERROR(VLOOKUP($K520,Ago!$H$5:$P$791,9,FALSE),0)</f>
        <v>0</v>
      </c>
      <c r="V520" s="171">
        <f>IFERROR(VLOOKUP($K520,Set!$H$5:$P$791,9,FALSE),0)</f>
        <v>0</v>
      </c>
      <c r="W520" s="171">
        <f>IFERROR(VLOOKUP($K520,Oct!$H$5:$P$791,9,FALSE),0)</f>
        <v>0</v>
      </c>
      <c r="X520" s="171">
        <f>IFERROR(VLOOKUP($K520,Nov!$H$5:$P$791,9,FALSE),0)</f>
        <v>0</v>
      </c>
      <c r="Y520" s="171">
        <f>IFERROR(VLOOKUP($K520,Dic!$H$5:$P$791,9,FALSE),0)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IFERROR(VLOOKUP($K521,Metas!$D$4:$P$477,13,FALSE),0)</f>
        <v>21</v>
      </c>
      <c r="N521" s="171">
        <f>IFERROR(VLOOKUP($K521,Ene!$H$5:$P$791,9,FALSE),0)</f>
        <v>5</v>
      </c>
      <c r="O521" s="171">
        <f>IFERROR(VLOOKUP($K521,Feb!$H$5:$P$791,9,FALSE),0)</f>
        <v>4</v>
      </c>
      <c r="P521" s="171">
        <f>IFERROR(VLOOKUP($K521,Mar!$H$5:$P$791,9,FALSE),0)</f>
        <v>5</v>
      </c>
      <c r="Q521" s="171">
        <f>IFERROR(VLOOKUP($K521,Abr!$H$5:$P$791,9,FALSE),0)</f>
        <v>0</v>
      </c>
      <c r="R521" s="171">
        <f>IFERROR(VLOOKUP($K521,May!$H$5:$P$791,9,FALSE),0)</f>
        <v>0</v>
      </c>
      <c r="S521" s="171">
        <f>IFERROR(VLOOKUP($K521,Jun!$H$5:$P$791,9,FALSE),0)</f>
        <v>0</v>
      </c>
      <c r="T521" s="171">
        <f>IFERROR(VLOOKUP($K521,Jul!$H$5:$P$791,9,FALSE),0)</f>
        <v>0</v>
      </c>
      <c r="U521" s="171">
        <f>IFERROR(VLOOKUP($K521,Ago!$H$5:$P$791,9,FALSE),0)</f>
        <v>0</v>
      </c>
      <c r="V521" s="171">
        <f>IFERROR(VLOOKUP($K521,Set!$H$5:$P$791,9,FALSE),0)</f>
        <v>0</v>
      </c>
      <c r="W521" s="171">
        <f>IFERROR(VLOOKUP($K521,Oct!$H$5:$P$791,9,FALSE),0)</f>
        <v>0</v>
      </c>
      <c r="X521" s="171">
        <f>IFERROR(VLOOKUP($K521,Nov!$H$5:$P$791,9,FALSE),0)</f>
        <v>0</v>
      </c>
      <c r="Y521" s="171">
        <f>IFERROR(VLOOKUP($K521,Dic!$H$5:$P$791,9,FALSE),0)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IFERROR(VLOOKUP($K522,Metas!$D$4:$P$477,13,FALSE),0)</f>
        <v>0</v>
      </c>
      <c r="N522" s="171">
        <f>IFERROR(VLOOKUP($K522,Ene!$H$5:$P$791,9,FALSE),0)</f>
        <v>0</v>
      </c>
      <c r="O522" s="171">
        <f>IFERROR(VLOOKUP($K522,Feb!$H$5:$P$791,9,FALSE),0)</f>
        <v>0</v>
      </c>
      <c r="P522" s="171">
        <f>IFERROR(VLOOKUP($K522,Mar!$H$5:$P$791,9,FALSE),0)</f>
        <v>0</v>
      </c>
      <c r="Q522" s="171">
        <f>IFERROR(VLOOKUP($K522,Abr!$H$5:$P$791,9,FALSE),0)</f>
        <v>0</v>
      </c>
      <c r="R522" s="171">
        <f>IFERROR(VLOOKUP($K522,May!$H$5:$P$791,9,FALSE),0)</f>
        <v>0</v>
      </c>
      <c r="S522" s="171">
        <f>IFERROR(VLOOKUP($K522,Jun!$H$5:$P$791,9,FALSE),0)</f>
        <v>0</v>
      </c>
      <c r="T522" s="171">
        <f>IFERROR(VLOOKUP($K522,Jul!$H$5:$P$791,9,FALSE),0)</f>
        <v>0</v>
      </c>
      <c r="U522" s="171">
        <f>IFERROR(VLOOKUP($K522,Ago!$H$5:$P$791,9,FALSE),0)</f>
        <v>0</v>
      </c>
      <c r="V522" s="171">
        <f>IFERROR(VLOOKUP($K522,Set!$H$5:$P$791,9,FALSE),0)</f>
        <v>0</v>
      </c>
      <c r="W522" s="171">
        <f>IFERROR(VLOOKUP($K522,Oct!$H$5:$P$791,9,FALSE),0)</f>
        <v>0</v>
      </c>
      <c r="X522" s="171">
        <f>IFERROR(VLOOKUP($K522,Nov!$H$5:$P$791,9,FALSE),0)</f>
        <v>0</v>
      </c>
      <c r="Y522" s="171">
        <f>IFERROR(VLOOKUP($K522,Dic!$H$5:$P$791,9,FALSE),0)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IFERROR(VLOOKUP($K523,Metas!$D$4:$P$477,13,FALSE),0)</f>
        <v>0</v>
      </c>
      <c r="N523" s="171">
        <f>IFERROR(VLOOKUP($K523,Ene!$H$5:$P$791,9,FALSE),0)</f>
        <v>0</v>
      </c>
      <c r="O523" s="171">
        <f>IFERROR(VLOOKUP($K523,Feb!$H$5:$P$791,9,FALSE),0)</f>
        <v>0</v>
      </c>
      <c r="P523" s="171">
        <f>IFERROR(VLOOKUP($K523,Mar!$H$5:$P$791,9,FALSE),0)</f>
        <v>0</v>
      </c>
      <c r="Q523" s="171">
        <f>IFERROR(VLOOKUP($K523,Abr!$H$5:$P$791,9,FALSE),0)</f>
        <v>0</v>
      </c>
      <c r="R523" s="171">
        <f>IFERROR(VLOOKUP($K523,May!$H$5:$P$791,9,FALSE),0)</f>
        <v>0</v>
      </c>
      <c r="S523" s="171">
        <f>IFERROR(VLOOKUP($K523,Jun!$H$5:$P$791,9,FALSE),0)</f>
        <v>0</v>
      </c>
      <c r="T523" s="171">
        <f>IFERROR(VLOOKUP($K523,Jul!$H$5:$P$791,9,FALSE),0)</f>
        <v>0</v>
      </c>
      <c r="U523" s="171">
        <f>IFERROR(VLOOKUP($K523,Ago!$H$5:$P$791,9,FALSE),0)</f>
        <v>0</v>
      </c>
      <c r="V523" s="171">
        <f>IFERROR(VLOOKUP($K523,Set!$H$5:$P$791,9,FALSE),0)</f>
        <v>0</v>
      </c>
      <c r="W523" s="171">
        <f>IFERROR(VLOOKUP($K523,Oct!$H$5:$P$791,9,FALSE),0)</f>
        <v>0</v>
      </c>
      <c r="X523" s="171">
        <f>IFERROR(VLOOKUP($K523,Nov!$H$5:$P$791,9,FALSE),0)</f>
        <v>0</v>
      </c>
      <c r="Y523" s="171">
        <f>IFERROR(VLOOKUP($K523,Dic!$H$5:$P$791,9,FALSE),0)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IFERROR(VLOOKUP($K524,Metas!$D$4:$P$477,13,FALSE),0)</f>
        <v>0</v>
      </c>
      <c r="N524" s="171">
        <f>IFERROR(VLOOKUP($K524,Ene!$H$5:$P$791,9,FALSE),0)</f>
        <v>0</v>
      </c>
      <c r="O524" s="171">
        <f>IFERROR(VLOOKUP($K524,Feb!$H$5:$P$791,9,FALSE),0)</f>
        <v>0</v>
      </c>
      <c r="P524" s="171">
        <f>IFERROR(VLOOKUP($K524,Mar!$H$5:$P$791,9,FALSE),0)</f>
        <v>0</v>
      </c>
      <c r="Q524" s="171">
        <f>IFERROR(VLOOKUP($K524,Abr!$H$5:$P$791,9,FALSE),0)</f>
        <v>0</v>
      </c>
      <c r="R524" s="171">
        <f>IFERROR(VLOOKUP($K524,May!$H$5:$P$791,9,FALSE),0)</f>
        <v>0</v>
      </c>
      <c r="S524" s="171">
        <f>IFERROR(VLOOKUP($K524,Jun!$H$5:$P$791,9,FALSE),0)</f>
        <v>0</v>
      </c>
      <c r="T524" s="171">
        <f>IFERROR(VLOOKUP($K524,Jul!$H$5:$P$791,9,FALSE),0)</f>
        <v>0</v>
      </c>
      <c r="U524" s="171">
        <f>IFERROR(VLOOKUP($K524,Ago!$H$5:$P$791,9,FALSE),0)</f>
        <v>0</v>
      </c>
      <c r="V524" s="171">
        <f>IFERROR(VLOOKUP($K524,Set!$H$5:$P$791,9,FALSE),0)</f>
        <v>0</v>
      </c>
      <c r="W524" s="171">
        <f>IFERROR(VLOOKUP($K524,Oct!$H$5:$P$791,9,FALSE),0)</f>
        <v>0</v>
      </c>
      <c r="X524" s="171">
        <f>IFERROR(VLOOKUP($K524,Nov!$H$5:$P$791,9,FALSE),0)</f>
        <v>0</v>
      </c>
      <c r="Y524" s="171">
        <f>IFERROR(VLOOKUP($K524,Dic!$H$5:$P$791,9,FALSE),0)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IFERROR(VLOOKUP($K525,Metas!$D$4:$P$477,13,FALSE),0)</f>
        <v>0</v>
      </c>
      <c r="N525" s="171">
        <f>IFERROR(VLOOKUP($K525,Ene!$H$5:$P$791,9,FALSE),0)</f>
        <v>0</v>
      </c>
      <c r="O525" s="171">
        <f>IFERROR(VLOOKUP($K525,Feb!$H$5:$P$791,9,FALSE),0)</f>
        <v>0</v>
      </c>
      <c r="P525" s="171">
        <f>IFERROR(VLOOKUP($K525,Mar!$H$5:$P$791,9,FALSE),0)</f>
        <v>0</v>
      </c>
      <c r="Q525" s="171">
        <f>IFERROR(VLOOKUP($K525,Abr!$H$5:$P$791,9,FALSE),0)</f>
        <v>0</v>
      </c>
      <c r="R525" s="171">
        <f>IFERROR(VLOOKUP($K525,May!$H$5:$P$791,9,FALSE),0)</f>
        <v>0</v>
      </c>
      <c r="S525" s="171">
        <f>IFERROR(VLOOKUP($K525,Jun!$H$5:$P$791,9,FALSE),0)</f>
        <v>0</v>
      </c>
      <c r="T525" s="171">
        <f>IFERROR(VLOOKUP($K525,Jul!$H$5:$P$791,9,FALSE),0)</f>
        <v>0</v>
      </c>
      <c r="U525" s="171">
        <f>IFERROR(VLOOKUP($K525,Ago!$H$5:$P$791,9,FALSE),0)</f>
        <v>0</v>
      </c>
      <c r="V525" s="171">
        <f>IFERROR(VLOOKUP($K525,Set!$H$5:$P$791,9,FALSE),0)</f>
        <v>0</v>
      </c>
      <c r="W525" s="171">
        <f>IFERROR(VLOOKUP($K525,Oct!$H$5:$P$791,9,FALSE),0)</f>
        <v>0</v>
      </c>
      <c r="X525" s="171">
        <f>IFERROR(VLOOKUP($K525,Nov!$H$5:$P$791,9,FALSE),0)</f>
        <v>0</v>
      </c>
      <c r="Y525" s="171">
        <f>IFERROR(VLOOKUP($K525,Dic!$H$5:$P$791,9,FALSE),0)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IFERROR(VLOOKUP($K526,Metas!$D$4:$P$477,13,FALSE),0)</f>
        <v>0</v>
      </c>
      <c r="N526" s="171">
        <f>IFERROR(VLOOKUP($K526,Ene!$H$5:$P$791,9,FALSE),0)</f>
        <v>0</v>
      </c>
      <c r="O526" s="171">
        <f>IFERROR(VLOOKUP($K526,Feb!$H$5:$P$791,9,FALSE),0)</f>
        <v>0</v>
      </c>
      <c r="P526" s="171">
        <f>IFERROR(VLOOKUP($K526,Mar!$H$5:$P$791,9,FALSE),0)</f>
        <v>0</v>
      </c>
      <c r="Q526" s="171">
        <f>IFERROR(VLOOKUP($K526,Abr!$H$5:$P$791,9,FALSE),0)</f>
        <v>0</v>
      </c>
      <c r="R526" s="171">
        <f>IFERROR(VLOOKUP($K526,May!$H$5:$P$791,9,FALSE),0)</f>
        <v>0</v>
      </c>
      <c r="S526" s="171">
        <f>IFERROR(VLOOKUP($K526,Jun!$H$5:$P$791,9,FALSE),0)</f>
        <v>0</v>
      </c>
      <c r="T526" s="171">
        <f>IFERROR(VLOOKUP($K526,Jul!$H$5:$P$791,9,FALSE),0)</f>
        <v>0</v>
      </c>
      <c r="U526" s="171">
        <f>IFERROR(VLOOKUP($K526,Ago!$H$5:$P$791,9,FALSE),0)</f>
        <v>0</v>
      </c>
      <c r="V526" s="171">
        <f>IFERROR(VLOOKUP($K526,Set!$H$5:$P$791,9,FALSE),0)</f>
        <v>0</v>
      </c>
      <c r="W526" s="171">
        <f>IFERROR(VLOOKUP($K526,Oct!$H$5:$P$791,9,FALSE),0)</f>
        <v>0</v>
      </c>
      <c r="X526" s="171">
        <f>IFERROR(VLOOKUP($K526,Nov!$H$5:$P$791,9,FALSE),0)</f>
        <v>0</v>
      </c>
      <c r="Y526" s="171">
        <f>IFERROR(VLOOKUP($K526,Dic!$H$5:$P$791,9,FALSE),0)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IFERROR(VLOOKUP($K527,Metas!$D$4:$P$477,13,FALSE),0)</f>
        <v>0</v>
      </c>
      <c r="N527" s="171">
        <f>IFERROR(VLOOKUP($K527,Ene!$H$5:$P$791,9,FALSE),0)</f>
        <v>0</v>
      </c>
      <c r="O527" s="171">
        <f>IFERROR(VLOOKUP($K527,Feb!$H$5:$P$791,9,FALSE),0)</f>
        <v>0</v>
      </c>
      <c r="P527" s="171">
        <f>IFERROR(VLOOKUP($K527,Mar!$H$5:$P$791,9,FALSE),0)</f>
        <v>0</v>
      </c>
      <c r="Q527" s="171">
        <f>IFERROR(VLOOKUP($K527,Abr!$H$5:$P$791,9,FALSE),0)</f>
        <v>0</v>
      </c>
      <c r="R527" s="171">
        <f>IFERROR(VLOOKUP($K527,May!$H$5:$P$791,9,FALSE),0)</f>
        <v>0</v>
      </c>
      <c r="S527" s="171">
        <f>IFERROR(VLOOKUP($K527,Jun!$H$5:$P$791,9,FALSE),0)</f>
        <v>0</v>
      </c>
      <c r="T527" s="171">
        <f>IFERROR(VLOOKUP($K527,Jul!$H$5:$P$791,9,FALSE),0)</f>
        <v>0</v>
      </c>
      <c r="U527" s="171">
        <f>IFERROR(VLOOKUP($K527,Ago!$H$5:$P$791,9,FALSE),0)</f>
        <v>0</v>
      </c>
      <c r="V527" s="171">
        <f>IFERROR(VLOOKUP($K527,Set!$H$5:$P$791,9,FALSE),0)</f>
        <v>0</v>
      </c>
      <c r="W527" s="171">
        <f>IFERROR(VLOOKUP($K527,Oct!$H$5:$P$791,9,FALSE),0)</f>
        <v>0</v>
      </c>
      <c r="X527" s="171">
        <f>IFERROR(VLOOKUP($K527,Nov!$H$5:$P$791,9,FALSE),0)</f>
        <v>0</v>
      </c>
      <c r="Y527" s="171">
        <f>IFERROR(VLOOKUP($K527,Dic!$H$5:$P$791,9,FALSE),0)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IFERROR(VLOOKUP($K528,Metas!$D$4:$P$477,13,FALSE),0)</f>
        <v>0</v>
      </c>
      <c r="N528" s="171">
        <f>IFERROR(VLOOKUP($K528,Ene!$H$5:$P$791,9,FALSE),0)</f>
        <v>0</v>
      </c>
      <c r="O528" s="171">
        <f>IFERROR(VLOOKUP($K528,Feb!$H$5:$P$791,9,FALSE),0)</f>
        <v>0</v>
      </c>
      <c r="P528" s="171">
        <f>IFERROR(VLOOKUP($K528,Mar!$H$5:$P$791,9,FALSE),0)</f>
        <v>0</v>
      </c>
      <c r="Q528" s="171">
        <f>IFERROR(VLOOKUP($K528,Abr!$H$5:$P$791,9,FALSE),0)</f>
        <v>0</v>
      </c>
      <c r="R528" s="171">
        <f>IFERROR(VLOOKUP($K528,May!$H$5:$P$791,9,FALSE),0)</f>
        <v>0</v>
      </c>
      <c r="S528" s="171">
        <f>IFERROR(VLOOKUP($K528,Jun!$H$5:$P$791,9,FALSE),0)</f>
        <v>0</v>
      </c>
      <c r="T528" s="171">
        <f>IFERROR(VLOOKUP($K528,Jul!$H$5:$P$791,9,FALSE),0)</f>
        <v>0</v>
      </c>
      <c r="U528" s="171">
        <f>IFERROR(VLOOKUP($K528,Ago!$H$5:$P$791,9,FALSE),0)</f>
        <v>0</v>
      </c>
      <c r="V528" s="171">
        <f>IFERROR(VLOOKUP($K528,Set!$H$5:$P$791,9,FALSE),0)</f>
        <v>0</v>
      </c>
      <c r="W528" s="171">
        <f>IFERROR(VLOOKUP($K528,Oct!$H$5:$P$791,9,FALSE),0)</f>
        <v>0</v>
      </c>
      <c r="X528" s="171">
        <f>IFERROR(VLOOKUP($K528,Nov!$H$5:$P$791,9,FALSE),0)</f>
        <v>0</v>
      </c>
      <c r="Y528" s="171">
        <f>IFERROR(VLOOKUP($K528,Dic!$H$5:$P$791,9,FALSE),0)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IFERROR(VLOOKUP($K529,Metas!$D$4:$P$477,13,FALSE),0)</f>
        <v>0</v>
      </c>
      <c r="N529" s="171">
        <f>IFERROR(VLOOKUP($K529,Ene!$H$5:$P$791,9,FALSE),0)</f>
        <v>0</v>
      </c>
      <c r="O529" s="171">
        <f>IFERROR(VLOOKUP($K529,Feb!$H$5:$P$791,9,FALSE),0)</f>
        <v>0</v>
      </c>
      <c r="P529" s="171">
        <f>IFERROR(VLOOKUP($K529,Mar!$H$5:$P$791,9,FALSE),0)</f>
        <v>0</v>
      </c>
      <c r="Q529" s="171">
        <f>IFERROR(VLOOKUP($K529,Abr!$H$5:$P$791,9,FALSE),0)</f>
        <v>0</v>
      </c>
      <c r="R529" s="171">
        <f>IFERROR(VLOOKUP($K529,May!$H$5:$P$791,9,FALSE),0)</f>
        <v>0</v>
      </c>
      <c r="S529" s="171">
        <f>IFERROR(VLOOKUP($K529,Jun!$H$5:$P$791,9,FALSE),0)</f>
        <v>0</v>
      </c>
      <c r="T529" s="171">
        <f>IFERROR(VLOOKUP($K529,Jul!$H$5:$P$791,9,FALSE),0)</f>
        <v>0</v>
      </c>
      <c r="U529" s="171">
        <f>IFERROR(VLOOKUP($K529,Ago!$H$5:$P$791,9,FALSE),0)</f>
        <v>0</v>
      </c>
      <c r="V529" s="171">
        <f>IFERROR(VLOOKUP($K529,Set!$H$5:$P$791,9,FALSE),0)</f>
        <v>0</v>
      </c>
      <c r="W529" s="171">
        <f>IFERROR(VLOOKUP($K529,Oct!$H$5:$P$791,9,FALSE),0)</f>
        <v>0</v>
      </c>
      <c r="X529" s="171">
        <f>IFERROR(VLOOKUP($K529,Nov!$H$5:$P$791,9,FALSE),0)</f>
        <v>0</v>
      </c>
      <c r="Y529" s="171">
        <f>IFERROR(VLOOKUP($K529,Dic!$H$5:$P$791,9,FALSE),0)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IFERROR(VLOOKUP($K530,Metas!$D$4:$P$477,13,FALSE),0)</f>
        <v>0</v>
      </c>
      <c r="N530" s="171">
        <f>IFERROR(VLOOKUP($K530,Ene!$H$5:$P$791,9,FALSE),0)</f>
        <v>0</v>
      </c>
      <c r="O530" s="171">
        <f>IFERROR(VLOOKUP($K530,Feb!$H$5:$P$791,9,FALSE),0)</f>
        <v>0</v>
      </c>
      <c r="P530" s="171">
        <f>IFERROR(VLOOKUP($K530,Mar!$H$5:$P$791,9,FALSE),0)</f>
        <v>0</v>
      </c>
      <c r="Q530" s="171">
        <f>IFERROR(VLOOKUP($K530,Abr!$H$5:$P$791,9,FALSE),0)</f>
        <v>0</v>
      </c>
      <c r="R530" s="171">
        <f>IFERROR(VLOOKUP($K530,May!$H$5:$P$791,9,FALSE),0)</f>
        <v>0</v>
      </c>
      <c r="S530" s="171">
        <f>IFERROR(VLOOKUP($K530,Jun!$H$5:$P$791,9,FALSE),0)</f>
        <v>0</v>
      </c>
      <c r="T530" s="171">
        <f>IFERROR(VLOOKUP($K530,Jul!$H$5:$P$791,9,FALSE),0)</f>
        <v>0</v>
      </c>
      <c r="U530" s="171">
        <f>IFERROR(VLOOKUP($K530,Ago!$H$5:$P$791,9,FALSE),0)</f>
        <v>0</v>
      </c>
      <c r="V530" s="171">
        <f>IFERROR(VLOOKUP($K530,Set!$H$5:$P$791,9,FALSE),0)</f>
        <v>0</v>
      </c>
      <c r="W530" s="171">
        <f>IFERROR(VLOOKUP($K530,Oct!$H$5:$P$791,9,FALSE),0)</f>
        <v>0</v>
      </c>
      <c r="X530" s="171">
        <f>IFERROR(VLOOKUP($K530,Nov!$H$5:$P$791,9,FALSE),0)</f>
        <v>0</v>
      </c>
      <c r="Y530" s="171">
        <f>IFERROR(VLOOKUP($K530,Dic!$H$5:$P$791,9,FALSE),0)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IFERROR(VLOOKUP($K531,Metas!$D$4:$P$477,13,FALSE),0)</f>
        <v>0</v>
      </c>
      <c r="N531" s="171">
        <f>IFERROR(VLOOKUP($K531,Ene!$H$5:$P$791,9,FALSE),0)</f>
        <v>0</v>
      </c>
      <c r="O531" s="171">
        <f>IFERROR(VLOOKUP($K531,Feb!$H$5:$P$791,9,FALSE),0)</f>
        <v>0</v>
      </c>
      <c r="P531" s="171">
        <f>IFERROR(VLOOKUP($K531,Mar!$H$5:$P$791,9,FALSE),0)</f>
        <v>0</v>
      </c>
      <c r="Q531" s="171">
        <f>IFERROR(VLOOKUP($K531,Abr!$H$5:$P$791,9,FALSE),0)</f>
        <v>0</v>
      </c>
      <c r="R531" s="171">
        <f>IFERROR(VLOOKUP($K531,May!$H$5:$P$791,9,FALSE),0)</f>
        <v>0</v>
      </c>
      <c r="S531" s="171">
        <f>IFERROR(VLOOKUP($K531,Jun!$H$5:$P$791,9,FALSE),0)</f>
        <v>0</v>
      </c>
      <c r="T531" s="171">
        <f>IFERROR(VLOOKUP($K531,Jul!$H$5:$P$791,9,FALSE),0)</f>
        <v>0</v>
      </c>
      <c r="U531" s="171">
        <f>IFERROR(VLOOKUP($K531,Ago!$H$5:$P$791,9,FALSE),0)</f>
        <v>0</v>
      </c>
      <c r="V531" s="171">
        <f>IFERROR(VLOOKUP($K531,Set!$H$5:$P$791,9,FALSE),0)</f>
        <v>0</v>
      </c>
      <c r="W531" s="171">
        <f>IFERROR(VLOOKUP($K531,Oct!$H$5:$P$791,9,FALSE),0)</f>
        <v>0</v>
      </c>
      <c r="X531" s="171">
        <f>IFERROR(VLOOKUP($K531,Nov!$H$5:$P$791,9,FALSE),0)</f>
        <v>0</v>
      </c>
      <c r="Y531" s="171">
        <f>IFERROR(VLOOKUP($K531,Dic!$H$5:$P$791,9,FALSE),0)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IFERROR(VLOOKUP($K532,Metas!$D$4:$P$477,13,FALSE),0)</f>
        <v>0</v>
      </c>
      <c r="N532" s="171">
        <f>IFERROR(VLOOKUP($K532,Ene!$H$5:$P$791,9,FALSE),0)</f>
        <v>0</v>
      </c>
      <c r="O532" s="171">
        <f>IFERROR(VLOOKUP($K532,Feb!$H$5:$P$791,9,FALSE),0)</f>
        <v>0</v>
      </c>
      <c r="P532" s="171">
        <f>IFERROR(VLOOKUP($K532,Mar!$H$5:$P$791,9,FALSE),0)</f>
        <v>0</v>
      </c>
      <c r="Q532" s="171">
        <f>IFERROR(VLOOKUP($K532,Abr!$H$5:$P$791,9,FALSE),0)</f>
        <v>0</v>
      </c>
      <c r="R532" s="171">
        <f>IFERROR(VLOOKUP($K532,May!$H$5:$P$791,9,FALSE),0)</f>
        <v>0</v>
      </c>
      <c r="S532" s="171">
        <f>IFERROR(VLOOKUP($K532,Jun!$H$5:$P$791,9,FALSE),0)</f>
        <v>0</v>
      </c>
      <c r="T532" s="171">
        <f>IFERROR(VLOOKUP($K532,Jul!$H$5:$P$791,9,FALSE),0)</f>
        <v>0</v>
      </c>
      <c r="U532" s="171">
        <f>IFERROR(VLOOKUP($K532,Ago!$H$5:$P$791,9,FALSE),0)</f>
        <v>0</v>
      </c>
      <c r="V532" s="171">
        <f>IFERROR(VLOOKUP($K532,Set!$H$5:$P$791,9,FALSE),0)</f>
        <v>0</v>
      </c>
      <c r="W532" s="171">
        <f>IFERROR(VLOOKUP($K532,Oct!$H$5:$P$791,9,FALSE),0)</f>
        <v>0</v>
      </c>
      <c r="X532" s="171">
        <f>IFERROR(VLOOKUP($K532,Nov!$H$5:$P$791,9,FALSE),0)</f>
        <v>0</v>
      </c>
      <c r="Y532" s="171">
        <f>IFERROR(VLOOKUP($K532,Dic!$H$5:$P$791,9,FALSE),0)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IFERROR(VLOOKUP($K533,Metas!$D$4:$P$477,13,FALSE),0)</f>
        <v>0</v>
      </c>
      <c r="N533" s="171">
        <f>IFERROR(VLOOKUP($K533,Ene!$H$5:$P$791,9,FALSE),0)</f>
        <v>0</v>
      </c>
      <c r="O533" s="171">
        <f>IFERROR(VLOOKUP($K533,Feb!$H$5:$P$791,9,FALSE),0)</f>
        <v>0</v>
      </c>
      <c r="P533" s="171">
        <f>IFERROR(VLOOKUP($K533,Mar!$H$5:$P$791,9,FALSE),0)</f>
        <v>0</v>
      </c>
      <c r="Q533" s="171">
        <f>IFERROR(VLOOKUP($K533,Abr!$H$5:$P$791,9,FALSE),0)</f>
        <v>0</v>
      </c>
      <c r="R533" s="171">
        <f>IFERROR(VLOOKUP($K533,May!$H$5:$P$791,9,FALSE),0)</f>
        <v>0</v>
      </c>
      <c r="S533" s="171">
        <f>IFERROR(VLOOKUP($K533,Jun!$H$5:$P$791,9,FALSE),0)</f>
        <v>0</v>
      </c>
      <c r="T533" s="171">
        <f>IFERROR(VLOOKUP($K533,Jul!$H$5:$P$791,9,FALSE),0)</f>
        <v>0</v>
      </c>
      <c r="U533" s="171">
        <f>IFERROR(VLOOKUP($K533,Ago!$H$5:$P$791,9,FALSE),0)</f>
        <v>0</v>
      </c>
      <c r="V533" s="171">
        <f>IFERROR(VLOOKUP($K533,Set!$H$5:$P$791,9,FALSE),0)</f>
        <v>0</v>
      </c>
      <c r="W533" s="171">
        <f>IFERROR(VLOOKUP($K533,Oct!$H$5:$P$791,9,FALSE),0)</f>
        <v>0</v>
      </c>
      <c r="X533" s="171">
        <f>IFERROR(VLOOKUP($K533,Nov!$H$5:$P$791,9,FALSE),0)</f>
        <v>0</v>
      </c>
      <c r="Y533" s="171">
        <f>IFERROR(VLOOKUP($K533,Dic!$H$5:$P$791,9,FALSE),0)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IFERROR(VLOOKUP($K534,Metas!$D$4:$P$477,13,FALSE),0)</f>
        <v>0</v>
      </c>
      <c r="N534" s="171">
        <f>IFERROR(VLOOKUP($K534,Ene!$H$5:$P$791,9,FALSE),0)</f>
        <v>0</v>
      </c>
      <c r="O534" s="171">
        <f>IFERROR(VLOOKUP($K534,Feb!$H$5:$P$791,9,FALSE),0)</f>
        <v>0</v>
      </c>
      <c r="P534" s="171">
        <f>IFERROR(VLOOKUP($K534,Mar!$H$5:$P$791,9,FALSE),0)</f>
        <v>0</v>
      </c>
      <c r="Q534" s="171">
        <f>IFERROR(VLOOKUP($K534,Abr!$H$5:$P$791,9,FALSE),0)</f>
        <v>0</v>
      </c>
      <c r="R534" s="171">
        <f>IFERROR(VLOOKUP($K534,May!$H$5:$P$791,9,FALSE),0)</f>
        <v>0</v>
      </c>
      <c r="S534" s="171">
        <f>IFERROR(VLOOKUP($K534,Jun!$H$5:$P$791,9,FALSE),0)</f>
        <v>0</v>
      </c>
      <c r="T534" s="171">
        <f>IFERROR(VLOOKUP($K534,Jul!$H$5:$P$791,9,FALSE),0)</f>
        <v>0</v>
      </c>
      <c r="U534" s="171">
        <f>IFERROR(VLOOKUP($K534,Ago!$H$5:$P$791,9,FALSE),0)</f>
        <v>0</v>
      </c>
      <c r="V534" s="171">
        <f>IFERROR(VLOOKUP($K534,Set!$H$5:$P$791,9,FALSE),0)</f>
        <v>0</v>
      </c>
      <c r="W534" s="171">
        <f>IFERROR(VLOOKUP($K534,Oct!$H$5:$P$791,9,FALSE),0)</f>
        <v>0</v>
      </c>
      <c r="X534" s="171">
        <f>IFERROR(VLOOKUP($K534,Nov!$H$5:$P$791,9,FALSE),0)</f>
        <v>0</v>
      </c>
      <c r="Y534" s="171">
        <f>IFERROR(VLOOKUP($K534,Dic!$H$5:$P$791,9,FALSE),0)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IFERROR(VLOOKUP($K535,Metas!$D$4:$P$477,13,FALSE),0)</f>
        <v>0</v>
      </c>
      <c r="N535" s="171">
        <f>IFERROR(VLOOKUP($K535,Ene!$H$5:$P$791,9,FALSE),0)</f>
        <v>0</v>
      </c>
      <c r="O535" s="171">
        <f>IFERROR(VLOOKUP($K535,Feb!$H$5:$P$791,9,FALSE),0)</f>
        <v>0</v>
      </c>
      <c r="P535" s="171">
        <f>IFERROR(VLOOKUP($K535,Mar!$H$5:$P$791,9,FALSE),0)</f>
        <v>0</v>
      </c>
      <c r="Q535" s="171">
        <f>IFERROR(VLOOKUP($K535,Abr!$H$5:$P$791,9,FALSE),0)</f>
        <v>0</v>
      </c>
      <c r="R535" s="171">
        <f>IFERROR(VLOOKUP($K535,May!$H$5:$P$791,9,FALSE),0)</f>
        <v>0</v>
      </c>
      <c r="S535" s="171">
        <f>IFERROR(VLOOKUP($K535,Jun!$H$5:$P$791,9,FALSE),0)</f>
        <v>0</v>
      </c>
      <c r="T535" s="171">
        <f>IFERROR(VLOOKUP($K535,Jul!$H$5:$P$791,9,FALSE),0)</f>
        <v>0</v>
      </c>
      <c r="U535" s="171">
        <f>IFERROR(VLOOKUP($K535,Ago!$H$5:$P$791,9,FALSE),0)</f>
        <v>0</v>
      </c>
      <c r="V535" s="171">
        <f>IFERROR(VLOOKUP($K535,Set!$H$5:$P$791,9,FALSE),0)</f>
        <v>0</v>
      </c>
      <c r="W535" s="171">
        <f>IFERROR(VLOOKUP($K535,Oct!$H$5:$P$791,9,FALSE),0)</f>
        <v>0</v>
      </c>
      <c r="X535" s="171">
        <f>IFERROR(VLOOKUP($K535,Nov!$H$5:$P$791,9,FALSE),0)</f>
        <v>0</v>
      </c>
      <c r="Y535" s="171">
        <f>IFERROR(VLOOKUP($K535,Dic!$H$5:$P$791,9,FALSE),0)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IFERROR(VLOOKUP($K536,Metas!$D$4:$P$477,13,FALSE),0)</f>
        <v>10.712000000000002</v>
      </c>
      <c r="N536" s="171">
        <f>IFERROR(VLOOKUP($K536,Ene!$H$5:$P$791,9,FALSE),0)</f>
        <v>6</v>
      </c>
      <c r="O536" s="171">
        <f>IFERROR(VLOOKUP($K536,Feb!$H$5:$P$791,9,FALSE),0)</f>
        <v>0</v>
      </c>
      <c r="P536" s="171">
        <f>IFERROR(VLOOKUP($K536,Mar!$H$5:$P$791,9,FALSE),0)</f>
        <v>0</v>
      </c>
      <c r="Q536" s="171">
        <f>IFERROR(VLOOKUP($K536,Abr!$H$5:$P$791,9,FALSE),0)</f>
        <v>0</v>
      </c>
      <c r="R536" s="171">
        <f>IFERROR(VLOOKUP($K536,May!$H$5:$P$791,9,FALSE),0)</f>
        <v>0</v>
      </c>
      <c r="S536" s="171">
        <f>IFERROR(VLOOKUP($K536,Jun!$H$5:$P$791,9,FALSE),0)</f>
        <v>0</v>
      </c>
      <c r="T536" s="171">
        <f>IFERROR(VLOOKUP($K536,Jul!$H$5:$P$791,9,FALSE),0)</f>
        <v>0</v>
      </c>
      <c r="U536" s="171">
        <f>IFERROR(VLOOKUP($K536,Ago!$H$5:$P$791,9,FALSE),0)</f>
        <v>0</v>
      </c>
      <c r="V536" s="171">
        <f>IFERROR(VLOOKUP($K536,Set!$H$5:$P$791,9,FALSE),0)</f>
        <v>0</v>
      </c>
      <c r="W536" s="171">
        <f>IFERROR(VLOOKUP($K536,Oct!$H$5:$P$791,9,FALSE),0)</f>
        <v>0</v>
      </c>
      <c r="X536" s="171">
        <f>IFERROR(VLOOKUP($K536,Nov!$H$5:$P$791,9,FALSE),0)</f>
        <v>0</v>
      </c>
      <c r="Y536" s="171">
        <f>IFERROR(VLOOKUP($K536,Dic!$H$5:$P$791,9,FALSE),0)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IFERROR(VLOOKUP($K537,Metas!$D$4:$P$477,13,FALSE),0)</f>
        <v>0</v>
      </c>
      <c r="N537" s="171">
        <f>IFERROR(VLOOKUP($K537,Ene!$H$5:$P$791,9,FALSE),0)</f>
        <v>0</v>
      </c>
      <c r="O537" s="171">
        <f>IFERROR(VLOOKUP($K537,Feb!$H$5:$P$791,9,FALSE),0)</f>
        <v>0</v>
      </c>
      <c r="P537" s="171">
        <f>IFERROR(VLOOKUP($K537,Mar!$H$5:$P$791,9,FALSE),0)</f>
        <v>0</v>
      </c>
      <c r="Q537" s="171">
        <f>IFERROR(VLOOKUP($K537,Abr!$H$5:$P$791,9,FALSE),0)</f>
        <v>0</v>
      </c>
      <c r="R537" s="171">
        <f>IFERROR(VLOOKUP($K537,May!$H$5:$P$791,9,FALSE),0)</f>
        <v>0</v>
      </c>
      <c r="S537" s="171">
        <f>IFERROR(VLOOKUP($K537,Jun!$H$5:$P$791,9,FALSE),0)</f>
        <v>0</v>
      </c>
      <c r="T537" s="171">
        <f>IFERROR(VLOOKUP($K537,Jul!$H$5:$P$791,9,FALSE),0)</f>
        <v>0</v>
      </c>
      <c r="U537" s="171">
        <f>IFERROR(VLOOKUP($K537,Ago!$H$5:$P$791,9,FALSE),0)</f>
        <v>0</v>
      </c>
      <c r="V537" s="171">
        <f>IFERROR(VLOOKUP($K537,Set!$H$5:$P$791,9,FALSE),0)</f>
        <v>0</v>
      </c>
      <c r="W537" s="171">
        <f>IFERROR(VLOOKUP($K537,Oct!$H$5:$P$791,9,FALSE),0)</f>
        <v>0</v>
      </c>
      <c r="X537" s="171">
        <f>IFERROR(VLOOKUP($K537,Nov!$H$5:$P$791,9,FALSE),0)</f>
        <v>0</v>
      </c>
      <c r="Y537" s="171">
        <f>IFERROR(VLOOKUP($K537,Dic!$H$5:$P$791,9,FALSE),0)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IFERROR(VLOOKUP($K538,Metas!$D$4:$P$477,13,FALSE),0)</f>
        <v>9.15</v>
      </c>
      <c r="N538" s="171">
        <f>IFERROR(VLOOKUP($K538,Ene!$H$5:$P$791,9,FALSE),0)</f>
        <v>0</v>
      </c>
      <c r="O538" s="171">
        <f>IFERROR(VLOOKUP($K538,Feb!$H$5:$P$791,9,FALSE),0)</f>
        <v>0</v>
      </c>
      <c r="P538" s="171">
        <f>IFERROR(VLOOKUP($K538,Mar!$H$5:$P$791,9,FALSE),0)</f>
        <v>0</v>
      </c>
      <c r="Q538" s="171">
        <f>IFERROR(VLOOKUP($K538,Abr!$H$5:$P$791,9,FALSE),0)</f>
        <v>0</v>
      </c>
      <c r="R538" s="171">
        <f>IFERROR(VLOOKUP($K538,May!$H$5:$P$791,9,FALSE),0)</f>
        <v>0</v>
      </c>
      <c r="S538" s="171">
        <f>IFERROR(VLOOKUP($K538,Jun!$H$5:$P$791,9,FALSE),0)</f>
        <v>0</v>
      </c>
      <c r="T538" s="171">
        <f>IFERROR(VLOOKUP($K538,Jul!$H$5:$P$791,9,FALSE),0)</f>
        <v>0</v>
      </c>
      <c r="U538" s="171">
        <f>IFERROR(VLOOKUP($K538,Ago!$H$5:$P$791,9,FALSE),0)</f>
        <v>0</v>
      </c>
      <c r="V538" s="171">
        <f>IFERROR(VLOOKUP($K538,Set!$H$5:$P$791,9,FALSE),0)</f>
        <v>0</v>
      </c>
      <c r="W538" s="171">
        <f>IFERROR(VLOOKUP($K538,Oct!$H$5:$P$791,9,FALSE),0)</f>
        <v>0</v>
      </c>
      <c r="X538" s="171">
        <f>IFERROR(VLOOKUP($K538,Nov!$H$5:$P$791,9,FALSE),0)</f>
        <v>0</v>
      </c>
      <c r="Y538" s="171">
        <f>IFERROR(VLOOKUP($K538,Dic!$H$5:$P$791,9,FALSE),0)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IFERROR(VLOOKUP($K539,Metas!$D$4:$P$477,13,FALSE),0)</f>
        <v>0</v>
      </c>
      <c r="N539" s="171">
        <f>IFERROR(VLOOKUP($K539,Ene!$H$5:$P$791,9,FALSE),0)</f>
        <v>0</v>
      </c>
      <c r="O539" s="171">
        <f>IFERROR(VLOOKUP($K539,Feb!$H$5:$P$791,9,FALSE),0)</f>
        <v>0</v>
      </c>
      <c r="P539" s="171">
        <f>IFERROR(VLOOKUP($K539,Mar!$H$5:$P$791,9,FALSE),0)</f>
        <v>0</v>
      </c>
      <c r="Q539" s="171">
        <f>IFERROR(VLOOKUP($K539,Abr!$H$5:$P$791,9,FALSE),0)</f>
        <v>0</v>
      </c>
      <c r="R539" s="171">
        <f>IFERROR(VLOOKUP($K539,May!$H$5:$P$791,9,FALSE),0)</f>
        <v>0</v>
      </c>
      <c r="S539" s="171">
        <f>IFERROR(VLOOKUP($K539,Jun!$H$5:$P$791,9,FALSE),0)</f>
        <v>0</v>
      </c>
      <c r="T539" s="171">
        <f>IFERROR(VLOOKUP($K539,Jul!$H$5:$P$791,9,FALSE),0)</f>
        <v>0</v>
      </c>
      <c r="U539" s="171">
        <f>IFERROR(VLOOKUP($K539,Ago!$H$5:$P$791,9,FALSE),0)</f>
        <v>0</v>
      </c>
      <c r="V539" s="171">
        <f>IFERROR(VLOOKUP($K539,Set!$H$5:$P$791,9,FALSE),0)</f>
        <v>0</v>
      </c>
      <c r="W539" s="171">
        <f>IFERROR(VLOOKUP($K539,Oct!$H$5:$P$791,9,FALSE),0)</f>
        <v>0</v>
      </c>
      <c r="X539" s="171">
        <f>IFERROR(VLOOKUP($K539,Nov!$H$5:$P$791,9,FALSE),0)</f>
        <v>0</v>
      </c>
      <c r="Y539" s="171">
        <f>IFERROR(VLOOKUP($K539,Dic!$H$5:$P$791,9,FALSE),0)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IFERROR(VLOOKUP($K540,Metas!$D$4:$P$477,13,FALSE),0)</f>
        <v>8.3680000000000003</v>
      </c>
      <c r="N540" s="171">
        <f>IFERROR(VLOOKUP($K540,Ene!$H$5:$P$791,9,FALSE),0)</f>
        <v>0</v>
      </c>
      <c r="O540" s="171">
        <f>IFERROR(VLOOKUP($K540,Feb!$H$5:$P$791,9,FALSE),0)</f>
        <v>0</v>
      </c>
      <c r="P540" s="171">
        <f>IFERROR(VLOOKUP($K540,Mar!$H$5:$P$791,9,FALSE),0)</f>
        <v>0</v>
      </c>
      <c r="Q540" s="171">
        <f>IFERROR(VLOOKUP($K540,Abr!$H$5:$P$791,9,FALSE),0)</f>
        <v>0</v>
      </c>
      <c r="R540" s="171">
        <f>IFERROR(VLOOKUP($K540,May!$H$5:$P$791,9,FALSE),0)</f>
        <v>0</v>
      </c>
      <c r="S540" s="171">
        <f>IFERROR(VLOOKUP($K540,Jun!$H$5:$P$791,9,FALSE),0)</f>
        <v>0</v>
      </c>
      <c r="T540" s="171">
        <f>IFERROR(VLOOKUP($K540,Jul!$H$5:$P$791,9,FALSE),0)</f>
        <v>0</v>
      </c>
      <c r="U540" s="171">
        <f>IFERROR(VLOOKUP($K540,Ago!$H$5:$P$791,9,FALSE),0)</f>
        <v>0</v>
      </c>
      <c r="V540" s="171">
        <f>IFERROR(VLOOKUP($K540,Set!$H$5:$P$791,9,FALSE),0)</f>
        <v>0</v>
      </c>
      <c r="W540" s="171">
        <f>IFERROR(VLOOKUP($K540,Oct!$H$5:$P$791,9,FALSE),0)</f>
        <v>0</v>
      </c>
      <c r="X540" s="171">
        <f>IFERROR(VLOOKUP($K540,Nov!$H$5:$P$791,9,FALSE),0)</f>
        <v>0</v>
      </c>
      <c r="Y540" s="171">
        <f>IFERROR(VLOOKUP($K540,Dic!$H$5:$P$791,9,FALSE),0)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IFERROR(VLOOKUP($K541,Metas!$D$4:$P$477,13,FALSE),0)</f>
        <v>0</v>
      </c>
      <c r="N541" s="171">
        <f>IFERROR(VLOOKUP($K541,Ene!$H$5:$P$791,9,FALSE),0)</f>
        <v>0</v>
      </c>
      <c r="O541" s="171">
        <f>IFERROR(VLOOKUP($K541,Feb!$H$5:$P$791,9,FALSE),0)</f>
        <v>0</v>
      </c>
      <c r="P541" s="171">
        <f>IFERROR(VLOOKUP($K541,Mar!$H$5:$P$791,9,FALSE),0)</f>
        <v>0</v>
      </c>
      <c r="Q541" s="171">
        <f>IFERROR(VLOOKUP($K541,Abr!$H$5:$P$791,9,FALSE),0)</f>
        <v>0</v>
      </c>
      <c r="R541" s="171">
        <f>IFERROR(VLOOKUP($K541,May!$H$5:$P$791,9,FALSE),0)</f>
        <v>0</v>
      </c>
      <c r="S541" s="171">
        <f>IFERROR(VLOOKUP($K541,Jun!$H$5:$P$791,9,FALSE),0)</f>
        <v>0</v>
      </c>
      <c r="T541" s="171">
        <f>IFERROR(VLOOKUP($K541,Jul!$H$5:$P$791,9,FALSE),0)</f>
        <v>0</v>
      </c>
      <c r="U541" s="171">
        <f>IFERROR(VLOOKUP($K541,Ago!$H$5:$P$791,9,FALSE),0)</f>
        <v>0</v>
      </c>
      <c r="V541" s="171">
        <f>IFERROR(VLOOKUP($K541,Set!$H$5:$P$791,9,FALSE),0)</f>
        <v>0</v>
      </c>
      <c r="W541" s="171">
        <f>IFERROR(VLOOKUP($K541,Oct!$H$5:$P$791,9,FALSE),0)</f>
        <v>0</v>
      </c>
      <c r="X541" s="171">
        <f>IFERROR(VLOOKUP($K541,Nov!$H$5:$P$791,9,FALSE),0)</f>
        <v>0</v>
      </c>
      <c r="Y541" s="171">
        <f>IFERROR(VLOOKUP($K541,Dic!$H$5:$P$791,9,FALSE),0)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IFERROR(VLOOKUP($K542,Metas!$D$4:$P$477,13,FALSE),0)</f>
        <v>0</v>
      </c>
      <c r="N542" s="171">
        <f>IFERROR(VLOOKUP($K542,Ene!$H$5:$P$791,9,FALSE),0)</f>
        <v>0</v>
      </c>
      <c r="O542" s="171">
        <f>IFERROR(VLOOKUP($K542,Feb!$H$5:$P$791,9,FALSE),0)</f>
        <v>0</v>
      </c>
      <c r="P542" s="171">
        <f>IFERROR(VLOOKUP($K542,Mar!$H$5:$P$791,9,FALSE),0)</f>
        <v>0</v>
      </c>
      <c r="Q542" s="171">
        <f>IFERROR(VLOOKUP($K542,Abr!$H$5:$P$791,9,FALSE),0)</f>
        <v>0</v>
      </c>
      <c r="R542" s="171">
        <f>IFERROR(VLOOKUP($K542,May!$H$5:$P$791,9,FALSE),0)</f>
        <v>0</v>
      </c>
      <c r="S542" s="171">
        <f>IFERROR(VLOOKUP($K542,Jun!$H$5:$P$791,9,FALSE),0)</f>
        <v>0</v>
      </c>
      <c r="T542" s="171">
        <f>IFERROR(VLOOKUP($K542,Jul!$H$5:$P$791,9,FALSE),0)</f>
        <v>0</v>
      </c>
      <c r="U542" s="171">
        <f>IFERROR(VLOOKUP($K542,Ago!$H$5:$P$791,9,FALSE),0)</f>
        <v>0</v>
      </c>
      <c r="V542" s="171">
        <f>IFERROR(VLOOKUP($K542,Set!$H$5:$P$791,9,FALSE),0)</f>
        <v>0</v>
      </c>
      <c r="W542" s="171">
        <f>IFERROR(VLOOKUP($K542,Oct!$H$5:$P$791,9,FALSE),0)</f>
        <v>0</v>
      </c>
      <c r="X542" s="171">
        <f>IFERROR(VLOOKUP($K542,Nov!$H$5:$P$791,9,FALSE),0)</f>
        <v>0</v>
      </c>
      <c r="Y542" s="171">
        <f>IFERROR(VLOOKUP($K542,Dic!$H$5:$P$791,9,FALSE),0)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IFERROR(VLOOKUP($K543,Metas!$D$4:$P$477,13,FALSE),0)</f>
        <v>0</v>
      </c>
      <c r="N543" s="171">
        <f>IFERROR(VLOOKUP($K543,Ene!$H$5:$P$791,9,FALSE),0)</f>
        <v>0</v>
      </c>
      <c r="O543" s="171">
        <f>IFERROR(VLOOKUP($K543,Feb!$H$5:$P$791,9,FALSE),0)</f>
        <v>0</v>
      </c>
      <c r="P543" s="171">
        <f>IFERROR(VLOOKUP($K543,Mar!$H$5:$P$791,9,FALSE),0)</f>
        <v>0</v>
      </c>
      <c r="Q543" s="171">
        <f>IFERROR(VLOOKUP($K543,Abr!$H$5:$P$791,9,FALSE),0)</f>
        <v>0</v>
      </c>
      <c r="R543" s="171">
        <f>IFERROR(VLOOKUP($K543,May!$H$5:$P$791,9,FALSE),0)</f>
        <v>0</v>
      </c>
      <c r="S543" s="171">
        <f>IFERROR(VLOOKUP($K543,Jun!$H$5:$P$791,9,FALSE),0)</f>
        <v>0</v>
      </c>
      <c r="T543" s="171">
        <f>IFERROR(VLOOKUP($K543,Jul!$H$5:$P$791,9,FALSE),0)</f>
        <v>0</v>
      </c>
      <c r="U543" s="171">
        <f>IFERROR(VLOOKUP($K543,Ago!$H$5:$P$791,9,FALSE),0)</f>
        <v>0</v>
      </c>
      <c r="V543" s="171">
        <f>IFERROR(VLOOKUP($K543,Set!$H$5:$P$791,9,FALSE),0)</f>
        <v>0</v>
      </c>
      <c r="W543" s="171">
        <f>IFERROR(VLOOKUP($K543,Oct!$H$5:$P$791,9,FALSE),0)</f>
        <v>0</v>
      </c>
      <c r="X543" s="171">
        <f>IFERROR(VLOOKUP($K543,Nov!$H$5:$P$791,9,FALSE),0)</f>
        <v>0</v>
      </c>
      <c r="Y543" s="171">
        <f>IFERROR(VLOOKUP($K543,Dic!$H$5:$P$791,9,FALSE),0)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IFERROR(VLOOKUP($K544,Metas!$D$4:$P$477,13,FALSE),0)</f>
        <v>0</v>
      </c>
      <c r="N544" s="171">
        <f>IFERROR(VLOOKUP($K544,Ene!$H$5:$P$791,9,FALSE),0)</f>
        <v>0</v>
      </c>
      <c r="O544" s="171">
        <f>IFERROR(VLOOKUP($K544,Feb!$H$5:$P$791,9,FALSE),0)</f>
        <v>0</v>
      </c>
      <c r="P544" s="171">
        <f>IFERROR(VLOOKUP($K544,Mar!$H$5:$P$791,9,FALSE),0)</f>
        <v>0</v>
      </c>
      <c r="Q544" s="171">
        <f>IFERROR(VLOOKUP($K544,Abr!$H$5:$P$791,9,FALSE),0)</f>
        <v>0</v>
      </c>
      <c r="R544" s="171">
        <f>IFERROR(VLOOKUP($K544,May!$H$5:$P$791,9,FALSE),0)</f>
        <v>0</v>
      </c>
      <c r="S544" s="171">
        <f>IFERROR(VLOOKUP($K544,Jun!$H$5:$P$791,9,FALSE),0)</f>
        <v>0</v>
      </c>
      <c r="T544" s="171">
        <f>IFERROR(VLOOKUP($K544,Jul!$H$5:$P$791,9,FALSE),0)</f>
        <v>0</v>
      </c>
      <c r="U544" s="171">
        <f>IFERROR(VLOOKUP($K544,Ago!$H$5:$P$791,9,FALSE),0)</f>
        <v>0</v>
      </c>
      <c r="V544" s="171">
        <f>IFERROR(VLOOKUP($K544,Set!$H$5:$P$791,9,FALSE),0)</f>
        <v>0</v>
      </c>
      <c r="W544" s="171">
        <f>IFERROR(VLOOKUP($K544,Oct!$H$5:$P$791,9,FALSE),0)</f>
        <v>0</v>
      </c>
      <c r="X544" s="171">
        <f>IFERROR(VLOOKUP($K544,Nov!$H$5:$P$791,9,FALSE),0)</f>
        <v>0</v>
      </c>
      <c r="Y544" s="171">
        <f>IFERROR(VLOOKUP($K544,Dic!$H$5:$P$791,9,FALSE),0)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IFERROR(VLOOKUP($K545,Metas!$D$4:$P$477,13,FALSE),0)</f>
        <v>0</v>
      </c>
      <c r="N545" s="171">
        <f>IFERROR(VLOOKUP($K545,Ene!$H$5:$P$791,9,FALSE),0)</f>
        <v>0</v>
      </c>
      <c r="O545" s="171">
        <f>IFERROR(VLOOKUP($K545,Feb!$H$5:$P$791,9,FALSE),0)</f>
        <v>0</v>
      </c>
      <c r="P545" s="171">
        <f>IFERROR(VLOOKUP($K545,Mar!$H$5:$P$791,9,FALSE),0)</f>
        <v>0</v>
      </c>
      <c r="Q545" s="171">
        <f>IFERROR(VLOOKUP($K545,Abr!$H$5:$P$791,9,FALSE),0)</f>
        <v>0</v>
      </c>
      <c r="R545" s="171">
        <f>IFERROR(VLOOKUP($K545,May!$H$5:$P$791,9,FALSE),0)</f>
        <v>0</v>
      </c>
      <c r="S545" s="171">
        <f>IFERROR(VLOOKUP($K545,Jun!$H$5:$P$791,9,FALSE),0)</f>
        <v>0</v>
      </c>
      <c r="T545" s="171">
        <f>IFERROR(VLOOKUP($K545,Jul!$H$5:$P$791,9,FALSE),0)</f>
        <v>0</v>
      </c>
      <c r="U545" s="171">
        <f>IFERROR(VLOOKUP($K545,Ago!$H$5:$P$791,9,FALSE),0)</f>
        <v>0</v>
      </c>
      <c r="V545" s="171">
        <f>IFERROR(VLOOKUP($K545,Set!$H$5:$P$791,9,FALSE),0)</f>
        <v>0</v>
      </c>
      <c r="W545" s="171">
        <f>IFERROR(VLOOKUP($K545,Oct!$H$5:$P$791,9,FALSE),0)</f>
        <v>0</v>
      </c>
      <c r="X545" s="171">
        <f>IFERROR(VLOOKUP($K545,Nov!$H$5:$P$791,9,FALSE),0)</f>
        <v>0</v>
      </c>
      <c r="Y545" s="171">
        <f>IFERROR(VLOOKUP($K545,Dic!$H$5:$P$791,9,FALSE),0)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IFERROR(VLOOKUP($K546,Metas!$D$4:$P$477,13,FALSE),0)</f>
        <v>0</v>
      </c>
      <c r="N546" s="171">
        <f>IFERROR(VLOOKUP($K546,Ene!$H$5:$P$791,9,FALSE),0)</f>
        <v>0</v>
      </c>
      <c r="O546" s="171">
        <f>IFERROR(VLOOKUP($K546,Feb!$H$5:$P$791,9,FALSE),0)</f>
        <v>0</v>
      </c>
      <c r="P546" s="171">
        <f>IFERROR(VLOOKUP($K546,Mar!$H$5:$P$791,9,FALSE),0)</f>
        <v>0</v>
      </c>
      <c r="Q546" s="171">
        <f>IFERROR(VLOOKUP($K546,Abr!$H$5:$P$791,9,FALSE),0)</f>
        <v>0</v>
      </c>
      <c r="R546" s="171">
        <f>IFERROR(VLOOKUP($K546,May!$H$5:$P$791,9,FALSE),0)</f>
        <v>0</v>
      </c>
      <c r="S546" s="171">
        <f>IFERROR(VLOOKUP($K546,Jun!$H$5:$P$791,9,FALSE),0)</f>
        <v>0</v>
      </c>
      <c r="T546" s="171">
        <f>IFERROR(VLOOKUP($K546,Jul!$H$5:$P$791,9,FALSE),0)</f>
        <v>0</v>
      </c>
      <c r="U546" s="171">
        <f>IFERROR(VLOOKUP($K546,Ago!$H$5:$P$791,9,FALSE),0)</f>
        <v>0</v>
      </c>
      <c r="V546" s="171">
        <f>IFERROR(VLOOKUP($K546,Set!$H$5:$P$791,9,FALSE),0)</f>
        <v>0</v>
      </c>
      <c r="W546" s="171">
        <f>IFERROR(VLOOKUP($K546,Oct!$H$5:$P$791,9,FALSE),0)</f>
        <v>0</v>
      </c>
      <c r="X546" s="171">
        <f>IFERROR(VLOOKUP($K546,Nov!$H$5:$P$791,9,FALSE),0)</f>
        <v>0</v>
      </c>
      <c r="Y546" s="171">
        <f>IFERROR(VLOOKUP($K546,Dic!$H$5:$P$791,9,FALSE),0)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IFERROR(VLOOKUP($K547,Metas!$D$4:$P$477,13,FALSE),0)</f>
        <v>0</v>
      </c>
      <c r="N547" s="171">
        <f>IFERROR(VLOOKUP($K547,Ene!$H$5:$P$791,9,FALSE),0)</f>
        <v>0</v>
      </c>
      <c r="O547" s="171">
        <f>IFERROR(VLOOKUP($K547,Feb!$H$5:$P$791,9,FALSE),0)</f>
        <v>0</v>
      </c>
      <c r="P547" s="171">
        <f>IFERROR(VLOOKUP($K547,Mar!$H$5:$P$791,9,FALSE),0)</f>
        <v>0</v>
      </c>
      <c r="Q547" s="171">
        <f>IFERROR(VLOOKUP($K547,Abr!$H$5:$P$791,9,FALSE),0)</f>
        <v>0</v>
      </c>
      <c r="R547" s="171">
        <f>IFERROR(VLOOKUP($K547,May!$H$5:$P$791,9,FALSE),0)</f>
        <v>0</v>
      </c>
      <c r="S547" s="171">
        <f>IFERROR(VLOOKUP($K547,Jun!$H$5:$P$791,9,FALSE),0)</f>
        <v>0</v>
      </c>
      <c r="T547" s="171">
        <f>IFERROR(VLOOKUP($K547,Jul!$H$5:$P$791,9,FALSE),0)</f>
        <v>0</v>
      </c>
      <c r="U547" s="171">
        <f>IFERROR(VLOOKUP($K547,Ago!$H$5:$P$791,9,FALSE),0)</f>
        <v>0</v>
      </c>
      <c r="V547" s="171">
        <f>IFERROR(VLOOKUP($K547,Set!$H$5:$P$791,9,FALSE),0)</f>
        <v>0</v>
      </c>
      <c r="W547" s="171">
        <f>IFERROR(VLOOKUP($K547,Oct!$H$5:$P$791,9,FALSE),0)</f>
        <v>0</v>
      </c>
      <c r="X547" s="171">
        <f>IFERROR(VLOOKUP($K547,Nov!$H$5:$P$791,9,FALSE),0)</f>
        <v>0</v>
      </c>
      <c r="Y547" s="171">
        <f>IFERROR(VLOOKUP($K547,Dic!$H$5:$P$791,9,FALSE),0)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IFERROR(VLOOKUP($K548,Metas!$D$4:$P$477,13,FALSE),0)</f>
        <v>0</v>
      </c>
      <c r="N548" s="171">
        <f>IFERROR(VLOOKUP($K548,Ene!$H$5:$P$791,9,FALSE),0)</f>
        <v>0</v>
      </c>
      <c r="O548" s="171">
        <f>IFERROR(VLOOKUP($K548,Feb!$H$5:$P$791,9,FALSE),0)</f>
        <v>0</v>
      </c>
      <c r="P548" s="171">
        <f>IFERROR(VLOOKUP($K548,Mar!$H$5:$P$791,9,FALSE),0)</f>
        <v>0</v>
      </c>
      <c r="Q548" s="171">
        <f>IFERROR(VLOOKUP($K548,Abr!$H$5:$P$791,9,FALSE),0)</f>
        <v>0</v>
      </c>
      <c r="R548" s="171">
        <f>IFERROR(VLOOKUP($K548,May!$H$5:$P$791,9,FALSE),0)</f>
        <v>0</v>
      </c>
      <c r="S548" s="171">
        <f>IFERROR(VLOOKUP($K548,Jun!$H$5:$P$791,9,FALSE),0)</f>
        <v>0</v>
      </c>
      <c r="T548" s="171">
        <f>IFERROR(VLOOKUP($K548,Jul!$H$5:$P$791,9,FALSE),0)</f>
        <v>0</v>
      </c>
      <c r="U548" s="171">
        <f>IFERROR(VLOOKUP($K548,Ago!$H$5:$P$791,9,FALSE),0)</f>
        <v>0</v>
      </c>
      <c r="V548" s="171">
        <f>IFERROR(VLOOKUP($K548,Set!$H$5:$P$791,9,FALSE),0)</f>
        <v>0</v>
      </c>
      <c r="W548" s="171">
        <f>IFERROR(VLOOKUP($K548,Oct!$H$5:$P$791,9,FALSE),0)</f>
        <v>0</v>
      </c>
      <c r="X548" s="171">
        <f>IFERROR(VLOOKUP($K548,Nov!$H$5:$P$791,9,FALSE),0)</f>
        <v>0</v>
      </c>
      <c r="Y548" s="171">
        <f>IFERROR(VLOOKUP($K548,Dic!$H$5:$P$791,9,FALSE),0)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IFERROR(VLOOKUP($K549,Metas!$D$4:$P$477,13,FALSE),0)</f>
        <v>0</v>
      </c>
      <c r="N549" s="171">
        <f>IFERROR(VLOOKUP($K549,Ene!$H$5:$P$791,9,FALSE),0)</f>
        <v>0</v>
      </c>
      <c r="O549" s="171">
        <f>IFERROR(VLOOKUP($K549,Feb!$H$5:$P$791,9,FALSE),0)</f>
        <v>0</v>
      </c>
      <c r="P549" s="171">
        <f>IFERROR(VLOOKUP($K549,Mar!$H$5:$P$791,9,FALSE),0)</f>
        <v>0</v>
      </c>
      <c r="Q549" s="171">
        <f>IFERROR(VLOOKUP($K549,Abr!$H$5:$P$791,9,FALSE),0)</f>
        <v>0</v>
      </c>
      <c r="R549" s="171">
        <f>IFERROR(VLOOKUP($K549,May!$H$5:$P$791,9,FALSE),0)</f>
        <v>0</v>
      </c>
      <c r="S549" s="171">
        <f>IFERROR(VLOOKUP($K549,Jun!$H$5:$P$791,9,FALSE),0)</f>
        <v>0</v>
      </c>
      <c r="T549" s="171">
        <f>IFERROR(VLOOKUP($K549,Jul!$H$5:$P$791,9,FALSE),0)</f>
        <v>0</v>
      </c>
      <c r="U549" s="171">
        <f>IFERROR(VLOOKUP($K549,Ago!$H$5:$P$791,9,FALSE),0)</f>
        <v>0</v>
      </c>
      <c r="V549" s="171">
        <f>IFERROR(VLOOKUP($K549,Set!$H$5:$P$791,9,FALSE),0)</f>
        <v>0</v>
      </c>
      <c r="W549" s="171">
        <f>IFERROR(VLOOKUP($K549,Oct!$H$5:$P$791,9,FALSE),0)</f>
        <v>0</v>
      </c>
      <c r="X549" s="171">
        <f>IFERROR(VLOOKUP($K549,Nov!$H$5:$P$791,9,FALSE),0)</f>
        <v>0</v>
      </c>
      <c r="Y549" s="171">
        <f>IFERROR(VLOOKUP($K549,Dic!$H$5:$P$791,9,FALSE),0)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IFERROR(VLOOKUP($K550,Metas!$D$4:$P$477,13,FALSE),0)</f>
        <v>0</v>
      </c>
      <c r="N550" s="171">
        <f>IFERROR(VLOOKUP($K550,Ene!$H$5:$P$791,9,FALSE),0)</f>
        <v>0</v>
      </c>
      <c r="O550" s="171">
        <f>IFERROR(VLOOKUP($K550,Feb!$H$5:$P$791,9,FALSE),0)</f>
        <v>0</v>
      </c>
      <c r="P550" s="171">
        <f>IFERROR(VLOOKUP($K550,Mar!$H$5:$P$791,9,FALSE),0)</f>
        <v>0</v>
      </c>
      <c r="Q550" s="171">
        <f>IFERROR(VLOOKUP($K550,Abr!$H$5:$P$791,9,FALSE),0)</f>
        <v>0</v>
      </c>
      <c r="R550" s="171">
        <f>IFERROR(VLOOKUP($K550,May!$H$5:$P$791,9,FALSE),0)</f>
        <v>0</v>
      </c>
      <c r="S550" s="171">
        <f>IFERROR(VLOOKUP($K550,Jun!$H$5:$P$791,9,FALSE),0)</f>
        <v>0</v>
      </c>
      <c r="T550" s="171">
        <f>IFERROR(VLOOKUP($K550,Jul!$H$5:$P$791,9,FALSE),0)</f>
        <v>0</v>
      </c>
      <c r="U550" s="171">
        <f>IFERROR(VLOOKUP($K550,Ago!$H$5:$P$791,9,FALSE),0)</f>
        <v>0</v>
      </c>
      <c r="V550" s="171">
        <f>IFERROR(VLOOKUP($K550,Set!$H$5:$P$791,9,FALSE),0)</f>
        <v>0</v>
      </c>
      <c r="W550" s="171">
        <f>IFERROR(VLOOKUP($K550,Oct!$H$5:$P$791,9,FALSE),0)</f>
        <v>0</v>
      </c>
      <c r="X550" s="171">
        <f>IFERROR(VLOOKUP($K550,Nov!$H$5:$P$791,9,FALSE),0)</f>
        <v>0</v>
      </c>
      <c r="Y550" s="171">
        <f>IFERROR(VLOOKUP($K550,Dic!$H$5:$P$791,9,FALSE),0)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IFERROR(VLOOKUP($K551,Metas!$D$4:$P$477,13,FALSE),0)</f>
        <v>0</v>
      </c>
      <c r="N551" s="171">
        <f>IFERROR(VLOOKUP($K551,Ene!$H$5:$P$791,9,FALSE),0)</f>
        <v>0</v>
      </c>
      <c r="O551" s="171">
        <f>IFERROR(VLOOKUP($K551,Feb!$H$5:$P$791,9,FALSE),0)</f>
        <v>0</v>
      </c>
      <c r="P551" s="171">
        <f>IFERROR(VLOOKUP($K551,Mar!$H$5:$P$791,9,FALSE),0)</f>
        <v>0</v>
      </c>
      <c r="Q551" s="171">
        <f>IFERROR(VLOOKUP($K551,Abr!$H$5:$P$791,9,FALSE),0)</f>
        <v>0</v>
      </c>
      <c r="R551" s="171">
        <f>IFERROR(VLOOKUP($K551,May!$H$5:$P$791,9,FALSE),0)</f>
        <v>0</v>
      </c>
      <c r="S551" s="171">
        <f>IFERROR(VLOOKUP($K551,Jun!$H$5:$P$791,9,FALSE),0)</f>
        <v>0</v>
      </c>
      <c r="T551" s="171">
        <f>IFERROR(VLOOKUP($K551,Jul!$H$5:$P$791,9,FALSE),0)</f>
        <v>0</v>
      </c>
      <c r="U551" s="171">
        <f>IFERROR(VLOOKUP($K551,Ago!$H$5:$P$791,9,FALSE),0)</f>
        <v>0</v>
      </c>
      <c r="V551" s="171">
        <f>IFERROR(VLOOKUP($K551,Set!$H$5:$P$791,9,FALSE),0)</f>
        <v>0</v>
      </c>
      <c r="W551" s="171">
        <f>IFERROR(VLOOKUP($K551,Oct!$H$5:$P$791,9,FALSE),0)</f>
        <v>0</v>
      </c>
      <c r="X551" s="171">
        <f>IFERROR(VLOOKUP($K551,Nov!$H$5:$P$791,9,FALSE),0)</f>
        <v>0</v>
      </c>
      <c r="Y551" s="171">
        <f>IFERROR(VLOOKUP($K551,Dic!$H$5:$P$791,9,FALSE),0)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IFERROR(VLOOKUP($K552,Metas!$D$4:$P$477,13,FALSE),0)</f>
        <v>0</v>
      </c>
      <c r="N552" s="171">
        <f>IFERROR(VLOOKUP($K552,Ene!$H$5:$P$791,9,FALSE),0)</f>
        <v>0</v>
      </c>
      <c r="O552" s="171">
        <f>IFERROR(VLOOKUP($K552,Feb!$H$5:$P$791,9,FALSE),0)</f>
        <v>0</v>
      </c>
      <c r="P552" s="171">
        <f>IFERROR(VLOOKUP($K552,Mar!$H$5:$P$791,9,FALSE),0)</f>
        <v>0</v>
      </c>
      <c r="Q552" s="171">
        <f>IFERROR(VLOOKUP($K552,Abr!$H$5:$P$791,9,FALSE),0)</f>
        <v>0</v>
      </c>
      <c r="R552" s="171">
        <f>IFERROR(VLOOKUP($K552,May!$H$5:$P$791,9,FALSE),0)</f>
        <v>0</v>
      </c>
      <c r="S552" s="171">
        <f>IFERROR(VLOOKUP($K552,Jun!$H$5:$P$791,9,FALSE),0)</f>
        <v>0</v>
      </c>
      <c r="T552" s="171">
        <f>IFERROR(VLOOKUP($K552,Jul!$H$5:$P$791,9,FALSE),0)</f>
        <v>0</v>
      </c>
      <c r="U552" s="171">
        <f>IFERROR(VLOOKUP($K552,Ago!$H$5:$P$791,9,FALSE),0)</f>
        <v>0</v>
      </c>
      <c r="V552" s="171">
        <f>IFERROR(VLOOKUP($K552,Set!$H$5:$P$791,9,FALSE),0)</f>
        <v>0</v>
      </c>
      <c r="W552" s="171">
        <f>IFERROR(VLOOKUP($K552,Oct!$H$5:$P$791,9,FALSE),0)</f>
        <v>0</v>
      </c>
      <c r="X552" s="171">
        <f>IFERROR(VLOOKUP($K552,Nov!$H$5:$P$791,9,FALSE),0)</f>
        <v>0</v>
      </c>
      <c r="Y552" s="171">
        <f>IFERROR(VLOOKUP($K552,Dic!$H$5:$P$791,9,FALSE),0)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IFERROR(VLOOKUP($K553,Metas!$D$4:$P$477,13,FALSE),0)</f>
        <v>0</v>
      </c>
      <c r="N553" s="171">
        <f>IFERROR(VLOOKUP($K553,Ene!$H$5:$P$791,9,FALSE),0)</f>
        <v>0</v>
      </c>
      <c r="O553" s="171">
        <f>IFERROR(VLOOKUP($K553,Feb!$H$5:$P$791,9,FALSE),0)</f>
        <v>0</v>
      </c>
      <c r="P553" s="171">
        <f>IFERROR(VLOOKUP($K553,Mar!$H$5:$P$791,9,FALSE),0)</f>
        <v>0</v>
      </c>
      <c r="Q553" s="171">
        <f>IFERROR(VLOOKUP($K553,Abr!$H$5:$P$791,9,FALSE),0)</f>
        <v>0</v>
      </c>
      <c r="R553" s="171">
        <f>IFERROR(VLOOKUP($K553,May!$H$5:$P$791,9,FALSE),0)</f>
        <v>0</v>
      </c>
      <c r="S553" s="171">
        <f>IFERROR(VLOOKUP($K553,Jun!$H$5:$P$791,9,FALSE),0)</f>
        <v>0</v>
      </c>
      <c r="T553" s="171">
        <f>IFERROR(VLOOKUP($K553,Jul!$H$5:$P$791,9,FALSE),0)</f>
        <v>0</v>
      </c>
      <c r="U553" s="171">
        <f>IFERROR(VLOOKUP($K553,Ago!$H$5:$P$791,9,FALSE),0)</f>
        <v>0</v>
      </c>
      <c r="V553" s="171">
        <f>IFERROR(VLOOKUP($K553,Set!$H$5:$P$791,9,FALSE),0)</f>
        <v>0</v>
      </c>
      <c r="W553" s="171">
        <f>IFERROR(VLOOKUP($K553,Oct!$H$5:$P$791,9,FALSE),0)</f>
        <v>0</v>
      </c>
      <c r="X553" s="171">
        <f>IFERROR(VLOOKUP($K553,Nov!$H$5:$P$791,9,FALSE),0)</f>
        <v>0</v>
      </c>
      <c r="Y553" s="171">
        <f>IFERROR(VLOOKUP($K553,Dic!$H$5:$P$791,9,FALSE),0)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IFERROR(VLOOKUP($K554,Metas!$D$4:$P$477,13,FALSE),0)</f>
        <v>0</v>
      </c>
      <c r="N554" s="171">
        <f>IFERROR(VLOOKUP($K554,Ene!$H$5:$P$791,9,FALSE),0)</f>
        <v>0</v>
      </c>
      <c r="O554" s="171">
        <f>IFERROR(VLOOKUP($K554,Feb!$H$5:$P$791,9,FALSE),0)</f>
        <v>0</v>
      </c>
      <c r="P554" s="171">
        <f>IFERROR(VLOOKUP($K554,Mar!$H$5:$P$791,9,FALSE),0)</f>
        <v>0</v>
      </c>
      <c r="Q554" s="171">
        <f>IFERROR(VLOOKUP($K554,Abr!$H$5:$P$791,9,FALSE),0)</f>
        <v>0</v>
      </c>
      <c r="R554" s="171">
        <f>IFERROR(VLOOKUP($K554,May!$H$5:$P$791,9,FALSE),0)</f>
        <v>0</v>
      </c>
      <c r="S554" s="171">
        <f>IFERROR(VLOOKUP($K554,Jun!$H$5:$P$791,9,FALSE),0)</f>
        <v>0</v>
      </c>
      <c r="T554" s="171">
        <f>IFERROR(VLOOKUP($K554,Jul!$H$5:$P$791,9,FALSE),0)</f>
        <v>0</v>
      </c>
      <c r="U554" s="171">
        <f>IFERROR(VLOOKUP($K554,Ago!$H$5:$P$791,9,FALSE),0)</f>
        <v>0</v>
      </c>
      <c r="V554" s="171">
        <f>IFERROR(VLOOKUP($K554,Set!$H$5:$P$791,9,FALSE),0)</f>
        <v>0</v>
      </c>
      <c r="W554" s="171">
        <f>IFERROR(VLOOKUP($K554,Oct!$H$5:$P$791,9,FALSE),0)</f>
        <v>0</v>
      </c>
      <c r="X554" s="171">
        <f>IFERROR(VLOOKUP($K554,Nov!$H$5:$P$791,9,FALSE),0)</f>
        <v>0</v>
      </c>
      <c r="Y554" s="171">
        <f>IFERROR(VLOOKUP($K554,Dic!$H$5:$P$791,9,FALSE),0)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IFERROR(VLOOKUP($K555,Metas!$D$4:$P$477,13,FALSE),0)</f>
        <v>553</v>
      </c>
      <c r="N555" s="171">
        <f>IFERROR(VLOOKUP($K555,Ene!$H$5:$P$791,9,FALSE),0)</f>
        <v>61</v>
      </c>
      <c r="O555" s="171">
        <f>IFERROR(VLOOKUP($K555,Feb!$H$5:$P$791,9,FALSE),0)</f>
        <v>58</v>
      </c>
      <c r="P555" s="171">
        <f>IFERROR(VLOOKUP($K555,Mar!$H$5:$P$791,9,FALSE),0)</f>
        <v>68</v>
      </c>
      <c r="Q555" s="171">
        <f>IFERROR(VLOOKUP($K555,Abr!$H$5:$P$791,9,FALSE),0)</f>
        <v>12</v>
      </c>
      <c r="R555" s="171">
        <f>IFERROR(VLOOKUP($K555,May!$H$5:$P$791,9,FALSE),0)</f>
        <v>0</v>
      </c>
      <c r="S555" s="171">
        <f>IFERROR(VLOOKUP($K555,Jun!$H$5:$P$791,9,FALSE),0)</f>
        <v>0</v>
      </c>
      <c r="T555" s="171">
        <f>IFERROR(VLOOKUP($K555,Jul!$H$5:$P$791,9,FALSE),0)</f>
        <v>0</v>
      </c>
      <c r="U555" s="171">
        <f>IFERROR(VLOOKUP($K555,Ago!$H$5:$P$791,9,FALSE),0)</f>
        <v>0</v>
      </c>
      <c r="V555" s="171">
        <f>IFERROR(VLOOKUP($K555,Set!$H$5:$P$791,9,FALSE),0)</f>
        <v>0</v>
      </c>
      <c r="W555" s="171">
        <f>IFERROR(VLOOKUP($K555,Oct!$H$5:$P$791,9,FALSE),0)</f>
        <v>0</v>
      </c>
      <c r="X555" s="171">
        <f>IFERROR(VLOOKUP($K555,Nov!$H$5:$P$791,9,FALSE),0)</f>
        <v>0</v>
      </c>
      <c r="Y555" s="171">
        <f>IFERROR(VLOOKUP($K555,Dic!$H$5:$P$791,9,FALSE),0)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IFERROR(VLOOKUP($K556,Metas!$D$4:$P$477,13,FALSE),0)</f>
        <v>0</v>
      </c>
      <c r="N556" s="171">
        <f>IFERROR(VLOOKUP($K556,Ene!$H$5:$P$791,9,FALSE),0)</f>
        <v>0</v>
      </c>
      <c r="O556" s="171">
        <f>IFERROR(VLOOKUP($K556,Feb!$H$5:$P$791,9,FALSE),0)</f>
        <v>0</v>
      </c>
      <c r="P556" s="171">
        <f>IFERROR(VLOOKUP($K556,Mar!$H$5:$P$791,9,FALSE),0)</f>
        <v>0</v>
      </c>
      <c r="Q556" s="171">
        <f>IFERROR(VLOOKUP($K556,Abr!$H$5:$P$791,9,FALSE),0)</f>
        <v>0</v>
      </c>
      <c r="R556" s="171">
        <f>IFERROR(VLOOKUP($K556,May!$H$5:$P$791,9,FALSE),0)</f>
        <v>0</v>
      </c>
      <c r="S556" s="171">
        <f>IFERROR(VLOOKUP($K556,Jun!$H$5:$P$791,9,FALSE),0)</f>
        <v>0</v>
      </c>
      <c r="T556" s="171">
        <f>IFERROR(VLOOKUP($K556,Jul!$H$5:$P$791,9,FALSE),0)</f>
        <v>0</v>
      </c>
      <c r="U556" s="171">
        <f>IFERROR(VLOOKUP($K556,Ago!$H$5:$P$791,9,FALSE),0)</f>
        <v>0</v>
      </c>
      <c r="V556" s="171">
        <f>IFERROR(VLOOKUP($K556,Set!$H$5:$P$791,9,FALSE),0)</f>
        <v>0</v>
      </c>
      <c r="W556" s="171">
        <f>IFERROR(VLOOKUP($K556,Oct!$H$5:$P$791,9,FALSE),0)</f>
        <v>0</v>
      </c>
      <c r="X556" s="171">
        <f>IFERROR(VLOOKUP($K556,Nov!$H$5:$P$791,9,FALSE),0)</f>
        <v>0</v>
      </c>
      <c r="Y556" s="171">
        <f>IFERROR(VLOOKUP($K556,Dic!$H$5:$P$791,9,FALSE),0)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IFERROR(VLOOKUP($K557,Metas!$D$4:$P$477,13,FALSE),0)</f>
        <v>19.574999999999999</v>
      </c>
      <c r="N557" s="171">
        <f>IFERROR(VLOOKUP($K557,Ene!$H$5:$P$791,9,FALSE),0)</f>
        <v>0</v>
      </c>
      <c r="O557" s="171">
        <f>IFERROR(VLOOKUP($K557,Feb!$H$5:$P$791,9,FALSE),0)</f>
        <v>3</v>
      </c>
      <c r="P557" s="171">
        <f>IFERROR(VLOOKUP($K557,Mar!$H$5:$P$791,9,FALSE),0)</f>
        <v>2</v>
      </c>
      <c r="Q557" s="171">
        <f>IFERROR(VLOOKUP($K557,Abr!$H$5:$P$791,9,FALSE),0)</f>
        <v>0</v>
      </c>
      <c r="R557" s="171">
        <f>IFERROR(VLOOKUP($K557,May!$H$5:$P$791,9,FALSE),0)</f>
        <v>0</v>
      </c>
      <c r="S557" s="171">
        <f>IFERROR(VLOOKUP($K557,Jun!$H$5:$P$791,9,FALSE),0)</f>
        <v>0</v>
      </c>
      <c r="T557" s="171">
        <f>IFERROR(VLOOKUP($K557,Jul!$H$5:$P$791,9,FALSE),0)</f>
        <v>0</v>
      </c>
      <c r="U557" s="171">
        <f>IFERROR(VLOOKUP($K557,Ago!$H$5:$P$791,9,FALSE),0)</f>
        <v>0</v>
      </c>
      <c r="V557" s="171">
        <f>IFERROR(VLOOKUP($K557,Set!$H$5:$P$791,9,FALSE),0)</f>
        <v>0</v>
      </c>
      <c r="W557" s="171">
        <f>IFERROR(VLOOKUP($K557,Oct!$H$5:$P$791,9,FALSE),0)</f>
        <v>0</v>
      </c>
      <c r="X557" s="171">
        <f>IFERROR(VLOOKUP($K557,Nov!$H$5:$P$791,9,FALSE),0)</f>
        <v>0</v>
      </c>
      <c r="Y557" s="171">
        <f>IFERROR(VLOOKUP($K557,Dic!$H$5:$P$791,9,FALSE),0)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IFERROR(VLOOKUP($K558,Metas!$D$4:$P$477,13,FALSE),0)</f>
        <v>0</v>
      </c>
      <c r="N558" s="171">
        <f>IFERROR(VLOOKUP($K558,Ene!$H$5:$P$791,9,FALSE),0)</f>
        <v>0</v>
      </c>
      <c r="O558" s="171">
        <f>IFERROR(VLOOKUP($K558,Feb!$H$5:$P$791,9,FALSE),0)</f>
        <v>0</v>
      </c>
      <c r="P558" s="171">
        <f>IFERROR(VLOOKUP($K558,Mar!$H$5:$P$791,9,FALSE),0)</f>
        <v>0</v>
      </c>
      <c r="Q558" s="171">
        <f>IFERROR(VLOOKUP($K558,Abr!$H$5:$P$791,9,FALSE),0)</f>
        <v>0</v>
      </c>
      <c r="R558" s="171">
        <f>IFERROR(VLOOKUP($K558,May!$H$5:$P$791,9,FALSE),0)</f>
        <v>0</v>
      </c>
      <c r="S558" s="171">
        <f>IFERROR(VLOOKUP($K558,Jun!$H$5:$P$791,9,FALSE),0)</f>
        <v>0</v>
      </c>
      <c r="T558" s="171">
        <f>IFERROR(VLOOKUP($K558,Jul!$H$5:$P$791,9,FALSE),0)</f>
        <v>0</v>
      </c>
      <c r="U558" s="171">
        <f>IFERROR(VLOOKUP($K558,Ago!$H$5:$P$791,9,FALSE),0)</f>
        <v>0</v>
      </c>
      <c r="V558" s="171">
        <f>IFERROR(VLOOKUP($K558,Set!$H$5:$P$791,9,FALSE),0)</f>
        <v>0</v>
      </c>
      <c r="W558" s="171">
        <f>IFERROR(VLOOKUP($K558,Oct!$H$5:$P$791,9,FALSE),0)</f>
        <v>0</v>
      </c>
      <c r="X558" s="171">
        <f>IFERROR(VLOOKUP($K558,Nov!$H$5:$P$791,9,FALSE),0)</f>
        <v>0</v>
      </c>
      <c r="Y558" s="171">
        <f>IFERROR(VLOOKUP($K558,Dic!$H$5:$P$791,9,FALSE),0)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IFERROR(VLOOKUP($K559,Metas!$D$4:$P$477,13,FALSE),0)</f>
        <v>0</v>
      </c>
      <c r="N559" s="171">
        <f>IFERROR(VLOOKUP($K559,Ene!$H$5:$P$791,9,FALSE),0)</f>
        <v>0</v>
      </c>
      <c r="O559" s="171">
        <f>IFERROR(VLOOKUP($K559,Feb!$H$5:$P$791,9,FALSE),0)</f>
        <v>0</v>
      </c>
      <c r="P559" s="171">
        <f>IFERROR(VLOOKUP($K559,Mar!$H$5:$P$791,9,FALSE),0)</f>
        <v>0</v>
      </c>
      <c r="Q559" s="171">
        <f>IFERROR(VLOOKUP($K559,Abr!$H$5:$P$791,9,FALSE),0)</f>
        <v>0</v>
      </c>
      <c r="R559" s="171">
        <f>IFERROR(VLOOKUP($K559,May!$H$5:$P$791,9,FALSE),0)</f>
        <v>0</v>
      </c>
      <c r="S559" s="171">
        <f>IFERROR(VLOOKUP($K559,Jun!$H$5:$P$791,9,FALSE),0)</f>
        <v>0</v>
      </c>
      <c r="T559" s="171">
        <f>IFERROR(VLOOKUP($K559,Jul!$H$5:$P$791,9,FALSE),0)</f>
        <v>0</v>
      </c>
      <c r="U559" s="171">
        <f>IFERROR(VLOOKUP($K559,Ago!$H$5:$P$791,9,FALSE),0)</f>
        <v>0</v>
      </c>
      <c r="V559" s="171">
        <f>IFERROR(VLOOKUP($K559,Set!$H$5:$P$791,9,FALSE),0)</f>
        <v>0</v>
      </c>
      <c r="W559" s="171">
        <f>IFERROR(VLOOKUP($K559,Oct!$H$5:$P$791,9,FALSE),0)</f>
        <v>0</v>
      </c>
      <c r="X559" s="171">
        <f>IFERROR(VLOOKUP($K559,Nov!$H$5:$P$791,9,FALSE),0)</f>
        <v>0</v>
      </c>
      <c r="Y559" s="171">
        <f>IFERROR(VLOOKUP($K559,Dic!$H$5:$P$791,9,FALSE),0)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IFERROR(VLOOKUP($K560,Metas!$D$4:$P$477,13,FALSE),0)</f>
        <v>0</v>
      </c>
      <c r="N560" s="171">
        <f>IFERROR(VLOOKUP($K560,Ene!$H$5:$P$791,9,FALSE),0)</f>
        <v>0</v>
      </c>
      <c r="O560" s="171">
        <f>IFERROR(VLOOKUP($K560,Feb!$H$5:$P$791,9,FALSE),0)</f>
        <v>0</v>
      </c>
      <c r="P560" s="171">
        <f>IFERROR(VLOOKUP($K560,Mar!$H$5:$P$791,9,FALSE),0)</f>
        <v>0</v>
      </c>
      <c r="Q560" s="171">
        <f>IFERROR(VLOOKUP($K560,Abr!$H$5:$P$791,9,FALSE),0)</f>
        <v>0</v>
      </c>
      <c r="R560" s="171">
        <f>IFERROR(VLOOKUP($K560,May!$H$5:$P$791,9,FALSE),0)</f>
        <v>0</v>
      </c>
      <c r="S560" s="171">
        <f>IFERROR(VLOOKUP($K560,Jun!$H$5:$P$791,9,FALSE),0)</f>
        <v>0</v>
      </c>
      <c r="T560" s="171">
        <f>IFERROR(VLOOKUP($K560,Jul!$H$5:$P$791,9,FALSE),0)</f>
        <v>0</v>
      </c>
      <c r="U560" s="171">
        <f>IFERROR(VLOOKUP($K560,Ago!$H$5:$P$791,9,FALSE),0)</f>
        <v>0</v>
      </c>
      <c r="V560" s="171">
        <f>IFERROR(VLOOKUP($K560,Set!$H$5:$P$791,9,FALSE),0)</f>
        <v>0</v>
      </c>
      <c r="W560" s="171">
        <f>IFERROR(VLOOKUP($K560,Oct!$H$5:$P$791,9,FALSE),0)</f>
        <v>0</v>
      </c>
      <c r="X560" s="171">
        <f>IFERROR(VLOOKUP($K560,Nov!$H$5:$P$791,9,FALSE),0)</f>
        <v>0</v>
      </c>
      <c r="Y560" s="171">
        <f>IFERROR(VLOOKUP($K560,Dic!$H$5:$P$791,9,FALSE),0)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IFERROR(VLOOKUP($K561,Metas!$D$4:$P$477,13,FALSE),0)</f>
        <v>18</v>
      </c>
      <c r="N561" s="171">
        <f>IFERROR(VLOOKUP($K561,Ene!$H$5:$P$791,9,FALSE),0)</f>
        <v>0</v>
      </c>
      <c r="O561" s="171">
        <f>IFERROR(VLOOKUP($K561,Feb!$H$5:$P$791,9,FALSE),0)</f>
        <v>1</v>
      </c>
      <c r="P561" s="171">
        <f>IFERROR(VLOOKUP($K561,Mar!$H$5:$P$791,9,FALSE),0)</f>
        <v>3</v>
      </c>
      <c r="Q561" s="171">
        <f>IFERROR(VLOOKUP($K561,Abr!$H$5:$P$791,9,FALSE),0)</f>
        <v>0</v>
      </c>
      <c r="R561" s="171">
        <f>IFERROR(VLOOKUP($K561,May!$H$5:$P$791,9,FALSE),0)</f>
        <v>0</v>
      </c>
      <c r="S561" s="171">
        <f>IFERROR(VLOOKUP($K561,Jun!$H$5:$P$791,9,FALSE),0)</f>
        <v>0</v>
      </c>
      <c r="T561" s="171">
        <f>IFERROR(VLOOKUP($K561,Jul!$H$5:$P$791,9,FALSE),0)</f>
        <v>0</v>
      </c>
      <c r="U561" s="171">
        <f>IFERROR(VLOOKUP($K561,Ago!$H$5:$P$791,9,FALSE),0)</f>
        <v>0</v>
      </c>
      <c r="V561" s="171">
        <f>IFERROR(VLOOKUP($K561,Set!$H$5:$P$791,9,FALSE),0)</f>
        <v>0</v>
      </c>
      <c r="W561" s="171">
        <f>IFERROR(VLOOKUP($K561,Oct!$H$5:$P$791,9,FALSE),0)</f>
        <v>0</v>
      </c>
      <c r="X561" s="171">
        <f>IFERROR(VLOOKUP($K561,Nov!$H$5:$P$791,9,FALSE),0)</f>
        <v>0</v>
      </c>
      <c r="Y561" s="171">
        <f>IFERROR(VLOOKUP($K561,Dic!$H$5:$P$791,9,FALSE),0)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IFERROR(VLOOKUP($K562,Metas!$D$4:$P$477,13,FALSE),0)</f>
        <v>12</v>
      </c>
      <c r="N562" s="171">
        <f>IFERROR(VLOOKUP($K562,Ene!$H$5:$P$791,9,FALSE),0)</f>
        <v>2</v>
      </c>
      <c r="O562" s="171">
        <f>IFERROR(VLOOKUP($K562,Feb!$H$5:$P$791,9,FALSE),0)</f>
        <v>2</v>
      </c>
      <c r="P562" s="171">
        <f>IFERROR(VLOOKUP($K562,Mar!$H$5:$P$791,9,FALSE),0)</f>
        <v>5</v>
      </c>
      <c r="Q562" s="171">
        <f>IFERROR(VLOOKUP($K562,Abr!$H$5:$P$791,9,FALSE),0)</f>
        <v>0</v>
      </c>
      <c r="R562" s="171">
        <f>IFERROR(VLOOKUP($K562,May!$H$5:$P$791,9,FALSE),0)</f>
        <v>0</v>
      </c>
      <c r="S562" s="171">
        <f>IFERROR(VLOOKUP($K562,Jun!$H$5:$P$791,9,FALSE),0)</f>
        <v>0</v>
      </c>
      <c r="T562" s="171">
        <f>IFERROR(VLOOKUP($K562,Jul!$H$5:$P$791,9,FALSE),0)</f>
        <v>0</v>
      </c>
      <c r="U562" s="171">
        <f>IFERROR(VLOOKUP($K562,Ago!$H$5:$P$791,9,FALSE),0)</f>
        <v>0</v>
      </c>
      <c r="V562" s="171">
        <f>IFERROR(VLOOKUP($K562,Set!$H$5:$P$791,9,FALSE),0)</f>
        <v>0</v>
      </c>
      <c r="W562" s="171">
        <f>IFERROR(VLOOKUP($K562,Oct!$H$5:$P$791,9,FALSE),0)</f>
        <v>0</v>
      </c>
      <c r="X562" s="171">
        <f>IFERROR(VLOOKUP($K562,Nov!$H$5:$P$791,9,FALSE),0)</f>
        <v>0</v>
      </c>
      <c r="Y562" s="171">
        <f>IFERROR(VLOOKUP($K562,Dic!$H$5:$P$791,9,FALSE),0)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IFERROR(VLOOKUP($K563,Metas!$D$4:$P$477,13,FALSE),0)</f>
        <v>16</v>
      </c>
      <c r="N563" s="171">
        <f>IFERROR(VLOOKUP($K563,Ene!$H$5:$P$791,9,FALSE),0)</f>
        <v>3</v>
      </c>
      <c r="O563" s="171">
        <f>IFERROR(VLOOKUP($K563,Feb!$H$5:$P$791,9,FALSE),0)</f>
        <v>0</v>
      </c>
      <c r="P563" s="171">
        <f>IFERROR(VLOOKUP($K563,Mar!$H$5:$P$791,9,FALSE),0)</f>
        <v>0</v>
      </c>
      <c r="Q563" s="171">
        <f>IFERROR(VLOOKUP($K563,Abr!$H$5:$P$791,9,FALSE),0)</f>
        <v>0</v>
      </c>
      <c r="R563" s="171">
        <f>IFERROR(VLOOKUP($K563,May!$H$5:$P$791,9,FALSE),0)</f>
        <v>0</v>
      </c>
      <c r="S563" s="171">
        <f>IFERROR(VLOOKUP($K563,Jun!$H$5:$P$791,9,FALSE),0)</f>
        <v>0</v>
      </c>
      <c r="T563" s="171">
        <f>IFERROR(VLOOKUP($K563,Jul!$H$5:$P$791,9,FALSE),0)</f>
        <v>0</v>
      </c>
      <c r="U563" s="171">
        <f>IFERROR(VLOOKUP($K563,Ago!$H$5:$P$791,9,FALSE),0)</f>
        <v>0</v>
      </c>
      <c r="V563" s="171">
        <f>IFERROR(VLOOKUP($K563,Set!$H$5:$P$791,9,FALSE),0)</f>
        <v>0</v>
      </c>
      <c r="W563" s="171">
        <f>IFERROR(VLOOKUP($K563,Oct!$H$5:$P$791,9,FALSE),0)</f>
        <v>0</v>
      </c>
      <c r="X563" s="171">
        <f>IFERROR(VLOOKUP($K563,Nov!$H$5:$P$791,9,FALSE),0)</f>
        <v>0</v>
      </c>
      <c r="Y563" s="171">
        <f>IFERROR(VLOOKUP($K563,Dic!$H$5:$P$791,9,FALSE),0)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IFERROR(VLOOKUP($K564,Metas!$D$4:$P$477,13,FALSE),0)</f>
        <v>0</v>
      </c>
      <c r="N564" s="171">
        <f>IFERROR(VLOOKUP($K564,Ene!$H$5:$P$791,9,FALSE),0)</f>
        <v>0</v>
      </c>
      <c r="O564" s="171">
        <f>IFERROR(VLOOKUP($K564,Feb!$H$5:$P$791,9,FALSE),0)</f>
        <v>0</v>
      </c>
      <c r="P564" s="171">
        <f>IFERROR(VLOOKUP($K564,Mar!$H$5:$P$791,9,FALSE),0)</f>
        <v>0</v>
      </c>
      <c r="Q564" s="171">
        <f>IFERROR(VLOOKUP($K564,Abr!$H$5:$P$791,9,FALSE),0)</f>
        <v>0</v>
      </c>
      <c r="R564" s="171">
        <f>IFERROR(VLOOKUP($K564,May!$H$5:$P$791,9,FALSE),0)</f>
        <v>0</v>
      </c>
      <c r="S564" s="171">
        <f>IFERROR(VLOOKUP($K564,Jun!$H$5:$P$791,9,FALSE),0)</f>
        <v>0</v>
      </c>
      <c r="T564" s="171">
        <f>IFERROR(VLOOKUP($K564,Jul!$H$5:$P$791,9,FALSE),0)</f>
        <v>0</v>
      </c>
      <c r="U564" s="171">
        <f>IFERROR(VLOOKUP($K564,Ago!$H$5:$P$791,9,FALSE),0)</f>
        <v>0</v>
      </c>
      <c r="V564" s="171">
        <f>IFERROR(VLOOKUP($K564,Set!$H$5:$P$791,9,FALSE),0)</f>
        <v>0</v>
      </c>
      <c r="W564" s="171">
        <f>IFERROR(VLOOKUP($K564,Oct!$H$5:$P$791,9,FALSE),0)</f>
        <v>0</v>
      </c>
      <c r="X564" s="171">
        <f>IFERROR(VLOOKUP($K564,Nov!$H$5:$P$791,9,FALSE),0)</f>
        <v>0</v>
      </c>
      <c r="Y564" s="171">
        <f>IFERROR(VLOOKUP($K564,Dic!$H$5:$P$791,9,FALSE),0)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IFERROR(VLOOKUP($K565,Metas!$D$4:$P$477,13,FALSE),0)</f>
        <v>0</v>
      </c>
      <c r="N565" s="171">
        <f>IFERROR(VLOOKUP($K565,Ene!$H$5:$P$791,9,FALSE),0)</f>
        <v>0</v>
      </c>
      <c r="O565" s="171">
        <f>IFERROR(VLOOKUP($K565,Feb!$H$5:$P$791,9,FALSE),0)</f>
        <v>0</v>
      </c>
      <c r="P565" s="171">
        <f>IFERROR(VLOOKUP($K565,Mar!$H$5:$P$791,9,FALSE),0)</f>
        <v>0</v>
      </c>
      <c r="Q565" s="171">
        <f>IFERROR(VLOOKUP($K565,Abr!$H$5:$P$791,9,FALSE),0)</f>
        <v>0</v>
      </c>
      <c r="R565" s="171">
        <f>IFERROR(VLOOKUP($K565,May!$H$5:$P$791,9,FALSE),0)</f>
        <v>0</v>
      </c>
      <c r="S565" s="171">
        <f>IFERROR(VLOOKUP($K565,Jun!$H$5:$P$791,9,FALSE),0)</f>
        <v>0</v>
      </c>
      <c r="T565" s="171">
        <f>IFERROR(VLOOKUP($K565,Jul!$H$5:$P$791,9,FALSE),0)</f>
        <v>0</v>
      </c>
      <c r="U565" s="171">
        <f>IFERROR(VLOOKUP($K565,Ago!$H$5:$P$791,9,FALSE),0)</f>
        <v>0</v>
      </c>
      <c r="V565" s="171">
        <f>IFERROR(VLOOKUP($K565,Set!$H$5:$P$791,9,FALSE),0)</f>
        <v>0</v>
      </c>
      <c r="W565" s="171">
        <f>IFERROR(VLOOKUP($K565,Oct!$H$5:$P$791,9,FALSE),0)</f>
        <v>0</v>
      </c>
      <c r="X565" s="171">
        <f>IFERROR(VLOOKUP($K565,Nov!$H$5:$P$791,9,FALSE),0)</f>
        <v>0</v>
      </c>
      <c r="Y565" s="171">
        <f>IFERROR(VLOOKUP($K565,Dic!$H$5:$P$791,9,FALSE),0)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IFERROR(VLOOKUP($K566,Metas!$D$4:$P$477,13,FALSE),0)</f>
        <v>0</v>
      </c>
      <c r="N566" s="171">
        <f>IFERROR(VLOOKUP($K566,Ene!$H$5:$P$791,9,FALSE),0)</f>
        <v>0</v>
      </c>
      <c r="O566" s="171">
        <f>IFERROR(VLOOKUP($K566,Feb!$H$5:$P$791,9,FALSE),0)</f>
        <v>0</v>
      </c>
      <c r="P566" s="171">
        <f>IFERROR(VLOOKUP($K566,Mar!$H$5:$P$791,9,FALSE),0)</f>
        <v>0</v>
      </c>
      <c r="Q566" s="171">
        <f>IFERROR(VLOOKUP($K566,Abr!$H$5:$P$791,9,FALSE),0)</f>
        <v>0</v>
      </c>
      <c r="R566" s="171">
        <f>IFERROR(VLOOKUP($K566,May!$H$5:$P$791,9,FALSE),0)</f>
        <v>0</v>
      </c>
      <c r="S566" s="171">
        <f>IFERROR(VLOOKUP($K566,Jun!$H$5:$P$791,9,FALSE),0)</f>
        <v>0</v>
      </c>
      <c r="T566" s="171">
        <f>IFERROR(VLOOKUP($K566,Jul!$H$5:$P$791,9,FALSE),0)</f>
        <v>0</v>
      </c>
      <c r="U566" s="171">
        <f>IFERROR(VLOOKUP($K566,Ago!$H$5:$P$791,9,FALSE),0)</f>
        <v>0</v>
      </c>
      <c r="V566" s="171">
        <f>IFERROR(VLOOKUP($K566,Set!$H$5:$P$791,9,FALSE),0)</f>
        <v>0</v>
      </c>
      <c r="W566" s="171">
        <f>IFERROR(VLOOKUP($K566,Oct!$H$5:$P$791,9,FALSE),0)</f>
        <v>0</v>
      </c>
      <c r="X566" s="171">
        <f>IFERROR(VLOOKUP($K566,Nov!$H$5:$P$791,9,FALSE),0)</f>
        <v>0</v>
      </c>
      <c r="Y566" s="171">
        <f>IFERROR(VLOOKUP($K566,Dic!$H$5:$P$791,9,FALSE),0)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IFERROR(VLOOKUP($K567,Metas!$D$4:$P$477,13,FALSE),0)</f>
        <v>8</v>
      </c>
      <c r="N567" s="171">
        <f>IFERROR(VLOOKUP($K567,Ene!$H$5:$P$791,9,FALSE),0)</f>
        <v>1</v>
      </c>
      <c r="O567" s="171">
        <f>IFERROR(VLOOKUP($K567,Feb!$H$5:$P$791,9,FALSE),0)</f>
        <v>0</v>
      </c>
      <c r="P567" s="171">
        <f>IFERROR(VLOOKUP($K567,Mar!$H$5:$P$791,9,FALSE),0)</f>
        <v>0</v>
      </c>
      <c r="Q567" s="171">
        <f>IFERROR(VLOOKUP($K567,Abr!$H$5:$P$791,9,FALSE),0)</f>
        <v>0</v>
      </c>
      <c r="R567" s="171">
        <f>IFERROR(VLOOKUP($K567,May!$H$5:$P$791,9,FALSE),0)</f>
        <v>0</v>
      </c>
      <c r="S567" s="171">
        <f>IFERROR(VLOOKUP($K567,Jun!$H$5:$P$791,9,FALSE),0)</f>
        <v>0</v>
      </c>
      <c r="T567" s="171">
        <f>IFERROR(VLOOKUP($K567,Jul!$H$5:$P$791,9,FALSE),0)</f>
        <v>0</v>
      </c>
      <c r="U567" s="171">
        <f>IFERROR(VLOOKUP($K567,Ago!$H$5:$P$791,9,FALSE),0)</f>
        <v>0</v>
      </c>
      <c r="V567" s="171">
        <f>IFERROR(VLOOKUP($K567,Set!$H$5:$P$791,9,FALSE),0)</f>
        <v>0</v>
      </c>
      <c r="W567" s="171">
        <f>IFERROR(VLOOKUP($K567,Oct!$H$5:$P$791,9,FALSE),0)</f>
        <v>0</v>
      </c>
      <c r="X567" s="171">
        <f>IFERROR(VLOOKUP($K567,Nov!$H$5:$P$791,9,FALSE),0)</f>
        <v>0</v>
      </c>
      <c r="Y567" s="171">
        <f>IFERROR(VLOOKUP($K567,Dic!$H$5:$P$791,9,FALSE),0)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IFERROR(VLOOKUP($K568,Metas!$D$4:$P$477,13,FALSE),0)</f>
        <v>25</v>
      </c>
      <c r="N568" s="171">
        <f>IFERROR(VLOOKUP($K568,Ene!$H$5:$P$791,9,FALSE),0)</f>
        <v>0</v>
      </c>
      <c r="O568" s="171">
        <f>IFERROR(VLOOKUP($K568,Feb!$H$5:$P$791,9,FALSE),0)</f>
        <v>0</v>
      </c>
      <c r="P568" s="171">
        <f>IFERROR(VLOOKUP($K568,Mar!$H$5:$P$791,9,FALSE),0)</f>
        <v>0</v>
      </c>
      <c r="Q568" s="171">
        <f>IFERROR(VLOOKUP($K568,Abr!$H$5:$P$791,9,FALSE),0)</f>
        <v>0</v>
      </c>
      <c r="R568" s="171">
        <f>IFERROR(VLOOKUP($K568,May!$H$5:$P$791,9,FALSE),0)</f>
        <v>0</v>
      </c>
      <c r="S568" s="171">
        <f>IFERROR(VLOOKUP($K568,Jun!$H$5:$P$791,9,FALSE),0)</f>
        <v>0</v>
      </c>
      <c r="T568" s="171">
        <f>IFERROR(VLOOKUP($K568,Jul!$H$5:$P$791,9,FALSE),0)</f>
        <v>0</v>
      </c>
      <c r="U568" s="171">
        <f>IFERROR(VLOOKUP($K568,Ago!$H$5:$P$791,9,FALSE),0)</f>
        <v>0</v>
      </c>
      <c r="V568" s="171">
        <f>IFERROR(VLOOKUP($K568,Set!$H$5:$P$791,9,FALSE),0)</f>
        <v>0</v>
      </c>
      <c r="W568" s="171">
        <f>IFERROR(VLOOKUP($K568,Oct!$H$5:$P$791,9,FALSE),0)</f>
        <v>0</v>
      </c>
      <c r="X568" s="171">
        <f>IFERROR(VLOOKUP($K568,Nov!$H$5:$P$791,9,FALSE),0)</f>
        <v>0</v>
      </c>
      <c r="Y568" s="171">
        <f>IFERROR(VLOOKUP($K568,Dic!$H$5:$P$791,9,FALSE),0)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IFERROR(VLOOKUP($K569,Metas!$D$4:$P$477,13,FALSE),0)</f>
        <v>6.5790000000000006</v>
      </c>
      <c r="N569" s="171">
        <f>IFERROR(VLOOKUP($K569,Ene!$H$5:$P$791,9,FALSE),0)</f>
        <v>0</v>
      </c>
      <c r="O569" s="171">
        <f>IFERROR(VLOOKUP($K569,Feb!$H$5:$P$791,9,FALSE),0)</f>
        <v>0</v>
      </c>
      <c r="P569" s="171">
        <f>IFERROR(VLOOKUP($K569,Mar!$H$5:$P$791,9,FALSE),0)</f>
        <v>0</v>
      </c>
      <c r="Q569" s="171">
        <f>IFERROR(VLOOKUP($K569,Abr!$H$5:$P$791,9,FALSE),0)</f>
        <v>0</v>
      </c>
      <c r="R569" s="171">
        <f>IFERROR(VLOOKUP($K569,May!$H$5:$P$791,9,FALSE),0)</f>
        <v>0</v>
      </c>
      <c r="S569" s="171">
        <f>IFERROR(VLOOKUP($K569,Jun!$H$5:$P$791,9,FALSE),0)</f>
        <v>0</v>
      </c>
      <c r="T569" s="171">
        <f>IFERROR(VLOOKUP($K569,Jul!$H$5:$P$791,9,FALSE),0)</f>
        <v>0</v>
      </c>
      <c r="U569" s="171">
        <f>IFERROR(VLOOKUP($K569,Ago!$H$5:$P$791,9,FALSE),0)</f>
        <v>0</v>
      </c>
      <c r="V569" s="171">
        <f>IFERROR(VLOOKUP($K569,Set!$H$5:$P$791,9,FALSE),0)</f>
        <v>0</v>
      </c>
      <c r="W569" s="171">
        <f>IFERROR(VLOOKUP($K569,Oct!$H$5:$P$791,9,FALSE),0)</f>
        <v>0</v>
      </c>
      <c r="X569" s="171">
        <f>IFERROR(VLOOKUP($K569,Nov!$H$5:$P$791,9,FALSE),0)</f>
        <v>0</v>
      </c>
      <c r="Y569" s="171">
        <f>IFERROR(VLOOKUP($K569,Dic!$H$5:$P$791,9,FALSE),0)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IFERROR(VLOOKUP($K570,Metas!$D$4:$P$477,13,FALSE),0)</f>
        <v>0</v>
      </c>
      <c r="N570" s="171">
        <f>IFERROR(VLOOKUP($K570,Ene!$H$5:$P$791,9,FALSE),0)</f>
        <v>0</v>
      </c>
      <c r="O570" s="171">
        <f>IFERROR(VLOOKUP($K570,Feb!$H$5:$P$791,9,FALSE),0)</f>
        <v>0</v>
      </c>
      <c r="P570" s="171">
        <f>IFERROR(VLOOKUP($K570,Mar!$H$5:$P$791,9,FALSE),0)</f>
        <v>0</v>
      </c>
      <c r="Q570" s="171">
        <f>IFERROR(VLOOKUP($K570,Abr!$H$5:$P$791,9,FALSE),0)</f>
        <v>0</v>
      </c>
      <c r="R570" s="171">
        <f>IFERROR(VLOOKUP($K570,May!$H$5:$P$791,9,FALSE),0)</f>
        <v>0</v>
      </c>
      <c r="S570" s="171">
        <f>IFERROR(VLOOKUP($K570,Jun!$H$5:$P$791,9,FALSE),0)</f>
        <v>0</v>
      </c>
      <c r="T570" s="171">
        <f>IFERROR(VLOOKUP($K570,Jul!$H$5:$P$791,9,FALSE),0)</f>
        <v>0</v>
      </c>
      <c r="U570" s="171">
        <f>IFERROR(VLOOKUP($K570,Ago!$H$5:$P$791,9,FALSE),0)</f>
        <v>0</v>
      </c>
      <c r="V570" s="171">
        <f>IFERROR(VLOOKUP($K570,Set!$H$5:$P$791,9,FALSE),0)</f>
        <v>0</v>
      </c>
      <c r="W570" s="171">
        <f>IFERROR(VLOOKUP($K570,Oct!$H$5:$P$791,9,FALSE),0)</f>
        <v>0</v>
      </c>
      <c r="X570" s="171">
        <f>IFERROR(VLOOKUP($K570,Nov!$H$5:$P$791,9,FALSE),0)</f>
        <v>0</v>
      </c>
      <c r="Y570" s="171">
        <f>IFERROR(VLOOKUP($K570,Dic!$H$5:$P$791,9,FALSE),0)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IFERROR(VLOOKUP($K571,Metas!$D$4:$P$477,13,FALSE),0)</f>
        <v>61</v>
      </c>
      <c r="N571" s="171">
        <f>IFERROR(VLOOKUP($K571,Ene!$H$5:$P$791,9,FALSE),0)</f>
        <v>1</v>
      </c>
      <c r="O571" s="171">
        <f>IFERROR(VLOOKUP($K571,Feb!$H$5:$P$791,9,FALSE),0)</f>
        <v>1</v>
      </c>
      <c r="P571" s="171">
        <f>IFERROR(VLOOKUP($K571,Mar!$H$5:$P$791,9,FALSE),0)</f>
        <v>1</v>
      </c>
      <c r="Q571" s="171">
        <f>IFERROR(VLOOKUP($K571,Abr!$H$5:$P$791,9,FALSE),0)</f>
        <v>0</v>
      </c>
      <c r="R571" s="171">
        <f>IFERROR(VLOOKUP($K571,May!$H$5:$P$791,9,FALSE),0)</f>
        <v>0</v>
      </c>
      <c r="S571" s="171">
        <f>IFERROR(VLOOKUP($K571,Jun!$H$5:$P$791,9,FALSE),0)</f>
        <v>0</v>
      </c>
      <c r="T571" s="171">
        <f>IFERROR(VLOOKUP($K571,Jul!$H$5:$P$791,9,FALSE),0)</f>
        <v>0</v>
      </c>
      <c r="U571" s="171">
        <f>IFERROR(VLOOKUP($K571,Ago!$H$5:$P$791,9,FALSE),0)</f>
        <v>0</v>
      </c>
      <c r="V571" s="171">
        <f>IFERROR(VLOOKUP($K571,Set!$H$5:$P$791,9,FALSE),0)</f>
        <v>0</v>
      </c>
      <c r="W571" s="171">
        <f>IFERROR(VLOOKUP($K571,Oct!$H$5:$P$791,9,FALSE),0)</f>
        <v>0</v>
      </c>
      <c r="X571" s="171">
        <f>IFERROR(VLOOKUP($K571,Nov!$H$5:$P$791,9,FALSE),0)</f>
        <v>0</v>
      </c>
      <c r="Y571" s="171">
        <f>IFERROR(VLOOKUP($K571,Dic!$H$5:$P$791,9,FALSE),0)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IFERROR(VLOOKUP($K572,Metas!$D$4:$P$477,13,FALSE),0)</f>
        <v>13</v>
      </c>
      <c r="N572" s="171">
        <f>IFERROR(VLOOKUP($K572,Ene!$H$5:$P$791,9,FALSE),0)</f>
        <v>0</v>
      </c>
      <c r="O572" s="171">
        <f>IFERROR(VLOOKUP($K572,Feb!$H$5:$P$791,9,FALSE),0)</f>
        <v>1</v>
      </c>
      <c r="P572" s="171">
        <f>IFERROR(VLOOKUP($K572,Mar!$H$5:$P$791,9,FALSE),0)</f>
        <v>0</v>
      </c>
      <c r="Q572" s="171">
        <f>IFERROR(VLOOKUP($K572,Abr!$H$5:$P$791,9,FALSE),0)</f>
        <v>0</v>
      </c>
      <c r="R572" s="171">
        <f>IFERROR(VLOOKUP($K572,May!$H$5:$P$791,9,FALSE),0)</f>
        <v>0</v>
      </c>
      <c r="S572" s="171">
        <f>IFERROR(VLOOKUP($K572,Jun!$H$5:$P$791,9,FALSE),0)</f>
        <v>0</v>
      </c>
      <c r="T572" s="171">
        <f>IFERROR(VLOOKUP($K572,Jul!$H$5:$P$791,9,FALSE),0)</f>
        <v>0</v>
      </c>
      <c r="U572" s="171">
        <f>IFERROR(VLOOKUP($K572,Ago!$H$5:$P$791,9,FALSE),0)</f>
        <v>0</v>
      </c>
      <c r="V572" s="171">
        <f>IFERROR(VLOOKUP($K572,Set!$H$5:$P$791,9,FALSE),0)</f>
        <v>0</v>
      </c>
      <c r="W572" s="171">
        <f>IFERROR(VLOOKUP($K572,Oct!$H$5:$P$791,9,FALSE),0)</f>
        <v>0</v>
      </c>
      <c r="X572" s="171">
        <f>IFERROR(VLOOKUP($K572,Nov!$H$5:$P$791,9,FALSE),0)</f>
        <v>0</v>
      </c>
      <c r="Y572" s="171">
        <f>IFERROR(VLOOKUP($K572,Dic!$H$5:$P$791,9,FALSE),0)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IFERROR(VLOOKUP($K573,Metas!$D$4:$P$477,13,FALSE),0)</f>
        <v>15</v>
      </c>
      <c r="N573" s="171">
        <f>IFERROR(VLOOKUP($K573,Ene!$H$5:$P$791,9,FALSE),0)</f>
        <v>4</v>
      </c>
      <c r="O573" s="171">
        <f>IFERROR(VLOOKUP($K573,Feb!$H$5:$P$791,9,FALSE),0)</f>
        <v>2</v>
      </c>
      <c r="P573" s="171">
        <f>IFERROR(VLOOKUP($K573,Mar!$H$5:$P$791,9,FALSE),0)</f>
        <v>6</v>
      </c>
      <c r="Q573" s="171">
        <f>IFERROR(VLOOKUP($K573,Abr!$H$5:$P$791,9,FALSE),0)</f>
        <v>0</v>
      </c>
      <c r="R573" s="171">
        <f>IFERROR(VLOOKUP($K573,May!$H$5:$P$791,9,FALSE),0)</f>
        <v>0</v>
      </c>
      <c r="S573" s="171">
        <f>IFERROR(VLOOKUP($K573,Jun!$H$5:$P$791,9,FALSE),0)</f>
        <v>0</v>
      </c>
      <c r="T573" s="171">
        <f>IFERROR(VLOOKUP($K573,Jul!$H$5:$P$791,9,FALSE),0)</f>
        <v>0</v>
      </c>
      <c r="U573" s="171">
        <f>IFERROR(VLOOKUP($K573,Ago!$H$5:$P$791,9,FALSE),0)</f>
        <v>0</v>
      </c>
      <c r="V573" s="171">
        <f>IFERROR(VLOOKUP($K573,Set!$H$5:$P$791,9,FALSE),0)</f>
        <v>0</v>
      </c>
      <c r="W573" s="171">
        <f>IFERROR(VLOOKUP($K573,Oct!$H$5:$P$791,9,FALSE),0)</f>
        <v>0</v>
      </c>
      <c r="X573" s="171">
        <f>IFERROR(VLOOKUP($K573,Nov!$H$5:$P$791,9,FALSE),0)</f>
        <v>0</v>
      </c>
      <c r="Y573" s="171">
        <f>IFERROR(VLOOKUP($K573,Dic!$H$5:$P$791,9,FALSE),0)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IFERROR(VLOOKUP($K574,Metas!$D$4:$P$477,13,FALSE),0)</f>
        <v>13</v>
      </c>
      <c r="N574" s="171">
        <f>IFERROR(VLOOKUP($K574,Ene!$H$5:$P$791,9,FALSE),0)</f>
        <v>0</v>
      </c>
      <c r="O574" s="171">
        <f>IFERROR(VLOOKUP($K574,Feb!$H$5:$P$791,9,FALSE),0)</f>
        <v>0</v>
      </c>
      <c r="P574" s="171">
        <f>IFERROR(VLOOKUP($K574,Mar!$H$5:$P$791,9,FALSE),0)</f>
        <v>0</v>
      </c>
      <c r="Q574" s="171">
        <f>IFERROR(VLOOKUP($K574,Abr!$H$5:$P$791,9,FALSE),0)</f>
        <v>0</v>
      </c>
      <c r="R574" s="171">
        <f>IFERROR(VLOOKUP($K574,May!$H$5:$P$791,9,FALSE),0)</f>
        <v>0</v>
      </c>
      <c r="S574" s="171">
        <f>IFERROR(VLOOKUP($K574,Jun!$H$5:$P$791,9,FALSE),0)</f>
        <v>0</v>
      </c>
      <c r="T574" s="171">
        <f>IFERROR(VLOOKUP($K574,Jul!$H$5:$P$791,9,FALSE),0)</f>
        <v>0</v>
      </c>
      <c r="U574" s="171">
        <f>IFERROR(VLOOKUP($K574,Ago!$H$5:$P$791,9,FALSE),0)</f>
        <v>0</v>
      </c>
      <c r="V574" s="171">
        <f>IFERROR(VLOOKUP($K574,Set!$H$5:$P$791,9,FALSE),0)</f>
        <v>0</v>
      </c>
      <c r="W574" s="171">
        <f>IFERROR(VLOOKUP($K574,Oct!$H$5:$P$791,9,FALSE),0)</f>
        <v>0</v>
      </c>
      <c r="X574" s="171">
        <f>IFERROR(VLOOKUP($K574,Nov!$H$5:$P$791,9,FALSE),0)</f>
        <v>0</v>
      </c>
      <c r="Y574" s="171">
        <f>IFERROR(VLOOKUP($K574,Dic!$H$5:$P$791,9,FALSE),0)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IFERROR(VLOOKUP($K575,Metas!$D$4:$P$477,13,FALSE),0)</f>
        <v>12</v>
      </c>
      <c r="N575" s="171">
        <f>IFERROR(VLOOKUP($K575,Ene!$H$5:$P$791,9,FALSE),0)</f>
        <v>0</v>
      </c>
      <c r="O575" s="171">
        <f>IFERROR(VLOOKUP($K575,Feb!$H$5:$P$791,9,FALSE),0)</f>
        <v>0</v>
      </c>
      <c r="P575" s="171">
        <f>IFERROR(VLOOKUP($K575,Mar!$H$5:$P$791,9,FALSE),0)</f>
        <v>1</v>
      </c>
      <c r="Q575" s="171">
        <f>IFERROR(VLOOKUP($K575,Abr!$H$5:$P$791,9,FALSE),0)</f>
        <v>0</v>
      </c>
      <c r="R575" s="171">
        <f>IFERROR(VLOOKUP($K575,May!$H$5:$P$791,9,FALSE),0)</f>
        <v>0</v>
      </c>
      <c r="S575" s="171">
        <f>IFERROR(VLOOKUP($K575,Jun!$H$5:$P$791,9,FALSE),0)</f>
        <v>0</v>
      </c>
      <c r="T575" s="171">
        <f>IFERROR(VLOOKUP($K575,Jul!$H$5:$P$791,9,FALSE),0)</f>
        <v>0</v>
      </c>
      <c r="U575" s="171">
        <f>IFERROR(VLOOKUP($K575,Ago!$H$5:$P$791,9,FALSE),0)</f>
        <v>0</v>
      </c>
      <c r="V575" s="171">
        <f>IFERROR(VLOOKUP($K575,Set!$H$5:$P$791,9,FALSE),0)</f>
        <v>0</v>
      </c>
      <c r="W575" s="171">
        <f>IFERROR(VLOOKUP($K575,Oct!$H$5:$P$791,9,FALSE),0)</f>
        <v>0</v>
      </c>
      <c r="X575" s="171">
        <f>IFERROR(VLOOKUP($K575,Nov!$H$5:$P$791,9,FALSE),0)</f>
        <v>0</v>
      </c>
      <c r="Y575" s="171">
        <f>IFERROR(VLOOKUP($K575,Dic!$H$5:$P$791,9,FALSE),0)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IFERROR(VLOOKUP($K576,Metas!$D$4:$P$477,13,FALSE),0)</f>
        <v>6</v>
      </c>
      <c r="N576" s="171">
        <f>IFERROR(VLOOKUP($K576,Ene!$H$5:$P$791,9,FALSE),0)</f>
        <v>0</v>
      </c>
      <c r="O576" s="171">
        <f>IFERROR(VLOOKUP($K576,Feb!$H$5:$P$791,9,FALSE),0)</f>
        <v>0</v>
      </c>
      <c r="P576" s="171">
        <f>IFERROR(VLOOKUP($K576,Mar!$H$5:$P$791,9,FALSE),0)</f>
        <v>0</v>
      </c>
      <c r="Q576" s="171">
        <f>IFERROR(VLOOKUP($K576,Abr!$H$5:$P$791,9,FALSE),0)</f>
        <v>0</v>
      </c>
      <c r="R576" s="171">
        <f>IFERROR(VLOOKUP($K576,May!$H$5:$P$791,9,FALSE),0)</f>
        <v>0</v>
      </c>
      <c r="S576" s="171">
        <f>IFERROR(VLOOKUP($K576,Jun!$H$5:$P$791,9,FALSE),0)</f>
        <v>0</v>
      </c>
      <c r="T576" s="171">
        <f>IFERROR(VLOOKUP($K576,Jul!$H$5:$P$791,9,FALSE),0)</f>
        <v>0</v>
      </c>
      <c r="U576" s="171">
        <f>IFERROR(VLOOKUP($K576,Ago!$H$5:$P$791,9,FALSE),0)</f>
        <v>0</v>
      </c>
      <c r="V576" s="171">
        <f>IFERROR(VLOOKUP($K576,Set!$H$5:$P$791,9,FALSE),0)</f>
        <v>0</v>
      </c>
      <c r="W576" s="171">
        <f>IFERROR(VLOOKUP($K576,Oct!$H$5:$P$791,9,FALSE),0)</f>
        <v>0</v>
      </c>
      <c r="X576" s="171">
        <f>IFERROR(VLOOKUP($K576,Nov!$H$5:$P$791,9,FALSE),0)</f>
        <v>0</v>
      </c>
      <c r="Y576" s="171">
        <f>IFERROR(VLOOKUP($K576,Dic!$H$5:$P$791,9,FALSE),0)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IFERROR(VLOOKUP($K577,Metas!$D$4:$P$477,13,FALSE),0)</f>
        <v>0</v>
      </c>
      <c r="N577" s="171">
        <f>IFERROR(VLOOKUP($K577,Ene!$H$5:$P$791,9,FALSE),0)</f>
        <v>0</v>
      </c>
      <c r="O577" s="171">
        <f>IFERROR(VLOOKUP($K577,Feb!$H$5:$P$791,9,FALSE),0)</f>
        <v>0</v>
      </c>
      <c r="P577" s="171">
        <f>IFERROR(VLOOKUP($K577,Mar!$H$5:$P$791,9,FALSE),0)</f>
        <v>0</v>
      </c>
      <c r="Q577" s="171">
        <f>IFERROR(VLOOKUP($K577,Abr!$H$5:$P$791,9,FALSE),0)</f>
        <v>0</v>
      </c>
      <c r="R577" s="171">
        <f>IFERROR(VLOOKUP($K577,May!$H$5:$P$791,9,FALSE),0)</f>
        <v>0</v>
      </c>
      <c r="S577" s="171">
        <f>IFERROR(VLOOKUP($K577,Jun!$H$5:$P$791,9,FALSE),0)</f>
        <v>0</v>
      </c>
      <c r="T577" s="171">
        <f>IFERROR(VLOOKUP($K577,Jul!$H$5:$P$791,9,FALSE),0)</f>
        <v>0</v>
      </c>
      <c r="U577" s="171">
        <f>IFERROR(VLOOKUP($K577,Ago!$H$5:$P$791,9,FALSE),0)</f>
        <v>0</v>
      </c>
      <c r="V577" s="171">
        <f>IFERROR(VLOOKUP($K577,Set!$H$5:$P$791,9,FALSE),0)</f>
        <v>0</v>
      </c>
      <c r="W577" s="171">
        <f>IFERROR(VLOOKUP($K577,Oct!$H$5:$P$791,9,FALSE),0)</f>
        <v>0</v>
      </c>
      <c r="X577" s="171">
        <f>IFERROR(VLOOKUP($K577,Nov!$H$5:$P$791,9,FALSE),0)</f>
        <v>0</v>
      </c>
      <c r="Y577" s="171">
        <f>IFERROR(VLOOKUP($K577,Dic!$H$5:$P$791,9,FALSE),0)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IFERROR(VLOOKUP($K578,Metas!$D$4:$P$477,13,FALSE),0)</f>
        <v>10.411999999999999</v>
      </c>
      <c r="N578" s="171">
        <f>IFERROR(VLOOKUP($K578,Ene!$H$5:$P$791,9,FALSE),0)</f>
        <v>0</v>
      </c>
      <c r="O578" s="171">
        <f>IFERROR(VLOOKUP($K578,Feb!$H$5:$P$791,9,FALSE),0)</f>
        <v>4</v>
      </c>
      <c r="P578" s="171">
        <f>IFERROR(VLOOKUP($K578,Mar!$H$5:$P$791,9,FALSE),0)</f>
        <v>1</v>
      </c>
      <c r="Q578" s="171">
        <f>IFERROR(VLOOKUP($K578,Abr!$H$5:$P$791,9,FALSE),0)</f>
        <v>0</v>
      </c>
      <c r="R578" s="171">
        <f>IFERROR(VLOOKUP($K578,May!$H$5:$P$791,9,FALSE),0)</f>
        <v>0</v>
      </c>
      <c r="S578" s="171">
        <f>IFERROR(VLOOKUP($K578,Jun!$H$5:$P$791,9,FALSE),0)</f>
        <v>0</v>
      </c>
      <c r="T578" s="171">
        <f>IFERROR(VLOOKUP($K578,Jul!$H$5:$P$791,9,FALSE),0)</f>
        <v>0</v>
      </c>
      <c r="U578" s="171">
        <f>IFERROR(VLOOKUP($K578,Ago!$H$5:$P$791,9,FALSE),0)</f>
        <v>0</v>
      </c>
      <c r="V578" s="171">
        <f>IFERROR(VLOOKUP($K578,Set!$H$5:$P$791,9,FALSE),0)</f>
        <v>0</v>
      </c>
      <c r="W578" s="171">
        <f>IFERROR(VLOOKUP($K578,Oct!$H$5:$P$791,9,FALSE),0)</f>
        <v>0</v>
      </c>
      <c r="X578" s="171">
        <f>IFERROR(VLOOKUP($K578,Nov!$H$5:$P$791,9,FALSE),0)</f>
        <v>0</v>
      </c>
      <c r="Y578" s="171">
        <f>IFERROR(VLOOKUP($K578,Dic!$H$5:$P$791,9,FALSE),0)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IFERROR(VLOOKUP($K579,Metas!$D$4:$P$477,13,FALSE),0)</f>
        <v>0</v>
      </c>
      <c r="N579" s="171">
        <f>IFERROR(VLOOKUP($K579,Ene!$H$5:$P$791,9,FALSE),0)</f>
        <v>0</v>
      </c>
      <c r="O579" s="171">
        <f>IFERROR(VLOOKUP($K579,Feb!$H$5:$P$791,9,FALSE),0)</f>
        <v>0</v>
      </c>
      <c r="P579" s="171">
        <f>IFERROR(VLOOKUP($K579,Mar!$H$5:$P$791,9,FALSE),0)</f>
        <v>0</v>
      </c>
      <c r="Q579" s="171">
        <f>IFERROR(VLOOKUP($K579,Abr!$H$5:$P$791,9,FALSE),0)</f>
        <v>0</v>
      </c>
      <c r="R579" s="171">
        <f>IFERROR(VLOOKUP($K579,May!$H$5:$P$791,9,FALSE),0)</f>
        <v>0</v>
      </c>
      <c r="S579" s="171">
        <f>IFERROR(VLOOKUP($K579,Jun!$H$5:$P$791,9,FALSE),0)</f>
        <v>0</v>
      </c>
      <c r="T579" s="171">
        <f>IFERROR(VLOOKUP($K579,Jul!$H$5:$P$791,9,FALSE),0)</f>
        <v>0</v>
      </c>
      <c r="U579" s="171">
        <f>IFERROR(VLOOKUP($K579,Ago!$H$5:$P$791,9,FALSE),0)</f>
        <v>0</v>
      </c>
      <c r="V579" s="171">
        <f>IFERROR(VLOOKUP($K579,Set!$H$5:$P$791,9,FALSE),0)</f>
        <v>0</v>
      </c>
      <c r="W579" s="171">
        <f>IFERROR(VLOOKUP($K579,Oct!$H$5:$P$791,9,FALSE),0)</f>
        <v>0</v>
      </c>
      <c r="X579" s="171">
        <f>IFERROR(VLOOKUP($K579,Nov!$H$5:$P$791,9,FALSE),0)</f>
        <v>0</v>
      </c>
      <c r="Y579" s="171">
        <f>IFERROR(VLOOKUP($K579,Dic!$H$5:$P$791,9,FALSE),0)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IFERROR(VLOOKUP($K580,Metas!$D$4:$P$477,13,FALSE),0)</f>
        <v>8.9980000000000011</v>
      </c>
      <c r="N580" s="171">
        <f>IFERROR(VLOOKUP($K580,Ene!$H$5:$P$791,9,FALSE),0)</f>
        <v>0</v>
      </c>
      <c r="O580" s="171">
        <f>IFERROR(VLOOKUP($K580,Feb!$H$5:$P$791,9,FALSE),0)</f>
        <v>0</v>
      </c>
      <c r="P580" s="171">
        <f>IFERROR(VLOOKUP($K580,Mar!$H$5:$P$791,9,FALSE),0)</f>
        <v>0</v>
      </c>
      <c r="Q580" s="171">
        <f>IFERROR(VLOOKUP($K580,Abr!$H$5:$P$791,9,FALSE),0)</f>
        <v>0</v>
      </c>
      <c r="R580" s="171">
        <f>IFERROR(VLOOKUP($K580,May!$H$5:$P$791,9,FALSE),0)</f>
        <v>0</v>
      </c>
      <c r="S580" s="171">
        <f>IFERROR(VLOOKUP($K580,Jun!$H$5:$P$791,9,FALSE),0)</f>
        <v>0</v>
      </c>
      <c r="T580" s="171">
        <f>IFERROR(VLOOKUP($K580,Jul!$H$5:$P$791,9,FALSE),0)</f>
        <v>0</v>
      </c>
      <c r="U580" s="171">
        <f>IFERROR(VLOOKUP($K580,Ago!$H$5:$P$791,9,FALSE),0)</f>
        <v>0</v>
      </c>
      <c r="V580" s="171">
        <f>IFERROR(VLOOKUP($K580,Set!$H$5:$P$791,9,FALSE),0)</f>
        <v>0</v>
      </c>
      <c r="W580" s="171">
        <f>IFERROR(VLOOKUP($K580,Oct!$H$5:$P$791,9,FALSE),0)</f>
        <v>0</v>
      </c>
      <c r="X580" s="171">
        <f>IFERROR(VLOOKUP($K580,Nov!$H$5:$P$791,9,FALSE),0)</f>
        <v>0</v>
      </c>
      <c r="Y580" s="171">
        <f>IFERROR(VLOOKUP($K580,Dic!$H$5:$P$791,9,FALSE),0)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IFERROR(VLOOKUP($K581,Metas!$D$4:$P$477,13,FALSE),0)</f>
        <v>11</v>
      </c>
      <c r="N581" s="171">
        <f>IFERROR(VLOOKUP($K581,Ene!$H$5:$P$791,9,FALSE),0)</f>
        <v>2</v>
      </c>
      <c r="O581" s="171">
        <f>IFERROR(VLOOKUP($K581,Feb!$H$5:$P$791,9,FALSE),0)</f>
        <v>2</v>
      </c>
      <c r="P581" s="171">
        <f>IFERROR(VLOOKUP($K581,Mar!$H$5:$P$791,9,FALSE),0)</f>
        <v>0</v>
      </c>
      <c r="Q581" s="171">
        <f>IFERROR(VLOOKUP($K581,Abr!$H$5:$P$791,9,FALSE),0)</f>
        <v>0</v>
      </c>
      <c r="R581" s="171">
        <f>IFERROR(VLOOKUP($K581,May!$H$5:$P$791,9,FALSE),0)</f>
        <v>0</v>
      </c>
      <c r="S581" s="171">
        <f>IFERROR(VLOOKUP($K581,Jun!$H$5:$P$791,9,FALSE),0)</f>
        <v>0</v>
      </c>
      <c r="T581" s="171">
        <f>IFERROR(VLOOKUP($K581,Jul!$H$5:$P$791,9,FALSE),0)</f>
        <v>0</v>
      </c>
      <c r="U581" s="171">
        <f>IFERROR(VLOOKUP($K581,Ago!$H$5:$P$791,9,FALSE),0)</f>
        <v>0</v>
      </c>
      <c r="V581" s="171">
        <f>IFERROR(VLOOKUP($K581,Set!$H$5:$P$791,9,FALSE),0)</f>
        <v>0</v>
      </c>
      <c r="W581" s="171">
        <f>IFERROR(VLOOKUP($K581,Oct!$H$5:$P$791,9,FALSE),0)</f>
        <v>0</v>
      </c>
      <c r="X581" s="171">
        <f>IFERROR(VLOOKUP($K581,Nov!$H$5:$P$791,9,FALSE),0)</f>
        <v>0</v>
      </c>
      <c r="Y581" s="171">
        <f>IFERROR(VLOOKUP($K581,Dic!$H$5:$P$791,9,FALSE),0)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IFERROR(VLOOKUP($K582,Metas!$D$4:$P$477,13,FALSE),0)</f>
        <v>19</v>
      </c>
      <c r="N582" s="171">
        <f>IFERROR(VLOOKUP($K582,Ene!$H$5:$P$791,9,FALSE),0)</f>
        <v>2</v>
      </c>
      <c r="O582" s="171">
        <f>IFERROR(VLOOKUP($K582,Feb!$H$5:$P$791,9,FALSE),0)</f>
        <v>5</v>
      </c>
      <c r="P582" s="171">
        <f>IFERROR(VLOOKUP($K582,Mar!$H$5:$P$791,9,FALSE),0)</f>
        <v>0</v>
      </c>
      <c r="Q582" s="171">
        <f>IFERROR(VLOOKUP($K582,Abr!$H$5:$P$791,9,FALSE),0)</f>
        <v>0</v>
      </c>
      <c r="R582" s="171">
        <f>IFERROR(VLOOKUP($K582,May!$H$5:$P$791,9,FALSE),0)</f>
        <v>0</v>
      </c>
      <c r="S582" s="171">
        <f>IFERROR(VLOOKUP($K582,Jun!$H$5:$P$791,9,FALSE),0)</f>
        <v>0</v>
      </c>
      <c r="T582" s="171">
        <f>IFERROR(VLOOKUP($K582,Jul!$H$5:$P$791,9,FALSE),0)</f>
        <v>0</v>
      </c>
      <c r="U582" s="171">
        <f>IFERROR(VLOOKUP($K582,Ago!$H$5:$P$791,9,FALSE),0)</f>
        <v>0</v>
      </c>
      <c r="V582" s="171">
        <f>IFERROR(VLOOKUP($K582,Set!$H$5:$P$791,9,FALSE),0)</f>
        <v>0</v>
      </c>
      <c r="W582" s="171">
        <f>IFERROR(VLOOKUP($K582,Oct!$H$5:$P$791,9,FALSE),0)</f>
        <v>0</v>
      </c>
      <c r="X582" s="171">
        <f>IFERROR(VLOOKUP($K582,Nov!$H$5:$P$791,9,FALSE),0)</f>
        <v>0</v>
      </c>
      <c r="Y582" s="171">
        <f>IFERROR(VLOOKUP($K582,Dic!$H$5:$P$791,9,FALSE),0)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IFERROR(VLOOKUP($K583,Metas!$D$4:$P$477,13,FALSE),0)</f>
        <v>17</v>
      </c>
      <c r="N583" s="171">
        <f>IFERROR(VLOOKUP($K583,Ene!$H$5:$P$791,9,FALSE),0)</f>
        <v>3</v>
      </c>
      <c r="O583" s="171">
        <f>IFERROR(VLOOKUP($K583,Feb!$H$5:$P$791,9,FALSE),0)</f>
        <v>2</v>
      </c>
      <c r="P583" s="171">
        <f>IFERROR(VLOOKUP($K583,Mar!$H$5:$P$791,9,FALSE),0)</f>
        <v>0</v>
      </c>
      <c r="Q583" s="171">
        <f>IFERROR(VLOOKUP($K583,Abr!$H$5:$P$791,9,FALSE),0)</f>
        <v>0</v>
      </c>
      <c r="R583" s="171">
        <f>IFERROR(VLOOKUP($K583,May!$H$5:$P$791,9,FALSE),0)</f>
        <v>0</v>
      </c>
      <c r="S583" s="171">
        <f>IFERROR(VLOOKUP($K583,Jun!$H$5:$P$791,9,FALSE),0)</f>
        <v>0</v>
      </c>
      <c r="T583" s="171">
        <f>IFERROR(VLOOKUP($K583,Jul!$H$5:$P$791,9,FALSE),0)</f>
        <v>0</v>
      </c>
      <c r="U583" s="171">
        <f>IFERROR(VLOOKUP($K583,Ago!$H$5:$P$791,9,FALSE),0)</f>
        <v>0</v>
      </c>
      <c r="V583" s="171">
        <f>IFERROR(VLOOKUP($K583,Set!$H$5:$P$791,9,FALSE),0)</f>
        <v>0</v>
      </c>
      <c r="W583" s="171">
        <f>IFERROR(VLOOKUP($K583,Oct!$H$5:$P$791,9,FALSE),0)</f>
        <v>0</v>
      </c>
      <c r="X583" s="171">
        <f>IFERROR(VLOOKUP($K583,Nov!$H$5:$P$791,9,FALSE),0)</f>
        <v>0</v>
      </c>
      <c r="Y583" s="171">
        <f>IFERROR(VLOOKUP($K583,Dic!$H$5:$P$791,9,FALSE),0)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IFERROR(VLOOKUP($K584,Metas!$D$4:$P$477,13,FALSE),0)</f>
        <v>6</v>
      </c>
      <c r="N584" s="171">
        <f>IFERROR(VLOOKUP($K584,Ene!$H$5:$P$791,9,FALSE),0)</f>
        <v>1</v>
      </c>
      <c r="O584" s="171">
        <f>IFERROR(VLOOKUP($K584,Feb!$H$5:$P$791,9,FALSE),0)</f>
        <v>0</v>
      </c>
      <c r="P584" s="171">
        <f>IFERROR(VLOOKUP($K584,Mar!$H$5:$P$791,9,FALSE),0)</f>
        <v>0</v>
      </c>
      <c r="Q584" s="171">
        <f>IFERROR(VLOOKUP($K584,Abr!$H$5:$P$791,9,FALSE),0)</f>
        <v>0</v>
      </c>
      <c r="R584" s="171">
        <f>IFERROR(VLOOKUP($K584,May!$H$5:$P$791,9,FALSE),0)</f>
        <v>0</v>
      </c>
      <c r="S584" s="171">
        <f>IFERROR(VLOOKUP($K584,Jun!$H$5:$P$791,9,FALSE),0)</f>
        <v>0</v>
      </c>
      <c r="T584" s="171">
        <f>IFERROR(VLOOKUP($K584,Jul!$H$5:$P$791,9,FALSE),0)</f>
        <v>0</v>
      </c>
      <c r="U584" s="171">
        <f>IFERROR(VLOOKUP($K584,Ago!$H$5:$P$791,9,FALSE),0)</f>
        <v>0</v>
      </c>
      <c r="V584" s="171">
        <f>IFERROR(VLOOKUP($K584,Set!$H$5:$P$791,9,FALSE),0)</f>
        <v>0</v>
      </c>
      <c r="W584" s="171">
        <f>IFERROR(VLOOKUP($K584,Oct!$H$5:$P$791,9,FALSE),0)</f>
        <v>0</v>
      </c>
      <c r="X584" s="171">
        <f>IFERROR(VLOOKUP($K584,Nov!$H$5:$P$791,9,FALSE),0)</f>
        <v>0</v>
      </c>
      <c r="Y584" s="171">
        <f>IFERROR(VLOOKUP($K584,Dic!$H$5:$P$791,9,FALSE),0)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IFERROR(VLOOKUP($K585,Metas!$D$4:$P$477,13,FALSE),0)</f>
        <v>14.122999999999999</v>
      </c>
      <c r="N585" s="171">
        <f>IFERROR(VLOOKUP($K585,Ene!$H$5:$P$791,9,FALSE),0)</f>
        <v>0</v>
      </c>
      <c r="O585" s="171">
        <f>IFERROR(VLOOKUP($K585,Feb!$H$5:$P$791,9,FALSE),0)</f>
        <v>5</v>
      </c>
      <c r="P585" s="171">
        <f>IFERROR(VLOOKUP($K585,Mar!$H$5:$P$791,9,FALSE),0)</f>
        <v>0</v>
      </c>
      <c r="Q585" s="171">
        <f>IFERROR(VLOOKUP($K585,Abr!$H$5:$P$791,9,FALSE),0)</f>
        <v>0</v>
      </c>
      <c r="R585" s="171">
        <f>IFERROR(VLOOKUP($K585,May!$H$5:$P$791,9,FALSE),0)</f>
        <v>0</v>
      </c>
      <c r="S585" s="171">
        <f>IFERROR(VLOOKUP($K585,Jun!$H$5:$P$791,9,FALSE),0)</f>
        <v>0</v>
      </c>
      <c r="T585" s="171">
        <f>IFERROR(VLOOKUP($K585,Jul!$H$5:$P$791,9,FALSE),0)</f>
        <v>0</v>
      </c>
      <c r="U585" s="171">
        <f>IFERROR(VLOOKUP($K585,Ago!$H$5:$P$791,9,FALSE),0)</f>
        <v>0</v>
      </c>
      <c r="V585" s="171">
        <f>IFERROR(VLOOKUP($K585,Set!$H$5:$P$791,9,FALSE),0)</f>
        <v>0</v>
      </c>
      <c r="W585" s="171">
        <f>IFERROR(VLOOKUP($K585,Oct!$H$5:$P$791,9,FALSE),0)</f>
        <v>0</v>
      </c>
      <c r="X585" s="171">
        <f>IFERROR(VLOOKUP($K585,Nov!$H$5:$P$791,9,FALSE),0)</f>
        <v>0</v>
      </c>
      <c r="Y585" s="171">
        <f>IFERROR(VLOOKUP($K585,Dic!$H$5:$P$791,9,FALSE),0)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IFERROR(VLOOKUP($K586,Metas!$D$4:$P$477,13,FALSE),0)</f>
        <v>0</v>
      </c>
      <c r="N586" s="171">
        <f>IFERROR(VLOOKUP($K586,Ene!$H$5:$P$791,9,FALSE),0)</f>
        <v>0</v>
      </c>
      <c r="O586" s="171">
        <f>IFERROR(VLOOKUP($K586,Feb!$H$5:$P$791,9,FALSE),0)</f>
        <v>0</v>
      </c>
      <c r="P586" s="171">
        <f>IFERROR(VLOOKUP($K586,Mar!$H$5:$P$791,9,FALSE),0)</f>
        <v>0</v>
      </c>
      <c r="Q586" s="171">
        <f>IFERROR(VLOOKUP($K586,Abr!$H$5:$P$791,9,FALSE),0)</f>
        <v>0</v>
      </c>
      <c r="R586" s="171">
        <f>IFERROR(VLOOKUP($K586,May!$H$5:$P$791,9,FALSE),0)</f>
        <v>0</v>
      </c>
      <c r="S586" s="171">
        <f>IFERROR(VLOOKUP($K586,Jun!$H$5:$P$791,9,FALSE),0)</f>
        <v>0</v>
      </c>
      <c r="T586" s="171">
        <f>IFERROR(VLOOKUP($K586,Jul!$H$5:$P$791,9,FALSE),0)</f>
        <v>0</v>
      </c>
      <c r="U586" s="171">
        <f>IFERROR(VLOOKUP($K586,Ago!$H$5:$P$791,9,FALSE),0)</f>
        <v>0</v>
      </c>
      <c r="V586" s="171">
        <f>IFERROR(VLOOKUP($K586,Set!$H$5:$P$791,9,FALSE),0)</f>
        <v>0</v>
      </c>
      <c r="W586" s="171">
        <f>IFERROR(VLOOKUP($K586,Oct!$H$5:$P$791,9,FALSE),0)</f>
        <v>0</v>
      </c>
      <c r="X586" s="171">
        <f>IFERROR(VLOOKUP($K586,Nov!$H$5:$P$791,9,FALSE),0)</f>
        <v>0</v>
      </c>
      <c r="Y586" s="171">
        <f>IFERROR(VLOOKUP($K586,Dic!$H$5:$P$791,9,FALSE),0)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IFERROR(VLOOKUP($K587,Metas!$D$4:$P$477,13,FALSE),0)</f>
        <v>0</v>
      </c>
      <c r="N587" s="171">
        <f>IFERROR(VLOOKUP($K587,Ene!$H$5:$P$791,9,FALSE),0)</f>
        <v>0</v>
      </c>
      <c r="O587" s="171">
        <f>IFERROR(VLOOKUP($K587,Feb!$H$5:$P$791,9,FALSE),0)</f>
        <v>0</v>
      </c>
      <c r="P587" s="171">
        <f>IFERROR(VLOOKUP($K587,Mar!$H$5:$P$791,9,FALSE),0)</f>
        <v>0</v>
      </c>
      <c r="Q587" s="171">
        <f>IFERROR(VLOOKUP($K587,Abr!$H$5:$P$791,9,FALSE),0)</f>
        <v>0</v>
      </c>
      <c r="R587" s="171">
        <f>IFERROR(VLOOKUP($K587,May!$H$5:$P$791,9,FALSE),0)</f>
        <v>0</v>
      </c>
      <c r="S587" s="171">
        <f>IFERROR(VLOOKUP($K587,Jun!$H$5:$P$791,9,FALSE),0)</f>
        <v>0</v>
      </c>
      <c r="T587" s="171">
        <f>IFERROR(VLOOKUP($K587,Jul!$H$5:$P$791,9,FALSE),0)</f>
        <v>0</v>
      </c>
      <c r="U587" s="171">
        <f>IFERROR(VLOOKUP($K587,Ago!$H$5:$P$791,9,FALSE),0)</f>
        <v>0</v>
      </c>
      <c r="V587" s="171">
        <f>IFERROR(VLOOKUP($K587,Set!$H$5:$P$791,9,FALSE),0)</f>
        <v>0</v>
      </c>
      <c r="W587" s="171">
        <f>IFERROR(VLOOKUP($K587,Oct!$H$5:$P$791,9,FALSE),0)</f>
        <v>0</v>
      </c>
      <c r="X587" s="171">
        <f>IFERROR(VLOOKUP($K587,Nov!$H$5:$P$791,9,FALSE),0)</f>
        <v>0</v>
      </c>
      <c r="Y587" s="171">
        <f>IFERROR(VLOOKUP($K587,Dic!$H$5:$P$791,9,FALSE),0)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IFERROR(VLOOKUP($K588,Metas!$D$4:$P$477,13,FALSE),0)</f>
        <v>0</v>
      </c>
      <c r="N588" s="171">
        <f>IFERROR(VLOOKUP($K588,Ene!$H$5:$P$791,9,FALSE),0)</f>
        <v>0</v>
      </c>
      <c r="O588" s="171">
        <f>IFERROR(VLOOKUP($K588,Feb!$H$5:$P$791,9,FALSE),0)</f>
        <v>0</v>
      </c>
      <c r="P588" s="171">
        <f>IFERROR(VLOOKUP($K588,Mar!$H$5:$P$791,9,FALSE),0)</f>
        <v>0</v>
      </c>
      <c r="Q588" s="171">
        <f>IFERROR(VLOOKUP($K588,Abr!$H$5:$P$791,9,FALSE),0)</f>
        <v>0</v>
      </c>
      <c r="R588" s="171">
        <f>IFERROR(VLOOKUP($K588,May!$H$5:$P$791,9,FALSE),0)</f>
        <v>0</v>
      </c>
      <c r="S588" s="171">
        <f>IFERROR(VLOOKUP($K588,Jun!$H$5:$P$791,9,FALSE),0)</f>
        <v>0</v>
      </c>
      <c r="T588" s="171">
        <f>IFERROR(VLOOKUP($K588,Jul!$H$5:$P$791,9,FALSE),0)</f>
        <v>0</v>
      </c>
      <c r="U588" s="171">
        <f>IFERROR(VLOOKUP($K588,Ago!$H$5:$P$791,9,FALSE),0)</f>
        <v>0</v>
      </c>
      <c r="V588" s="171">
        <f>IFERROR(VLOOKUP($K588,Set!$H$5:$P$791,9,FALSE),0)</f>
        <v>0</v>
      </c>
      <c r="W588" s="171">
        <f>IFERROR(VLOOKUP($K588,Oct!$H$5:$P$791,9,FALSE),0)</f>
        <v>0</v>
      </c>
      <c r="X588" s="171">
        <f>IFERROR(VLOOKUP($K588,Nov!$H$5:$P$791,9,FALSE),0)</f>
        <v>0</v>
      </c>
      <c r="Y588" s="171">
        <f>IFERROR(VLOOKUP($K588,Dic!$H$5:$P$791,9,FALSE),0)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IFERROR(VLOOKUP($K589,Metas!$D$4:$P$477,13,FALSE),0)</f>
        <v>0</v>
      </c>
      <c r="N589" s="171">
        <f>IFERROR(VLOOKUP($K589,Ene!$H$5:$P$791,9,FALSE),0)</f>
        <v>0</v>
      </c>
      <c r="O589" s="171">
        <f>IFERROR(VLOOKUP($K589,Feb!$H$5:$P$791,9,FALSE),0)</f>
        <v>0</v>
      </c>
      <c r="P589" s="171">
        <f>IFERROR(VLOOKUP($K589,Mar!$H$5:$P$791,9,FALSE),0)</f>
        <v>0</v>
      </c>
      <c r="Q589" s="171">
        <f>IFERROR(VLOOKUP($K589,Abr!$H$5:$P$791,9,FALSE),0)</f>
        <v>0</v>
      </c>
      <c r="R589" s="171">
        <f>IFERROR(VLOOKUP($K589,May!$H$5:$P$791,9,FALSE),0)</f>
        <v>0</v>
      </c>
      <c r="S589" s="171">
        <f>IFERROR(VLOOKUP($K589,Jun!$H$5:$P$791,9,FALSE),0)</f>
        <v>0</v>
      </c>
      <c r="T589" s="171">
        <f>IFERROR(VLOOKUP($K589,Jul!$H$5:$P$791,9,FALSE),0)</f>
        <v>0</v>
      </c>
      <c r="U589" s="171">
        <f>IFERROR(VLOOKUP($K589,Ago!$H$5:$P$791,9,FALSE),0)</f>
        <v>0</v>
      </c>
      <c r="V589" s="171">
        <f>IFERROR(VLOOKUP($K589,Set!$H$5:$P$791,9,FALSE),0)</f>
        <v>0</v>
      </c>
      <c r="W589" s="171">
        <f>IFERROR(VLOOKUP($K589,Oct!$H$5:$P$791,9,FALSE),0)</f>
        <v>0</v>
      </c>
      <c r="X589" s="171">
        <f>IFERROR(VLOOKUP($K589,Nov!$H$5:$P$791,9,FALSE),0)</f>
        <v>0</v>
      </c>
      <c r="Y589" s="171">
        <f>IFERROR(VLOOKUP($K589,Dic!$H$5:$P$791,9,FALSE),0)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IFERROR(VLOOKUP($K590,Metas!$D$4:$P$477,13,FALSE),0)</f>
        <v>0</v>
      </c>
      <c r="N590" s="171">
        <f>IFERROR(VLOOKUP($K590,Ene!$H$5:$P$791,9,FALSE),0)</f>
        <v>0</v>
      </c>
      <c r="O590" s="171">
        <f>IFERROR(VLOOKUP($K590,Feb!$H$5:$P$791,9,FALSE),0)</f>
        <v>0</v>
      </c>
      <c r="P590" s="171">
        <f>IFERROR(VLOOKUP($K590,Mar!$H$5:$P$791,9,FALSE),0)</f>
        <v>0</v>
      </c>
      <c r="Q590" s="171">
        <f>IFERROR(VLOOKUP($K590,Abr!$H$5:$P$791,9,FALSE),0)</f>
        <v>0</v>
      </c>
      <c r="R590" s="171">
        <f>IFERROR(VLOOKUP($K590,May!$H$5:$P$791,9,FALSE),0)</f>
        <v>0</v>
      </c>
      <c r="S590" s="171">
        <f>IFERROR(VLOOKUP($K590,Jun!$H$5:$P$791,9,FALSE),0)</f>
        <v>0</v>
      </c>
      <c r="T590" s="171">
        <f>IFERROR(VLOOKUP($K590,Jul!$H$5:$P$791,9,FALSE),0)</f>
        <v>0</v>
      </c>
      <c r="U590" s="171">
        <f>IFERROR(VLOOKUP($K590,Ago!$H$5:$P$791,9,FALSE),0)</f>
        <v>0</v>
      </c>
      <c r="V590" s="171">
        <f>IFERROR(VLOOKUP($K590,Set!$H$5:$P$791,9,FALSE),0)</f>
        <v>0</v>
      </c>
      <c r="W590" s="171">
        <f>IFERROR(VLOOKUP($K590,Oct!$H$5:$P$791,9,FALSE),0)</f>
        <v>0</v>
      </c>
      <c r="X590" s="171">
        <f>IFERROR(VLOOKUP($K590,Nov!$H$5:$P$791,9,FALSE),0)</f>
        <v>0</v>
      </c>
      <c r="Y590" s="171">
        <f>IFERROR(VLOOKUP($K590,Dic!$H$5:$P$791,9,FALSE),0)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IFERROR(VLOOKUP($K591,Metas!$D$4:$P$477,13,FALSE),0)</f>
        <v>0</v>
      </c>
      <c r="N591" s="171">
        <f>IFERROR(VLOOKUP($K591,Ene!$H$5:$P$791,9,FALSE),0)</f>
        <v>0</v>
      </c>
      <c r="O591" s="171">
        <f>IFERROR(VLOOKUP($K591,Feb!$H$5:$P$791,9,FALSE),0)</f>
        <v>0</v>
      </c>
      <c r="P591" s="171">
        <f>IFERROR(VLOOKUP($K591,Mar!$H$5:$P$791,9,FALSE),0)</f>
        <v>0</v>
      </c>
      <c r="Q591" s="171">
        <f>IFERROR(VLOOKUP($K591,Abr!$H$5:$P$791,9,FALSE),0)</f>
        <v>0</v>
      </c>
      <c r="R591" s="171">
        <f>IFERROR(VLOOKUP($K591,May!$H$5:$P$791,9,FALSE),0)</f>
        <v>0</v>
      </c>
      <c r="S591" s="171">
        <f>IFERROR(VLOOKUP($K591,Jun!$H$5:$P$791,9,FALSE),0)</f>
        <v>0</v>
      </c>
      <c r="T591" s="171">
        <f>IFERROR(VLOOKUP($K591,Jul!$H$5:$P$791,9,FALSE),0)</f>
        <v>0</v>
      </c>
      <c r="U591" s="171">
        <f>IFERROR(VLOOKUP($K591,Ago!$H$5:$P$791,9,FALSE),0)</f>
        <v>0</v>
      </c>
      <c r="V591" s="171">
        <f>IFERROR(VLOOKUP($K591,Set!$H$5:$P$791,9,FALSE),0)</f>
        <v>0</v>
      </c>
      <c r="W591" s="171">
        <f>IFERROR(VLOOKUP($K591,Oct!$H$5:$P$791,9,FALSE),0)</f>
        <v>0</v>
      </c>
      <c r="X591" s="171">
        <f>IFERROR(VLOOKUP($K591,Nov!$H$5:$P$791,9,FALSE),0)</f>
        <v>0</v>
      </c>
      <c r="Y591" s="171">
        <f>IFERROR(VLOOKUP($K591,Dic!$H$5:$P$791,9,FALSE),0)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IFERROR(VLOOKUP($K592,Metas!$D$4:$P$477,13,FALSE),0)</f>
        <v>0</v>
      </c>
      <c r="N592" s="171">
        <f>IFERROR(VLOOKUP($K592,Ene!$H$5:$P$791,9,FALSE),0)</f>
        <v>0</v>
      </c>
      <c r="O592" s="171">
        <f>IFERROR(VLOOKUP($K592,Feb!$H$5:$P$791,9,FALSE),0)</f>
        <v>0</v>
      </c>
      <c r="P592" s="171">
        <f>IFERROR(VLOOKUP($K592,Mar!$H$5:$P$791,9,FALSE),0)</f>
        <v>0</v>
      </c>
      <c r="Q592" s="171">
        <f>IFERROR(VLOOKUP($K592,Abr!$H$5:$P$791,9,FALSE),0)</f>
        <v>0</v>
      </c>
      <c r="R592" s="171">
        <f>IFERROR(VLOOKUP($K592,May!$H$5:$P$791,9,FALSE),0)</f>
        <v>0</v>
      </c>
      <c r="S592" s="171">
        <f>IFERROR(VLOOKUP($K592,Jun!$H$5:$P$791,9,FALSE),0)</f>
        <v>0</v>
      </c>
      <c r="T592" s="171">
        <f>IFERROR(VLOOKUP($K592,Jul!$H$5:$P$791,9,FALSE),0)</f>
        <v>0</v>
      </c>
      <c r="U592" s="171">
        <f>IFERROR(VLOOKUP($K592,Ago!$H$5:$P$791,9,FALSE),0)</f>
        <v>0</v>
      </c>
      <c r="V592" s="171">
        <f>IFERROR(VLOOKUP($K592,Set!$H$5:$P$791,9,FALSE),0)</f>
        <v>0</v>
      </c>
      <c r="W592" s="171">
        <f>IFERROR(VLOOKUP($K592,Oct!$H$5:$P$791,9,FALSE),0)</f>
        <v>0</v>
      </c>
      <c r="X592" s="171">
        <f>IFERROR(VLOOKUP($K592,Nov!$H$5:$P$791,9,FALSE),0)</f>
        <v>0</v>
      </c>
      <c r="Y592" s="171">
        <f>IFERROR(VLOOKUP($K592,Dic!$H$5:$P$791,9,FALSE),0)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IFERROR(VLOOKUP($K593,Metas!$D$4:$P$477,13,FALSE),0)</f>
        <v>0</v>
      </c>
      <c r="N593" s="171">
        <f>IFERROR(VLOOKUP($K593,Ene!$H$5:$P$791,9,FALSE),0)</f>
        <v>0</v>
      </c>
      <c r="O593" s="171">
        <f>IFERROR(VLOOKUP($K593,Feb!$H$5:$P$791,9,FALSE),0)</f>
        <v>0</v>
      </c>
      <c r="P593" s="171">
        <f>IFERROR(VLOOKUP($K593,Mar!$H$5:$P$791,9,FALSE),0)</f>
        <v>0</v>
      </c>
      <c r="Q593" s="171">
        <f>IFERROR(VLOOKUP($K593,Abr!$H$5:$P$791,9,FALSE),0)</f>
        <v>0</v>
      </c>
      <c r="R593" s="171">
        <f>IFERROR(VLOOKUP($K593,May!$H$5:$P$791,9,FALSE),0)</f>
        <v>0</v>
      </c>
      <c r="S593" s="171">
        <f>IFERROR(VLOOKUP($K593,Jun!$H$5:$P$791,9,FALSE),0)</f>
        <v>0</v>
      </c>
      <c r="T593" s="171">
        <f>IFERROR(VLOOKUP($K593,Jul!$H$5:$P$791,9,FALSE),0)</f>
        <v>0</v>
      </c>
      <c r="U593" s="171">
        <f>IFERROR(VLOOKUP($K593,Ago!$H$5:$P$791,9,FALSE),0)</f>
        <v>0</v>
      </c>
      <c r="V593" s="171">
        <f>IFERROR(VLOOKUP($K593,Set!$H$5:$P$791,9,FALSE),0)</f>
        <v>0</v>
      </c>
      <c r="W593" s="171">
        <f>IFERROR(VLOOKUP($K593,Oct!$H$5:$P$791,9,FALSE),0)</f>
        <v>0</v>
      </c>
      <c r="X593" s="171">
        <f>IFERROR(VLOOKUP($K593,Nov!$H$5:$P$791,9,FALSE),0)</f>
        <v>0</v>
      </c>
      <c r="Y593" s="171">
        <f>IFERROR(VLOOKUP($K593,Dic!$H$5:$P$791,9,FALSE),0)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IFERROR(VLOOKUP($K594,Metas!$D$4:$P$477,13,FALSE),0)</f>
        <v>12</v>
      </c>
      <c r="N594" s="171">
        <f>IFERROR(VLOOKUP($K594,Ene!$H$5:$P$791,9,FALSE),0)</f>
        <v>1</v>
      </c>
      <c r="O594" s="171">
        <f>IFERROR(VLOOKUP($K594,Feb!$H$5:$P$791,9,FALSE),0)</f>
        <v>0</v>
      </c>
      <c r="P594" s="171">
        <f>IFERROR(VLOOKUP($K594,Mar!$H$5:$P$791,9,FALSE),0)</f>
        <v>3</v>
      </c>
      <c r="Q594" s="171">
        <f>IFERROR(VLOOKUP($K594,Abr!$H$5:$P$791,9,FALSE),0)</f>
        <v>0</v>
      </c>
      <c r="R594" s="171">
        <f>IFERROR(VLOOKUP($K594,May!$H$5:$P$791,9,FALSE),0)</f>
        <v>0</v>
      </c>
      <c r="S594" s="171">
        <f>IFERROR(VLOOKUP($K594,Jun!$H$5:$P$791,9,FALSE),0)</f>
        <v>0</v>
      </c>
      <c r="T594" s="171">
        <f>IFERROR(VLOOKUP($K594,Jul!$H$5:$P$791,9,FALSE),0)</f>
        <v>0</v>
      </c>
      <c r="U594" s="171">
        <f>IFERROR(VLOOKUP($K594,Ago!$H$5:$P$791,9,FALSE),0)</f>
        <v>0</v>
      </c>
      <c r="V594" s="171">
        <f>IFERROR(VLOOKUP($K594,Set!$H$5:$P$791,9,FALSE),0)</f>
        <v>0</v>
      </c>
      <c r="W594" s="171">
        <f>IFERROR(VLOOKUP($K594,Oct!$H$5:$P$791,9,FALSE),0)</f>
        <v>0</v>
      </c>
      <c r="X594" s="171">
        <f>IFERROR(VLOOKUP($K594,Nov!$H$5:$P$791,9,FALSE),0)</f>
        <v>0</v>
      </c>
      <c r="Y594" s="171">
        <f>IFERROR(VLOOKUP($K594,Dic!$H$5:$P$791,9,FALSE),0)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IFERROR(VLOOKUP($K595,Metas!$D$4:$P$477,13,FALSE),0)</f>
        <v>10</v>
      </c>
      <c r="N595" s="171">
        <f>IFERROR(VLOOKUP($K595,Ene!$H$5:$P$791,9,FALSE),0)</f>
        <v>0</v>
      </c>
      <c r="O595" s="171">
        <f>IFERROR(VLOOKUP($K595,Feb!$H$5:$P$791,9,FALSE),0)</f>
        <v>1</v>
      </c>
      <c r="P595" s="171">
        <f>IFERROR(VLOOKUP($K595,Mar!$H$5:$P$791,9,FALSE),0)</f>
        <v>2</v>
      </c>
      <c r="Q595" s="171">
        <f>IFERROR(VLOOKUP($K595,Abr!$H$5:$P$791,9,FALSE),0)</f>
        <v>0</v>
      </c>
      <c r="R595" s="171">
        <f>IFERROR(VLOOKUP($K595,May!$H$5:$P$791,9,FALSE),0)</f>
        <v>0</v>
      </c>
      <c r="S595" s="171">
        <f>IFERROR(VLOOKUP($K595,Jun!$H$5:$P$791,9,FALSE),0)</f>
        <v>0</v>
      </c>
      <c r="T595" s="171">
        <f>IFERROR(VLOOKUP($K595,Jul!$H$5:$P$791,9,FALSE),0)</f>
        <v>0</v>
      </c>
      <c r="U595" s="171">
        <f>IFERROR(VLOOKUP($K595,Ago!$H$5:$P$791,9,FALSE),0)</f>
        <v>0</v>
      </c>
      <c r="V595" s="171">
        <f>IFERROR(VLOOKUP($K595,Set!$H$5:$P$791,9,FALSE),0)</f>
        <v>0</v>
      </c>
      <c r="W595" s="171">
        <f>IFERROR(VLOOKUP($K595,Oct!$H$5:$P$791,9,FALSE),0)</f>
        <v>0</v>
      </c>
      <c r="X595" s="171">
        <f>IFERROR(VLOOKUP($K595,Nov!$H$5:$P$791,9,FALSE),0)</f>
        <v>0</v>
      </c>
      <c r="Y595" s="171">
        <f>IFERROR(VLOOKUP($K595,Dic!$H$5:$P$791,9,FALSE),0)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IFERROR(VLOOKUP($K596,Metas!$D$4:$P$477,13,FALSE),0)</f>
        <v>0</v>
      </c>
      <c r="N596" s="171">
        <f>IFERROR(VLOOKUP($K596,Ene!$H$5:$P$791,9,FALSE),0)</f>
        <v>0</v>
      </c>
      <c r="O596" s="171">
        <f>IFERROR(VLOOKUP($K596,Feb!$H$5:$P$791,9,FALSE),0)</f>
        <v>0</v>
      </c>
      <c r="P596" s="171">
        <f>IFERROR(VLOOKUP($K596,Mar!$H$5:$P$791,9,FALSE),0)</f>
        <v>0</v>
      </c>
      <c r="Q596" s="171">
        <f>IFERROR(VLOOKUP($K596,Abr!$H$5:$P$791,9,FALSE),0)</f>
        <v>0</v>
      </c>
      <c r="R596" s="171">
        <f>IFERROR(VLOOKUP($K596,May!$H$5:$P$791,9,FALSE),0)</f>
        <v>0</v>
      </c>
      <c r="S596" s="171">
        <f>IFERROR(VLOOKUP($K596,Jun!$H$5:$P$791,9,FALSE),0)</f>
        <v>0</v>
      </c>
      <c r="T596" s="171">
        <f>IFERROR(VLOOKUP($K596,Jul!$H$5:$P$791,9,FALSE),0)</f>
        <v>0</v>
      </c>
      <c r="U596" s="171">
        <f>IFERROR(VLOOKUP($K596,Ago!$H$5:$P$791,9,FALSE),0)</f>
        <v>0</v>
      </c>
      <c r="V596" s="171">
        <f>IFERROR(VLOOKUP($K596,Set!$H$5:$P$791,9,FALSE),0)</f>
        <v>0</v>
      </c>
      <c r="W596" s="171">
        <f>IFERROR(VLOOKUP($K596,Oct!$H$5:$P$791,9,FALSE),0)</f>
        <v>0</v>
      </c>
      <c r="X596" s="171">
        <f>IFERROR(VLOOKUP($K596,Nov!$H$5:$P$791,9,FALSE),0)</f>
        <v>0</v>
      </c>
      <c r="Y596" s="171">
        <f>IFERROR(VLOOKUP($K596,Dic!$H$5:$P$791,9,FALSE),0)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IFERROR(VLOOKUP($K597,Metas!$D$4:$P$477,13,FALSE),0)</f>
        <v>0</v>
      </c>
      <c r="N597" s="171">
        <f>IFERROR(VLOOKUP($K597,Ene!$H$5:$P$791,9,FALSE),0)</f>
        <v>0</v>
      </c>
      <c r="O597" s="171">
        <f>IFERROR(VLOOKUP($K597,Feb!$H$5:$P$791,9,FALSE),0)</f>
        <v>0</v>
      </c>
      <c r="P597" s="171">
        <f>IFERROR(VLOOKUP($K597,Mar!$H$5:$P$791,9,FALSE),0)</f>
        <v>0</v>
      </c>
      <c r="Q597" s="171">
        <f>IFERROR(VLOOKUP($K597,Abr!$H$5:$P$791,9,FALSE),0)</f>
        <v>0</v>
      </c>
      <c r="R597" s="171">
        <f>IFERROR(VLOOKUP($K597,May!$H$5:$P$791,9,FALSE),0)</f>
        <v>0</v>
      </c>
      <c r="S597" s="171">
        <f>IFERROR(VLOOKUP($K597,Jun!$H$5:$P$791,9,FALSE),0)</f>
        <v>0</v>
      </c>
      <c r="T597" s="171">
        <f>IFERROR(VLOOKUP($K597,Jul!$H$5:$P$791,9,FALSE),0)</f>
        <v>0</v>
      </c>
      <c r="U597" s="171">
        <f>IFERROR(VLOOKUP($K597,Ago!$H$5:$P$791,9,FALSE),0)</f>
        <v>0</v>
      </c>
      <c r="V597" s="171">
        <f>IFERROR(VLOOKUP($K597,Set!$H$5:$P$791,9,FALSE),0)</f>
        <v>0</v>
      </c>
      <c r="W597" s="171">
        <f>IFERROR(VLOOKUP($K597,Oct!$H$5:$P$791,9,FALSE),0)</f>
        <v>0</v>
      </c>
      <c r="X597" s="171">
        <f>IFERROR(VLOOKUP($K597,Nov!$H$5:$P$791,9,FALSE),0)</f>
        <v>0</v>
      </c>
      <c r="Y597" s="171">
        <f>IFERROR(VLOOKUP($K597,Dic!$H$5:$P$791,9,FALSE),0)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IFERROR(VLOOKUP($K598,Metas!$D$4:$P$477,13,FALSE),0)</f>
        <v>0</v>
      </c>
      <c r="N598" s="171">
        <f>IFERROR(VLOOKUP($K598,Ene!$H$5:$P$791,9,FALSE),0)</f>
        <v>0</v>
      </c>
      <c r="O598" s="171">
        <f>IFERROR(VLOOKUP($K598,Feb!$H$5:$P$791,9,FALSE),0)</f>
        <v>0</v>
      </c>
      <c r="P598" s="171">
        <f>IFERROR(VLOOKUP($K598,Mar!$H$5:$P$791,9,FALSE),0)</f>
        <v>0</v>
      </c>
      <c r="Q598" s="171">
        <f>IFERROR(VLOOKUP($K598,Abr!$H$5:$P$791,9,FALSE),0)</f>
        <v>0</v>
      </c>
      <c r="R598" s="171">
        <f>IFERROR(VLOOKUP($K598,May!$H$5:$P$791,9,FALSE),0)</f>
        <v>0</v>
      </c>
      <c r="S598" s="171">
        <f>IFERROR(VLOOKUP($K598,Jun!$H$5:$P$791,9,FALSE),0)</f>
        <v>0</v>
      </c>
      <c r="T598" s="171">
        <f>IFERROR(VLOOKUP($K598,Jul!$H$5:$P$791,9,FALSE),0)</f>
        <v>0</v>
      </c>
      <c r="U598" s="171">
        <f>IFERROR(VLOOKUP($K598,Ago!$H$5:$P$791,9,FALSE),0)</f>
        <v>0</v>
      </c>
      <c r="V598" s="171">
        <f>IFERROR(VLOOKUP($K598,Set!$H$5:$P$791,9,FALSE),0)</f>
        <v>0</v>
      </c>
      <c r="W598" s="171">
        <f>IFERROR(VLOOKUP($K598,Oct!$H$5:$P$791,9,FALSE),0)</f>
        <v>0</v>
      </c>
      <c r="X598" s="171">
        <f>IFERROR(VLOOKUP($K598,Nov!$H$5:$P$791,9,FALSE),0)</f>
        <v>0</v>
      </c>
      <c r="Y598" s="171">
        <f>IFERROR(VLOOKUP($K598,Dic!$H$5:$P$791,9,FALSE),0)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IFERROR(VLOOKUP($K599,Metas!$D$4:$P$477,13,FALSE),0)</f>
        <v>0</v>
      </c>
      <c r="N599" s="171">
        <f>IFERROR(VLOOKUP($K599,Ene!$H$5:$P$791,9,FALSE),0)</f>
        <v>0</v>
      </c>
      <c r="O599" s="171">
        <f>IFERROR(VLOOKUP($K599,Feb!$H$5:$P$791,9,FALSE),0)</f>
        <v>0</v>
      </c>
      <c r="P599" s="171">
        <f>IFERROR(VLOOKUP($K599,Mar!$H$5:$P$791,9,FALSE),0)</f>
        <v>0</v>
      </c>
      <c r="Q599" s="171">
        <f>IFERROR(VLOOKUP($K599,Abr!$H$5:$P$791,9,FALSE),0)</f>
        <v>0</v>
      </c>
      <c r="R599" s="171">
        <f>IFERROR(VLOOKUP($K599,May!$H$5:$P$791,9,FALSE),0)</f>
        <v>0</v>
      </c>
      <c r="S599" s="171">
        <f>IFERROR(VLOOKUP($K599,Jun!$H$5:$P$791,9,FALSE),0)</f>
        <v>0</v>
      </c>
      <c r="T599" s="171">
        <f>IFERROR(VLOOKUP($K599,Jul!$H$5:$P$791,9,FALSE),0)</f>
        <v>0</v>
      </c>
      <c r="U599" s="171">
        <f>IFERROR(VLOOKUP($K599,Ago!$H$5:$P$791,9,FALSE),0)</f>
        <v>0</v>
      </c>
      <c r="V599" s="171">
        <f>IFERROR(VLOOKUP($K599,Set!$H$5:$P$791,9,FALSE),0)</f>
        <v>0</v>
      </c>
      <c r="W599" s="171">
        <f>IFERROR(VLOOKUP($K599,Oct!$H$5:$P$791,9,FALSE),0)</f>
        <v>0</v>
      </c>
      <c r="X599" s="171">
        <f>IFERROR(VLOOKUP($K599,Nov!$H$5:$P$791,9,FALSE),0)</f>
        <v>0</v>
      </c>
      <c r="Y599" s="171">
        <f>IFERROR(VLOOKUP($K599,Dic!$H$5:$P$791,9,FALSE),0)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IFERROR(VLOOKUP($K600,Metas!$D$4:$P$477,13,FALSE),0)</f>
        <v>0</v>
      </c>
      <c r="N600" s="171">
        <f>IFERROR(VLOOKUP($K600,Ene!$H$5:$P$791,9,FALSE),0)</f>
        <v>0</v>
      </c>
      <c r="O600" s="171">
        <f>IFERROR(VLOOKUP($K600,Feb!$H$5:$P$791,9,FALSE),0)</f>
        <v>0</v>
      </c>
      <c r="P600" s="171">
        <f>IFERROR(VLOOKUP($K600,Mar!$H$5:$P$791,9,FALSE),0)</f>
        <v>0</v>
      </c>
      <c r="Q600" s="171">
        <f>IFERROR(VLOOKUP($K600,Abr!$H$5:$P$791,9,FALSE),0)</f>
        <v>0</v>
      </c>
      <c r="R600" s="171">
        <f>IFERROR(VLOOKUP($K600,May!$H$5:$P$791,9,FALSE),0)</f>
        <v>0</v>
      </c>
      <c r="S600" s="171">
        <f>IFERROR(VLOOKUP($K600,Jun!$H$5:$P$791,9,FALSE),0)</f>
        <v>0</v>
      </c>
      <c r="T600" s="171">
        <f>IFERROR(VLOOKUP($K600,Jul!$H$5:$P$791,9,FALSE),0)</f>
        <v>0</v>
      </c>
      <c r="U600" s="171">
        <f>IFERROR(VLOOKUP($K600,Ago!$H$5:$P$791,9,FALSE),0)</f>
        <v>0</v>
      </c>
      <c r="V600" s="171">
        <f>IFERROR(VLOOKUP($K600,Set!$H$5:$P$791,9,FALSE),0)</f>
        <v>0</v>
      </c>
      <c r="W600" s="171">
        <f>IFERROR(VLOOKUP($K600,Oct!$H$5:$P$791,9,FALSE),0)</f>
        <v>0</v>
      </c>
      <c r="X600" s="171">
        <f>IFERROR(VLOOKUP($K600,Nov!$H$5:$P$791,9,FALSE),0)</f>
        <v>0</v>
      </c>
      <c r="Y600" s="171">
        <f>IFERROR(VLOOKUP($K600,Dic!$H$5:$P$791,9,FALSE),0)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IFERROR(VLOOKUP($K601,Metas!$D$4:$P$477,13,FALSE),0)</f>
        <v>0</v>
      </c>
      <c r="N601" s="171">
        <f>IFERROR(VLOOKUP($K601,Ene!$H$5:$P$791,9,FALSE),0)</f>
        <v>0</v>
      </c>
      <c r="O601" s="171">
        <f>IFERROR(VLOOKUP($K601,Feb!$H$5:$P$791,9,FALSE),0)</f>
        <v>0</v>
      </c>
      <c r="P601" s="171">
        <f>IFERROR(VLOOKUP($K601,Mar!$H$5:$P$791,9,FALSE),0)</f>
        <v>0</v>
      </c>
      <c r="Q601" s="171">
        <f>IFERROR(VLOOKUP($K601,Abr!$H$5:$P$791,9,FALSE),0)</f>
        <v>0</v>
      </c>
      <c r="R601" s="171">
        <f>IFERROR(VLOOKUP($K601,May!$H$5:$P$791,9,FALSE),0)</f>
        <v>0</v>
      </c>
      <c r="S601" s="171">
        <f>IFERROR(VLOOKUP($K601,Jun!$H$5:$P$791,9,FALSE),0)</f>
        <v>0</v>
      </c>
      <c r="T601" s="171">
        <f>IFERROR(VLOOKUP($K601,Jul!$H$5:$P$791,9,FALSE),0)</f>
        <v>0</v>
      </c>
      <c r="U601" s="171">
        <f>IFERROR(VLOOKUP($K601,Ago!$H$5:$P$791,9,FALSE),0)</f>
        <v>0</v>
      </c>
      <c r="V601" s="171">
        <f>IFERROR(VLOOKUP($K601,Set!$H$5:$P$791,9,FALSE),0)</f>
        <v>0</v>
      </c>
      <c r="W601" s="171">
        <f>IFERROR(VLOOKUP($K601,Oct!$H$5:$P$791,9,FALSE),0)</f>
        <v>0</v>
      </c>
      <c r="X601" s="171">
        <f>IFERROR(VLOOKUP($K601,Nov!$H$5:$P$791,9,FALSE),0)</f>
        <v>0</v>
      </c>
      <c r="Y601" s="171">
        <f>IFERROR(VLOOKUP($K601,Dic!$H$5:$P$791,9,FALSE),0)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IFERROR(VLOOKUP($K602,Metas!$D$4:$P$477,13,FALSE),0)</f>
        <v>0</v>
      </c>
      <c r="N602" s="171">
        <f>IFERROR(VLOOKUP($K602,Ene!$H$5:$P$791,9,FALSE),0)</f>
        <v>0</v>
      </c>
      <c r="O602" s="171">
        <f>IFERROR(VLOOKUP($K602,Feb!$H$5:$P$791,9,FALSE),0)</f>
        <v>0</v>
      </c>
      <c r="P602" s="171">
        <f>IFERROR(VLOOKUP($K602,Mar!$H$5:$P$791,9,FALSE),0)</f>
        <v>0</v>
      </c>
      <c r="Q602" s="171">
        <f>IFERROR(VLOOKUP($K602,Abr!$H$5:$P$791,9,FALSE),0)</f>
        <v>0</v>
      </c>
      <c r="R602" s="171">
        <f>IFERROR(VLOOKUP($K602,May!$H$5:$P$791,9,FALSE),0)</f>
        <v>0</v>
      </c>
      <c r="S602" s="171">
        <f>IFERROR(VLOOKUP($K602,Jun!$H$5:$P$791,9,FALSE),0)</f>
        <v>0</v>
      </c>
      <c r="T602" s="171">
        <f>IFERROR(VLOOKUP($K602,Jul!$H$5:$P$791,9,FALSE),0)</f>
        <v>0</v>
      </c>
      <c r="U602" s="171">
        <f>IFERROR(VLOOKUP($K602,Ago!$H$5:$P$791,9,FALSE),0)</f>
        <v>0</v>
      </c>
      <c r="V602" s="171">
        <f>IFERROR(VLOOKUP($K602,Set!$H$5:$P$791,9,FALSE),0)</f>
        <v>0</v>
      </c>
      <c r="W602" s="171">
        <f>IFERROR(VLOOKUP($K602,Oct!$H$5:$P$791,9,FALSE),0)</f>
        <v>0</v>
      </c>
      <c r="X602" s="171">
        <f>IFERROR(VLOOKUP($K602,Nov!$H$5:$P$791,9,FALSE),0)</f>
        <v>0</v>
      </c>
      <c r="Y602" s="171">
        <f>IFERROR(VLOOKUP($K602,Dic!$H$5:$P$791,9,FALSE),0)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IFERROR(VLOOKUP($K603,Metas!$D$4:$P$477,13,FALSE),0)</f>
        <v>0</v>
      </c>
      <c r="N603" s="171">
        <f>IFERROR(VLOOKUP($K603,Ene!$H$5:$P$791,9,FALSE),0)</f>
        <v>0</v>
      </c>
      <c r="O603" s="171">
        <f>IFERROR(VLOOKUP($K603,Feb!$H$5:$P$791,9,FALSE),0)</f>
        <v>0</v>
      </c>
      <c r="P603" s="171">
        <f>IFERROR(VLOOKUP($K603,Mar!$H$5:$P$791,9,FALSE),0)</f>
        <v>0</v>
      </c>
      <c r="Q603" s="171">
        <f>IFERROR(VLOOKUP($K603,Abr!$H$5:$P$791,9,FALSE),0)</f>
        <v>0</v>
      </c>
      <c r="R603" s="171">
        <f>IFERROR(VLOOKUP($K603,May!$H$5:$P$791,9,FALSE),0)</f>
        <v>0</v>
      </c>
      <c r="S603" s="171">
        <f>IFERROR(VLOOKUP($K603,Jun!$H$5:$P$791,9,FALSE),0)</f>
        <v>0</v>
      </c>
      <c r="T603" s="171">
        <f>IFERROR(VLOOKUP($K603,Jul!$H$5:$P$791,9,FALSE),0)</f>
        <v>0</v>
      </c>
      <c r="U603" s="171">
        <f>IFERROR(VLOOKUP($K603,Ago!$H$5:$P$791,9,FALSE),0)</f>
        <v>0</v>
      </c>
      <c r="V603" s="171">
        <f>IFERROR(VLOOKUP($K603,Set!$H$5:$P$791,9,FALSE),0)</f>
        <v>0</v>
      </c>
      <c r="W603" s="171">
        <f>IFERROR(VLOOKUP($K603,Oct!$H$5:$P$791,9,FALSE),0)</f>
        <v>0</v>
      </c>
      <c r="X603" s="171">
        <f>IFERROR(VLOOKUP($K603,Nov!$H$5:$P$791,9,FALSE),0)</f>
        <v>0</v>
      </c>
      <c r="Y603" s="171">
        <f>IFERROR(VLOOKUP($K603,Dic!$H$5:$P$791,9,FALSE),0)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IFERROR(VLOOKUP($K604,Metas!$D$4:$P$477,13,FALSE),0)</f>
        <v>0</v>
      </c>
      <c r="N604" s="171">
        <f>IFERROR(VLOOKUP($K604,Ene!$H$5:$P$791,9,FALSE),0)</f>
        <v>0</v>
      </c>
      <c r="O604" s="171">
        <f>IFERROR(VLOOKUP($K604,Feb!$H$5:$P$791,9,FALSE),0)</f>
        <v>0</v>
      </c>
      <c r="P604" s="171">
        <f>IFERROR(VLOOKUP($K604,Mar!$H$5:$P$791,9,FALSE),0)</f>
        <v>0</v>
      </c>
      <c r="Q604" s="171">
        <f>IFERROR(VLOOKUP($K604,Abr!$H$5:$P$791,9,FALSE),0)</f>
        <v>0</v>
      </c>
      <c r="R604" s="171">
        <f>IFERROR(VLOOKUP($K604,May!$H$5:$P$791,9,FALSE),0)</f>
        <v>0</v>
      </c>
      <c r="S604" s="171">
        <f>IFERROR(VLOOKUP($K604,Jun!$H$5:$P$791,9,FALSE),0)</f>
        <v>0</v>
      </c>
      <c r="T604" s="171">
        <f>IFERROR(VLOOKUP($K604,Jul!$H$5:$P$791,9,FALSE),0)</f>
        <v>0</v>
      </c>
      <c r="U604" s="171">
        <f>IFERROR(VLOOKUP($K604,Ago!$H$5:$P$791,9,FALSE),0)</f>
        <v>0</v>
      </c>
      <c r="V604" s="171">
        <f>IFERROR(VLOOKUP($K604,Set!$H$5:$P$791,9,FALSE),0)</f>
        <v>0</v>
      </c>
      <c r="W604" s="171">
        <f>IFERROR(VLOOKUP($K604,Oct!$H$5:$P$791,9,FALSE),0)</f>
        <v>0</v>
      </c>
      <c r="X604" s="171">
        <f>IFERROR(VLOOKUP($K604,Nov!$H$5:$P$791,9,FALSE),0)</f>
        <v>0</v>
      </c>
      <c r="Y604" s="171">
        <f>IFERROR(VLOOKUP($K604,Dic!$H$5:$P$791,9,FALSE),0)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IFERROR(VLOOKUP($K605,Metas!$D$4:$P$477,13,FALSE),0)</f>
        <v>0</v>
      </c>
      <c r="N605" s="171">
        <f>IFERROR(VLOOKUP($K605,Ene!$H$5:$P$791,9,FALSE),0)</f>
        <v>0</v>
      </c>
      <c r="O605" s="171">
        <f>IFERROR(VLOOKUP($K605,Feb!$H$5:$P$791,9,FALSE),0)</f>
        <v>0</v>
      </c>
      <c r="P605" s="171">
        <f>IFERROR(VLOOKUP($K605,Mar!$H$5:$P$791,9,FALSE),0)</f>
        <v>0</v>
      </c>
      <c r="Q605" s="171">
        <f>IFERROR(VLOOKUP($K605,Abr!$H$5:$P$791,9,FALSE),0)</f>
        <v>0</v>
      </c>
      <c r="R605" s="171">
        <f>IFERROR(VLOOKUP($K605,May!$H$5:$P$791,9,FALSE),0)</f>
        <v>0</v>
      </c>
      <c r="S605" s="171">
        <f>IFERROR(VLOOKUP($K605,Jun!$H$5:$P$791,9,FALSE),0)</f>
        <v>0</v>
      </c>
      <c r="T605" s="171">
        <f>IFERROR(VLOOKUP($K605,Jul!$H$5:$P$791,9,FALSE),0)</f>
        <v>0</v>
      </c>
      <c r="U605" s="171">
        <f>IFERROR(VLOOKUP($K605,Ago!$H$5:$P$791,9,FALSE),0)</f>
        <v>0</v>
      </c>
      <c r="V605" s="171">
        <f>IFERROR(VLOOKUP($K605,Set!$H$5:$P$791,9,FALSE),0)</f>
        <v>0</v>
      </c>
      <c r="W605" s="171">
        <f>IFERROR(VLOOKUP($K605,Oct!$H$5:$P$791,9,FALSE),0)</f>
        <v>0</v>
      </c>
      <c r="X605" s="171">
        <f>IFERROR(VLOOKUP($K605,Nov!$H$5:$P$791,9,FALSE),0)</f>
        <v>0</v>
      </c>
      <c r="Y605" s="171">
        <f>IFERROR(VLOOKUP($K605,Dic!$H$5:$P$791,9,FALSE),0)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IFERROR(VLOOKUP($K606,Metas!$D$4:$P$477,13,FALSE),0)</f>
        <v>0</v>
      </c>
      <c r="N606" s="171">
        <f>IFERROR(VLOOKUP($K606,Ene!$H$5:$P$791,9,FALSE),0)</f>
        <v>0</v>
      </c>
      <c r="O606" s="171">
        <f>IFERROR(VLOOKUP($K606,Feb!$H$5:$P$791,9,FALSE),0)</f>
        <v>0</v>
      </c>
      <c r="P606" s="171">
        <f>IFERROR(VLOOKUP($K606,Mar!$H$5:$P$791,9,FALSE),0)</f>
        <v>0</v>
      </c>
      <c r="Q606" s="171">
        <f>IFERROR(VLOOKUP($K606,Abr!$H$5:$P$791,9,FALSE),0)</f>
        <v>0</v>
      </c>
      <c r="R606" s="171">
        <f>IFERROR(VLOOKUP($K606,May!$H$5:$P$791,9,FALSE),0)</f>
        <v>0</v>
      </c>
      <c r="S606" s="171">
        <f>IFERROR(VLOOKUP($K606,Jun!$H$5:$P$791,9,FALSE),0)</f>
        <v>0</v>
      </c>
      <c r="T606" s="171">
        <f>IFERROR(VLOOKUP($K606,Jul!$H$5:$P$791,9,FALSE),0)</f>
        <v>0</v>
      </c>
      <c r="U606" s="171">
        <f>IFERROR(VLOOKUP($K606,Ago!$H$5:$P$791,9,FALSE),0)</f>
        <v>0</v>
      </c>
      <c r="V606" s="171">
        <f>IFERROR(VLOOKUP($K606,Set!$H$5:$P$791,9,FALSE),0)</f>
        <v>0</v>
      </c>
      <c r="W606" s="171">
        <f>IFERROR(VLOOKUP($K606,Oct!$H$5:$P$791,9,FALSE),0)</f>
        <v>0</v>
      </c>
      <c r="X606" s="171">
        <f>IFERROR(VLOOKUP($K606,Nov!$H$5:$P$791,9,FALSE),0)</f>
        <v>0</v>
      </c>
      <c r="Y606" s="171">
        <f>IFERROR(VLOOKUP($K606,Dic!$H$5:$P$791,9,FALSE),0)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IFERROR(VLOOKUP($K607,Metas!$D$4:$P$477,13,FALSE),0)</f>
        <v>0</v>
      </c>
      <c r="N607" s="171">
        <f>IFERROR(VLOOKUP($K607,Ene!$H$5:$P$791,9,FALSE),0)</f>
        <v>0</v>
      </c>
      <c r="O607" s="171">
        <f>IFERROR(VLOOKUP($K607,Feb!$H$5:$P$791,9,FALSE),0)</f>
        <v>0</v>
      </c>
      <c r="P607" s="171">
        <f>IFERROR(VLOOKUP($K607,Mar!$H$5:$P$791,9,FALSE),0)</f>
        <v>0</v>
      </c>
      <c r="Q607" s="171">
        <f>IFERROR(VLOOKUP($K607,Abr!$H$5:$P$791,9,FALSE),0)</f>
        <v>0</v>
      </c>
      <c r="R607" s="171">
        <f>IFERROR(VLOOKUP($K607,May!$H$5:$P$791,9,FALSE),0)</f>
        <v>0</v>
      </c>
      <c r="S607" s="171">
        <f>IFERROR(VLOOKUP($K607,Jun!$H$5:$P$791,9,FALSE),0)</f>
        <v>0</v>
      </c>
      <c r="T607" s="171">
        <f>IFERROR(VLOOKUP($K607,Jul!$H$5:$P$791,9,FALSE),0)</f>
        <v>0</v>
      </c>
      <c r="U607" s="171">
        <f>IFERROR(VLOOKUP($K607,Ago!$H$5:$P$791,9,FALSE),0)</f>
        <v>0</v>
      </c>
      <c r="V607" s="171">
        <f>IFERROR(VLOOKUP($K607,Set!$H$5:$P$791,9,FALSE),0)</f>
        <v>0</v>
      </c>
      <c r="W607" s="171">
        <f>IFERROR(VLOOKUP($K607,Oct!$H$5:$P$791,9,FALSE),0)</f>
        <v>0</v>
      </c>
      <c r="X607" s="171">
        <f>IFERROR(VLOOKUP($K607,Nov!$H$5:$P$791,9,FALSE),0)</f>
        <v>0</v>
      </c>
      <c r="Y607" s="171">
        <f>IFERROR(VLOOKUP($K607,Dic!$H$5:$P$791,9,FALSE),0)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IFERROR(VLOOKUP($K608,Metas!$D$4:$P$477,13,FALSE),0)</f>
        <v>0</v>
      </c>
      <c r="N608" s="171">
        <f>IFERROR(VLOOKUP($K608,Ene!$H$5:$P$791,9,FALSE),0)</f>
        <v>0</v>
      </c>
      <c r="O608" s="171">
        <f>IFERROR(VLOOKUP($K608,Feb!$H$5:$P$791,9,FALSE),0)</f>
        <v>0</v>
      </c>
      <c r="P608" s="171">
        <f>IFERROR(VLOOKUP($K608,Mar!$H$5:$P$791,9,FALSE),0)</f>
        <v>0</v>
      </c>
      <c r="Q608" s="171">
        <f>IFERROR(VLOOKUP($K608,Abr!$H$5:$P$791,9,FALSE),0)</f>
        <v>0</v>
      </c>
      <c r="R608" s="171">
        <f>IFERROR(VLOOKUP($K608,May!$H$5:$P$791,9,FALSE),0)</f>
        <v>0</v>
      </c>
      <c r="S608" s="171">
        <f>IFERROR(VLOOKUP($K608,Jun!$H$5:$P$791,9,FALSE),0)</f>
        <v>0</v>
      </c>
      <c r="T608" s="171">
        <f>IFERROR(VLOOKUP($K608,Jul!$H$5:$P$791,9,FALSE),0)</f>
        <v>0</v>
      </c>
      <c r="U608" s="171">
        <f>IFERROR(VLOOKUP($K608,Ago!$H$5:$P$791,9,FALSE),0)</f>
        <v>0</v>
      </c>
      <c r="V608" s="171">
        <f>IFERROR(VLOOKUP($K608,Set!$H$5:$P$791,9,FALSE),0)</f>
        <v>0</v>
      </c>
      <c r="W608" s="171">
        <f>IFERROR(VLOOKUP($K608,Oct!$H$5:$P$791,9,FALSE),0)</f>
        <v>0</v>
      </c>
      <c r="X608" s="171">
        <f>IFERROR(VLOOKUP($K608,Nov!$H$5:$P$791,9,FALSE),0)</f>
        <v>0</v>
      </c>
      <c r="Y608" s="171">
        <f>IFERROR(VLOOKUP($K608,Dic!$H$5:$P$791,9,FALSE),0)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IFERROR(VLOOKUP($K609,Metas!$D$4:$P$477,13,FALSE),0)</f>
        <v>0</v>
      </c>
      <c r="N609" s="171">
        <f>IFERROR(VLOOKUP($K609,Ene!$H$5:$P$791,9,FALSE),0)</f>
        <v>0</v>
      </c>
      <c r="O609" s="171">
        <f>IFERROR(VLOOKUP($K609,Feb!$H$5:$P$791,9,FALSE),0)</f>
        <v>0</v>
      </c>
      <c r="P609" s="171">
        <f>IFERROR(VLOOKUP($K609,Mar!$H$5:$P$791,9,FALSE),0)</f>
        <v>0</v>
      </c>
      <c r="Q609" s="171">
        <f>IFERROR(VLOOKUP($K609,Abr!$H$5:$P$791,9,FALSE),0)</f>
        <v>0</v>
      </c>
      <c r="R609" s="171">
        <f>IFERROR(VLOOKUP($K609,May!$H$5:$P$791,9,FALSE),0)</f>
        <v>0</v>
      </c>
      <c r="S609" s="171">
        <f>IFERROR(VLOOKUP($K609,Jun!$H$5:$P$791,9,FALSE),0)</f>
        <v>0</v>
      </c>
      <c r="T609" s="171">
        <f>IFERROR(VLOOKUP($K609,Jul!$H$5:$P$791,9,FALSE),0)</f>
        <v>0</v>
      </c>
      <c r="U609" s="171">
        <f>IFERROR(VLOOKUP($K609,Ago!$H$5:$P$791,9,FALSE),0)</f>
        <v>0</v>
      </c>
      <c r="V609" s="171">
        <f>IFERROR(VLOOKUP($K609,Set!$H$5:$P$791,9,FALSE),0)</f>
        <v>0</v>
      </c>
      <c r="W609" s="171">
        <f>IFERROR(VLOOKUP($K609,Oct!$H$5:$P$791,9,FALSE),0)</f>
        <v>0</v>
      </c>
      <c r="X609" s="171">
        <f>IFERROR(VLOOKUP($K609,Nov!$H$5:$P$791,9,FALSE),0)</f>
        <v>0</v>
      </c>
      <c r="Y609" s="171">
        <f>IFERROR(VLOOKUP($K609,Dic!$H$5:$P$791,9,FALSE),0)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IFERROR(VLOOKUP($K610,Metas!$D$4:$P$477,13,FALSE),0)</f>
        <v>0</v>
      </c>
      <c r="N610" s="171">
        <f>IFERROR(VLOOKUP($K610,Ene!$H$5:$P$791,9,FALSE),0)</f>
        <v>0</v>
      </c>
      <c r="O610" s="171">
        <f>IFERROR(VLOOKUP($K610,Feb!$H$5:$P$791,9,FALSE),0)</f>
        <v>0</v>
      </c>
      <c r="P610" s="171">
        <f>IFERROR(VLOOKUP($K610,Mar!$H$5:$P$791,9,FALSE),0)</f>
        <v>0</v>
      </c>
      <c r="Q610" s="171">
        <f>IFERROR(VLOOKUP($K610,Abr!$H$5:$P$791,9,FALSE),0)</f>
        <v>0</v>
      </c>
      <c r="R610" s="171">
        <f>IFERROR(VLOOKUP($K610,May!$H$5:$P$791,9,FALSE),0)</f>
        <v>0</v>
      </c>
      <c r="S610" s="171">
        <f>IFERROR(VLOOKUP($K610,Jun!$H$5:$P$791,9,FALSE),0)</f>
        <v>0</v>
      </c>
      <c r="T610" s="171">
        <f>IFERROR(VLOOKUP($K610,Jul!$H$5:$P$791,9,FALSE),0)</f>
        <v>0</v>
      </c>
      <c r="U610" s="171">
        <f>IFERROR(VLOOKUP($K610,Ago!$H$5:$P$791,9,FALSE),0)</f>
        <v>0</v>
      </c>
      <c r="V610" s="171">
        <f>IFERROR(VLOOKUP($K610,Set!$H$5:$P$791,9,FALSE),0)</f>
        <v>0</v>
      </c>
      <c r="W610" s="171">
        <f>IFERROR(VLOOKUP($K610,Oct!$H$5:$P$791,9,FALSE),0)</f>
        <v>0</v>
      </c>
      <c r="X610" s="171">
        <f>IFERROR(VLOOKUP($K610,Nov!$H$5:$P$791,9,FALSE),0)</f>
        <v>0</v>
      </c>
      <c r="Y610" s="171">
        <f>IFERROR(VLOOKUP($K610,Dic!$H$5:$P$791,9,FALSE),0)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IFERROR(VLOOKUP($K611,Metas!$D$4:$P$477,13,FALSE),0)</f>
        <v>185</v>
      </c>
      <c r="N611" s="171">
        <f>IFERROR(VLOOKUP($K611,Ene!$H$5:$P$791,9,FALSE),0)</f>
        <v>16</v>
      </c>
      <c r="O611" s="171">
        <f>IFERROR(VLOOKUP($K611,Feb!$H$5:$P$791,9,FALSE),0)</f>
        <v>20</v>
      </c>
      <c r="P611" s="171">
        <f>IFERROR(VLOOKUP($K611,Mar!$H$5:$P$791,9,FALSE),0)</f>
        <v>24</v>
      </c>
      <c r="Q611" s="171">
        <f>IFERROR(VLOOKUP($K611,Abr!$H$5:$P$791,9,FALSE),0)</f>
        <v>5</v>
      </c>
      <c r="R611" s="171">
        <f>IFERROR(VLOOKUP($K611,May!$H$5:$P$791,9,FALSE),0)</f>
        <v>0</v>
      </c>
      <c r="S611" s="171">
        <f>IFERROR(VLOOKUP($K611,Jun!$H$5:$P$791,9,FALSE),0)</f>
        <v>0</v>
      </c>
      <c r="T611" s="171">
        <f>IFERROR(VLOOKUP($K611,Jul!$H$5:$P$791,9,FALSE),0)</f>
        <v>0</v>
      </c>
      <c r="U611" s="171">
        <f>IFERROR(VLOOKUP($K611,Ago!$H$5:$P$791,9,FALSE),0)</f>
        <v>0</v>
      </c>
      <c r="V611" s="171">
        <f>IFERROR(VLOOKUP($K611,Set!$H$5:$P$791,9,FALSE),0)</f>
        <v>0</v>
      </c>
      <c r="W611" s="171">
        <f>IFERROR(VLOOKUP($K611,Oct!$H$5:$P$791,9,FALSE),0)</f>
        <v>0</v>
      </c>
      <c r="X611" s="171">
        <f>IFERROR(VLOOKUP($K611,Nov!$H$5:$P$791,9,FALSE),0)</f>
        <v>0</v>
      </c>
      <c r="Y611" s="171">
        <f>IFERROR(VLOOKUP($K611,Dic!$H$5:$P$791,9,FALSE),0)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IFERROR(VLOOKUP($K612,Metas!$D$4:$P$477,13,FALSE),0)</f>
        <v>0</v>
      </c>
      <c r="N612" s="171">
        <f>IFERROR(VLOOKUP($K612,Ene!$H$5:$P$791,9,FALSE),0)</f>
        <v>0</v>
      </c>
      <c r="O612" s="171">
        <f>IFERROR(VLOOKUP($K612,Feb!$H$5:$P$791,9,FALSE),0)</f>
        <v>0</v>
      </c>
      <c r="P612" s="171">
        <f>IFERROR(VLOOKUP($K612,Mar!$H$5:$P$791,9,FALSE),0)</f>
        <v>0</v>
      </c>
      <c r="Q612" s="171">
        <f>IFERROR(VLOOKUP($K612,Abr!$H$5:$P$791,9,FALSE),0)</f>
        <v>0</v>
      </c>
      <c r="R612" s="171">
        <f>IFERROR(VLOOKUP($K612,May!$H$5:$P$791,9,FALSE),0)</f>
        <v>0</v>
      </c>
      <c r="S612" s="171">
        <f>IFERROR(VLOOKUP($K612,Jun!$H$5:$P$791,9,FALSE),0)</f>
        <v>0</v>
      </c>
      <c r="T612" s="171">
        <f>IFERROR(VLOOKUP($K612,Jul!$H$5:$P$791,9,FALSE),0)</f>
        <v>0</v>
      </c>
      <c r="U612" s="171">
        <f>IFERROR(VLOOKUP($K612,Ago!$H$5:$P$791,9,FALSE),0)</f>
        <v>0</v>
      </c>
      <c r="V612" s="171">
        <f>IFERROR(VLOOKUP($K612,Set!$H$5:$P$791,9,FALSE),0)</f>
        <v>0</v>
      </c>
      <c r="W612" s="171">
        <f>IFERROR(VLOOKUP($K612,Oct!$H$5:$P$791,9,FALSE),0)</f>
        <v>0</v>
      </c>
      <c r="X612" s="171">
        <f>IFERROR(VLOOKUP($K612,Nov!$H$5:$P$791,9,FALSE),0)</f>
        <v>0</v>
      </c>
      <c r="Y612" s="171">
        <f>IFERROR(VLOOKUP($K612,Dic!$H$5:$P$791,9,FALSE),0)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IFERROR(VLOOKUP($K613,Metas!$D$4:$P$477,13,FALSE),0)</f>
        <v>0</v>
      </c>
      <c r="N613" s="171">
        <f>IFERROR(VLOOKUP($K613,Ene!$H$5:$P$791,9,FALSE),0)</f>
        <v>0</v>
      </c>
      <c r="O613" s="171">
        <f>IFERROR(VLOOKUP($K613,Feb!$H$5:$P$791,9,FALSE),0)</f>
        <v>0</v>
      </c>
      <c r="P613" s="171">
        <f>IFERROR(VLOOKUP($K613,Mar!$H$5:$P$791,9,FALSE),0)</f>
        <v>0</v>
      </c>
      <c r="Q613" s="171">
        <f>IFERROR(VLOOKUP($K613,Abr!$H$5:$P$791,9,FALSE),0)</f>
        <v>0</v>
      </c>
      <c r="R613" s="171">
        <f>IFERROR(VLOOKUP($K613,May!$H$5:$P$791,9,FALSE),0)</f>
        <v>0</v>
      </c>
      <c r="S613" s="171">
        <f>IFERROR(VLOOKUP($K613,Jun!$H$5:$P$791,9,FALSE),0)</f>
        <v>0</v>
      </c>
      <c r="T613" s="171">
        <f>IFERROR(VLOOKUP($K613,Jul!$H$5:$P$791,9,FALSE),0)</f>
        <v>0</v>
      </c>
      <c r="U613" s="171">
        <f>IFERROR(VLOOKUP($K613,Ago!$H$5:$P$791,9,FALSE),0)</f>
        <v>0</v>
      </c>
      <c r="V613" s="171">
        <f>IFERROR(VLOOKUP($K613,Set!$H$5:$P$791,9,FALSE),0)</f>
        <v>0</v>
      </c>
      <c r="W613" s="171">
        <f>IFERROR(VLOOKUP($K613,Oct!$H$5:$P$791,9,FALSE),0)</f>
        <v>0</v>
      </c>
      <c r="X613" s="171">
        <f>IFERROR(VLOOKUP($K613,Nov!$H$5:$P$791,9,FALSE),0)</f>
        <v>0</v>
      </c>
      <c r="Y613" s="171">
        <f>IFERROR(VLOOKUP($K613,Dic!$H$5:$P$791,9,FALSE),0)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IFERROR(VLOOKUP($K614,Metas!$D$4:$P$477,13,FALSE),0)</f>
        <v>0</v>
      </c>
      <c r="N614" s="171">
        <f>IFERROR(VLOOKUP($K614,Ene!$H$5:$P$791,9,FALSE),0)</f>
        <v>0</v>
      </c>
      <c r="O614" s="171">
        <f>IFERROR(VLOOKUP($K614,Feb!$H$5:$P$791,9,FALSE),0)</f>
        <v>0</v>
      </c>
      <c r="P614" s="171">
        <f>IFERROR(VLOOKUP($K614,Mar!$H$5:$P$791,9,FALSE),0)</f>
        <v>0</v>
      </c>
      <c r="Q614" s="171">
        <f>IFERROR(VLOOKUP($K614,Abr!$H$5:$P$791,9,FALSE),0)</f>
        <v>0</v>
      </c>
      <c r="R614" s="171">
        <f>IFERROR(VLOOKUP($K614,May!$H$5:$P$791,9,FALSE),0)</f>
        <v>0</v>
      </c>
      <c r="S614" s="171">
        <f>IFERROR(VLOOKUP($K614,Jun!$H$5:$P$791,9,FALSE),0)</f>
        <v>0</v>
      </c>
      <c r="T614" s="171">
        <f>IFERROR(VLOOKUP($K614,Jul!$H$5:$P$791,9,FALSE),0)</f>
        <v>0</v>
      </c>
      <c r="U614" s="171">
        <f>IFERROR(VLOOKUP($K614,Ago!$H$5:$P$791,9,FALSE),0)</f>
        <v>0</v>
      </c>
      <c r="V614" s="171">
        <f>IFERROR(VLOOKUP($K614,Set!$H$5:$P$791,9,FALSE),0)</f>
        <v>0</v>
      </c>
      <c r="W614" s="171">
        <f>IFERROR(VLOOKUP($K614,Oct!$H$5:$P$791,9,FALSE),0)</f>
        <v>0</v>
      </c>
      <c r="X614" s="171">
        <f>IFERROR(VLOOKUP($K614,Nov!$H$5:$P$791,9,FALSE),0)</f>
        <v>0</v>
      </c>
      <c r="Y614" s="171">
        <f>IFERROR(VLOOKUP($K614,Dic!$H$5:$P$791,9,FALSE),0)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IFERROR(VLOOKUP($K615,Metas!$D$4:$P$477,13,FALSE),0)</f>
        <v>0</v>
      </c>
      <c r="N615" s="171">
        <f>IFERROR(VLOOKUP($K615,Ene!$H$5:$P$791,9,FALSE),0)</f>
        <v>0</v>
      </c>
      <c r="O615" s="171">
        <f>IFERROR(VLOOKUP($K615,Feb!$H$5:$P$791,9,FALSE),0)</f>
        <v>0</v>
      </c>
      <c r="P615" s="171">
        <f>IFERROR(VLOOKUP($K615,Mar!$H$5:$P$791,9,FALSE),0)</f>
        <v>0</v>
      </c>
      <c r="Q615" s="171">
        <f>IFERROR(VLOOKUP($K615,Abr!$H$5:$P$791,9,FALSE),0)</f>
        <v>0</v>
      </c>
      <c r="R615" s="171">
        <f>IFERROR(VLOOKUP($K615,May!$H$5:$P$791,9,FALSE),0)</f>
        <v>0</v>
      </c>
      <c r="S615" s="171">
        <f>IFERROR(VLOOKUP($K615,Jun!$H$5:$P$791,9,FALSE),0)</f>
        <v>0</v>
      </c>
      <c r="T615" s="171">
        <f>IFERROR(VLOOKUP($K615,Jul!$H$5:$P$791,9,FALSE),0)</f>
        <v>0</v>
      </c>
      <c r="U615" s="171">
        <f>IFERROR(VLOOKUP($K615,Ago!$H$5:$P$791,9,FALSE),0)</f>
        <v>0</v>
      </c>
      <c r="V615" s="171">
        <f>IFERROR(VLOOKUP($K615,Set!$H$5:$P$791,9,FALSE),0)</f>
        <v>0</v>
      </c>
      <c r="W615" s="171">
        <f>IFERROR(VLOOKUP($K615,Oct!$H$5:$P$791,9,FALSE),0)</f>
        <v>0</v>
      </c>
      <c r="X615" s="171">
        <f>IFERROR(VLOOKUP($K615,Nov!$H$5:$P$791,9,FALSE),0)</f>
        <v>0</v>
      </c>
      <c r="Y615" s="171">
        <f>IFERROR(VLOOKUP($K615,Dic!$H$5:$P$791,9,FALSE),0)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IFERROR(VLOOKUP($K616,Metas!$D$4:$P$477,13,FALSE),0)</f>
        <v>0</v>
      </c>
      <c r="N616" s="171">
        <f>IFERROR(VLOOKUP($K616,Ene!$H$5:$P$791,9,FALSE),0)</f>
        <v>0</v>
      </c>
      <c r="O616" s="171">
        <f>IFERROR(VLOOKUP($K616,Feb!$H$5:$P$791,9,FALSE),0)</f>
        <v>0</v>
      </c>
      <c r="P616" s="171">
        <f>IFERROR(VLOOKUP($K616,Mar!$H$5:$P$791,9,FALSE),0)</f>
        <v>0</v>
      </c>
      <c r="Q616" s="171">
        <f>IFERROR(VLOOKUP($K616,Abr!$H$5:$P$791,9,FALSE),0)</f>
        <v>0</v>
      </c>
      <c r="R616" s="171">
        <f>IFERROR(VLOOKUP($K616,May!$H$5:$P$791,9,FALSE),0)</f>
        <v>0</v>
      </c>
      <c r="S616" s="171">
        <f>IFERROR(VLOOKUP($K616,Jun!$H$5:$P$791,9,FALSE),0)</f>
        <v>0</v>
      </c>
      <c r="T616" s="171">
        <f>IFERROR(VLOOKUP($K616,Jul!$H$5:$P$791,9,FALSE),0)</f>
        <v>0</v>
      </c>
      <c r="U616" s="171">
        <f>IFERROR(VLOOKUP($K616,Ago!$H$5:$P$791,9,FALSE),0)</f>
        <v>0</v>
      </c>
      <c r="V616" s="171">
        <f>IFERROR(VLOOKUP($K616,Set!$H$5:$P$791,9,FALSE),0)</f>
        <v>0</v>
      </c>
      <c r="W616" s="171">
        <f>IFERROR(VLOOKUP($K616,Oct!$H$5:$P$791,9,FALSE),0)</f>
        <v>0</v>
      </c>
      <c r="X616" s="171">
        <f>IFERROR(VLOOKUP($K616,Nov!$H$5:$P$791,9,FALSE),0)</f>
        <v>0</v>
      </c>
      <c r="Y616" s="171">
        <f>IFERROR(VLOOKUP($K616,Dic!$H$5:$P$791,9,FALSE),0)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IFERROR(VLOOKUP($K617,Metas!$D$4:$P$477,13,FALSE),0)</f>
        <v>0</v>
      </c>
      <c r="N617" s="171">
        <f>IFERROR(VLOOKUP($K617,Ene!$H$5:$P$791,9,FALSE),0)</f>
        <v>0</v>
      </c>
      <c r="O617" s="171">
        <f>IFERROR(VLOOKUP($K617,Feb!$H$5:$P$791,9,FALSE),0)</f>
        <v>0</v>
      </c>
      <c r="P617" s="171">
        <f>IFERROR(VLOOKUP($K617,Mar!$H$5:$P$791,9,FALSE),0)</f>
        <v>0</v>
      </c>
      <c r="Q617" s="171">
        <f>IFERROR(VLOOKUP($K617,Abr!$H$5:$P$791,9,FALSE),0)</f>
        <v>0</v>
      </c>
      <c r="R617" s="171">
        <f>IFERROR(VLOOKUP($K617,May!$H$5:$P$791,9,FALSE),0)</f>
        <v>0</v>
      </c>
      <c r="S617" s="171">
        <f>IFERROR(VLOOKUP($K617,Jun!$H$5:$P$791,9,FALSE),0)</f>
        <v>0</v>
      </c>
      <c r="T617" s="171">
        <f>IFERROR(VLOOKUP($K617,Jul!$H$5:$P$791,9,FALSE),0)</f>
        <v>0</v>
      </c>
      <c r="U617" s="171">
        <f>IFERROR(VLOOKUP($K617,Ago!$H$5:$P$791,9,FALSE),0)</f>
        <v>0</v>
      </c>
      <c r="V617" s="171">
        <f>IFERROR(VLOOKUP($K617,Set!$H$5:$P$791,9,FALSE),0)</f>
        <v>0</v>
      </c>
      <c r="W617" s="171">
        <f>IFERROR(VLOOKUP($K617,Oct!$H$5:$P$791,9,FALSE),0)</f>
        <v>0</v>
      </c>
      <c r="X617" s="171">
        <f>IFERROR(VLOOKUP($K617,Nov!$H$5:$P$791,9,FALSE),0)</f>
        <v>0</v>
      </c>
      <c r="Y617" s="171">
        <f>IFERROR(VLOOKUP($K617,Dic!$H$5:$P$791,9,FALSE),0)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IFERROR(VLOOKUP($K618,Metas!$D$4:$P$477,13,FALSE),0)</f>
        <v>7</v>
      </c>
      <c r="N618" s="171">
        <f>IFERROR(VLOOKUP($K618,Ene!$H$5:$P$791,9,FALSE),0)</f>
        <v>0</v>
      </c>
      <c r="O618" s="171">
        <f>IFERROR(VLOOKUP($K618,Feb!$H$5:$P$791,9,FALSE),0)</f>
        <v>0</v>
      </c>
      <c r="P618" s="171">
        <f>IFERROR(VLOOKUP($K618,Mar!$H$5:$P$791,9,FALSE),0)</f>
        <v>0</v>
      </c>
      <c r="Q618" s="171">
        <f>IFERROR(VLOOKUP($K618,Abr!$H$5:$P$791,9,FALSE),0)</f>
        <v>0</v>
      </c>
      <c r="R618" s="171">
        <f>IFERROR(VLOOKUP($K618,May!$H$5:$P$791,9,FALSE),0)</f>
        <v>0</v>
      </c>
      <c r="S618" s="171">
        <f>IFERROR(VLOOKUP($K618,Jun!$H$5:$P$791,9,FALSE),0)</f>
        <v>0</v>
      </c>
      <c r="T618" s="171">
        <f>IFERROR(VLOOKUP($K618,Jul!$H$5:$P$791,9,FALSE),0)</f>
        <v>0</v>
      </c>
      <c r="U618" s="171">
        <f>IFERROR(VLOOKUP($K618,Ago!$H$5:$P$791,9,FALSE),0)</f>
        <v>0</v>
      </c>
      <c r="V618" s="171">
        <f>IFERROR(VLOOKUP($K618,Set!$H$5:$P$791,9,FALSE),0)</f>
        <v>0</v>
      </c>
      <c r="W618" s="171">
        <f>IFERROR(VLOOKUP($K618,Oct!$H$5:$P$791,9,FALSE),0)</f>
        <v>0</v>
      </c>
      <c r="X618" s="171">
        <f>IFERROR(VLOOKUP($K618,Nov!$H$5:$P$791,9,FALSE),0)</f>
        <v>0</v>
      </c>
      <c r="Y618" s="171">
        <f>IFERROR(VLOOKUP($K618,Dic!$H$5:$P$791,9,FALSE),0)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IFERROR(VLOOKUP($K619,Metas!$D$4:$P$477,13,FALSE),0)</f>
        <v>0</v>
      </c>
      <c r="N619" s="171">
        <f>IFERROR(VLOOKUP($K619,Ene!$H$5:$P$791,9,FALSE),0)</f>
        <v>0</v>
      </c>
      <c r="O619" s="171">
        <f>IFERROR(VLOOKUP($K619,Feb!$H$5:$P$791,9,FALSE),0)</f>
        <v>0</v>
      </c>
      <c r="P619" s="171">
        <f>IFERROR(VLOOKUP($K619,Mar!$H$5:$P$791,9,FALSE),0)</f>
        <v>0</v>
      </c>
      <c r="Q619" s="171">
        <f>IFERROR(VLOOKUP($K619,Abr!$H$5:$P$791,9,FALSE),0)</f>
        <v>0</v>
      </c>
      <c r="R619" s="171">
        <f>IFERROR(VLOOKUP($K619,May!$H$5:$P$791,9,FALSE),0)</f>
        <v>0</v>
      </c>
      <c r="S619" s="171">
        <f>IFERROR(VLOOKUP($K619,Jun!$H$5:$P$791,9,FALSE),0)</f>
        <v>0</v>
      </c>
      <c r="T619" s="171">
        <f>IFERROR(VLOOKUP($K619,Jul!$H$5:$P$791,9,FALSE),0)</f>
        <v>0</v>
      </c>
      <c r="U619" s="171">
        <f>IFERROR(VLOOKUP($K619,Ago!$H$5:$P$791,9,FALSE),0)</f>
        <v>0</v>
      </c>
      <c r="V619" s="171">
        <f>IFERROR(VLOOKUP($K619,Set!$H$5:$P$791,9,FALSE),0)</f>
        <v>0</v>
      </c>
      <c r="W619" s="171">
        <f>IFERROR(VLOOKUP($K619,Oct!$H$5:$P$791,9,FALSE),0)</f>
        <v>0</v>
      </c>
      <c r="X619" s="171">
        <f>IFERROR(VLOOKUP($K619,Nov!$H$5:$P$791,9,FALSE),0)</f>
        <v>0</v>
      </c>
      <c r="Y619" s="171">
        <f>IFERROR(VLOOKUP($K619,Dic!$H$5:$P$791,9,FALSE),0)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IFERROR(VLOOKUP($K620,Metas!$D$4:$P$477,13,FALSE),0)</f>
        <v>26</v>
      </c>
      <c r="N620" s="171">
        <f>IFERROR(VLOOKUP($K620,Ene!$H$5:$P$791,9,FALSE),0)</f>
        <v>0</v>
      </c>
      <c r="O620" s="171">
        <f>IFERROR(VLOOKUP($K620,Feb!$H$5:$P$791,9,FALSE),0)</f>
        <v>0</v>
      </c>
      <c r="P620" s="171">
        <f>IFERROR(VLOOKUP($K620,Mar!$H$5:$P$791,9,FALSE),0)</f>
        <v>0</v>
      </c>
      <c r="Q620" s="171">
        <f>IFERROR(VLOOKUP($K620,Abr!$H$5:$P$791,9,FALSE),0)</f>
        <v>0</v>
      </c>
      <c r="R620" s="171">
        <f>IFERROR(VLOOKUP($K620,May!$H$5:$P$791,9,FALSE),0)</f>
        <v>0</v>
      </c>
      <c r="S620" s="171">
        <f>IFERROR(VLOOKUP($K620,Jun!$H$5:$P$791,9,FALSE),0)</f>
        <v>0</v>
      </c>
      <c r="T620" s="171">
        <f>IFERROR(VLOOKUP($K620,Jul!$H$5:$P$791,9,FALSE),0)</f>
        <v>0</v>
      </c>
      <c r="U620" s="171">
        <f>IFERROR(VLOOKUP($K620,Ago!$H$5:$P$791,9,FALSE),0)</f>
        <v>0</v>
      </c>
      <c r="V620" s="171">
        <f>IFERROR(VLOOKUP($K620,Set!$H$5:$P$791,9,FALSE),0)</f>
        <v>0</v>
      </c>
      <c r="W620" s="171">
        <f>IFERROR(VLOOKUP($K620,Oct!$H$5:$P$791,9,FALSE),0)</f>
        <v>0</v>
      </c>
      <c r="X620" s="171">
        <f>IFERROR(VLOOKUP($K620,Nov!$H$5:$P$791,9,FALSE),0)</f>
        <v>0</v>
      </c>
      <c r="Y620" s="171">
        <f>IFERROR(VLOOKUP($K620,Dic!$H$5:$P$791,9,FALSE),0)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IFERROR(VLOOKUP($K621,Metas!$D$4:$P$477,13,FALSE),0)</f>
        <v>19</v>
      </c>
      <c r="N621" s="171">
        <f>IFERROR(VLOOKUP($K621,Ene!$H$5:$P$791,9,FALSE),0)</f>
        <v>5</v>
      </c>
      <c r="O621" s="171">
        <f>IFERROR(VLOOKUP($K621,Feb!$H$5:$P$791,9,FALSE),0)</f>
        <v>3</v>
      </c>
      <c r="P621" s="171">
        <f>IFERROR(VLOOKUP($K621,Mar!$H$5:$P$791,9,FALSE),0)</f>
        <v>2</v>
      </c>
      <c r="Q621" s="171">
        <f>IFERROR(VLOOKUP($K621,Abr!$H$5:$P$791,9,FALSE),0)</f>
        <v>0</v>
      </c>
      <c r="R621" s="171">
        <f>IFERROR(VLOOKUP($K621,May!$H$5:$P$791,9,FALSE),0)</f>
        <v>0</v>
      </c>
      <c r="S621" s="171">
        <f>IFERROR(VLOOKUP($K621,Jun!$H$5:$P$791,9,FALSE),0)</f>
        <v>0</v>
      </c>
      <c r="T621" s="171">
        <f>IFERROR(VLOOKUP($K621,Jul!$H$5:$P$791,9,FALSE),0)</f>
        <v>0</v>
      </c>
      <c r="U621" s="171">
        <f>IFERROR(VLOOKUP($K621,Ago!$H$5:$P$791,9,FALSE),0)</f>
        <v>0</v>
      </c>
      <c r="V621" s="171">
        <f>IFERROR(VLOOKUP($K621,Set!$H$5:$P$791,9,FALSE),0)</f>
        <v>0</v>
      </c>
      <c r="W621" s="171">
        <f>IFERROR(VLOOKUP($K621,Oct!$H$5:$P$791,9,FALSE),0)</f>
        <v>0</v>
      </c>
      <c r="X621" s="171">
        <f>IFERROR(VLOOKUP($K621,Nov!$H$5:$P$791,9,FALSE),0)</f>
        <v>0</v>
      </c>
      <c r="Y621" s="171">
        <f>IFERROR(VLOOKUP($K621,Dic!$H$5:$P$791,9,FALSE),0)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IFERROR(VLOOKUP($K622,Metas!$D$4:$P$477,13,FALSE),0)</f>
        <v>5</v>
      </c>
      <c r="N622" s="171">
        <f>IFERROR(VLOOKUP($K622,Ene!$H$5:$P$791,9,FALSE),0)</f>
        <v>0</v>
      </c>
      <c r="O622" s="171">
        <f>IFERROR(VLOOKUP($K622,Feb!$H$5:$P$791,9,FALSE),0)</f>
        <v>0</v>
      </c>
      <c r="P622" s="171">
        <f>IFERROR(VLOOKUP($K622,Mar!$H$5:$P$791,9,FALSE),0)</f>
        <v>0</v>
      </c>
      <c r="Q622" s="171">
        <f>IFERROR(VLOOKUP($K622,Abr!$H$5:$P$791,9,FALSE),0)</f>
        <v>0</v>
      </c>
      <c r="R622" s="171">
        <f>IFERROR(VLOOKUP($K622,May!$H$5:$P$791,9,FALSE),0)</f>
        <v>0</v>
      </c>
      <c r="S622" s="171">
        <f>IFERROR(VLOOKUP($K622,Jun!$H$5:$P$791,9,FALSE),0)</f>
        <v>0</v>
      </c>
      <c r="T622" s="171">
        <f>IFERROR(VLOOKUP($K622,Jul!$H$5:$P$791,9,FALSE),0)</f>
        <v>0</v>
      </c>
      <c r="U622" s="171">
        <f>IFERROR(VLOOKUP($K622,Ago!$H$5:$P$791,9,FALSE),0)</f>
        <v>0</v>
      </c>
      <c r="V622" s="171">
        <f>IFERROR(VLOOKUP($K622,Set!$H$5:$P$791,9,FALSE),0)</f>
        <v>0</v>
      </c>
      <c r="W622" s="171">
        <f>IFERROR(VLOOKUP($K622,Oct!$H$5:$P$791,9,FALSE),0)</f>
        <v>0</v>
      </c>
      <c r="X622" s="171">
        <f>IFERROR(VLOOKUP($K622,Nov!$H$5:$P$791,9,FALSE),0)</f>
        <v>0</v>
      </c>
      <c r="Y622" s="171">
        <f>IFERROR(VLOOKUP($K622,Dic!$H$5:$P$791,9,FALSE),0)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IFERROR(VLOOKUP($K623,Metas!$D$4:$P$477,13,FALSE),0)</f>
        <v>30</v>
      </c>
      <c r="N623" s="171">
        <f>IFERROR(VLOOKUP($K623,Ene!$H$5:$P$791,9,FALSE),0)</f>
        <v>1</v>
      </c>
      <c r="O623" s="171">
        <f>IFERROR(VLOOKUP($K623,Feb!$H$5:$P$791,9,FALSE),0)</f>
        <v>5</v>
      </c>
      <c r="P623" s="171">
        <f>IFERROR(VLOOKUP($K623,Mar!$H$5:$P$791,9,FALSE),0)</f>
        <v>0</v>
      </c>
      <c r="Q623" s="171">
        <f>IFERROR(VLOOKUP($K623,Abr!$H$5:$P$791,9,FALSE),0)</f>
        <v>0</v>
      </c>
      <c r="R623" s="171">
        <f>IFERROR(VLOOKUP($K623,May!$H$5:$P$791,9,FALSE),0)</f>
        <v>0</v>
      </c>
      <c r="S623" s="171">
        <f>IFERROR(VLOOKUP($K623,Jun!$H$5:$P$791,9,FALSE),0)</f>
        <v>0</v>
      </c>
      <c r="T623" s="171">
        <f>IFERROR(VLOOKUP($K623,Jul!$H$5:$P$791,9,FALSE),0)</f>
        <v>0</v>
      </c>
      <c r="U623" s="171">
        <f>IFERROR(VLOOKUP($K623,Ago!$H$5:$P$791,9,FALSE),0)</f>
        <v>0</v>
      </c>
      <c r="V623" s="171">
        <f>IFERROR(VLOOKUP($K623,Set!$H$5:$P$791,9,FALSE),0)</f>
        <v>0</v>
      </c>
      <c r="W623" s="171">
        <f>IFERROR(VLOOKUP($K623,Oct!$H$5:$P$791,9,FALSE),0)</f>
        <v>0</v>
      </c>
      <c r="X623" s="171">
        <f>IFERROR(VLOOKUP($K623,Nov!$H$5:$P$791,9,FALSE),0)</f>
        <v>0</v>
      </c>
      <c r="Y623" s="171">
        <f>IFERROR(VLOOKUP($K623,Dic!$H$5:$P$791,9,FALSE),0)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IFERROR(VLOOKUP($K624,Metas!$D$4:$P$477,13,FALSE),0)</f>
        <v>0</v>
      </c>
      <c r="N624" s="171">
        <f>IFERROR(VLOOKUP($K624,Ene!$H$5:$P$791,9,FALSE),0)</f>
        <v>0</v>
      </c>
      <c r="O624" s="171">
        <f>IFERROR(VLOOKUP($K624,Feb!$H$5:$P$791,9,FALSE),0)</f>
        <v>0</v>
      </c>
      <c r="P624" s="171">
        <f>IFERROR(VLOOKUP($K624,Mar!$H$5:$P$791,9,FALSE),0)</f>
        <v>0</v>
      </c>
      <c r="Q624" s="171">
        <f>IFERROR(VLOOKUP($K624,Abr!$H$5:$P$791,9,FALSE),0)</f>
        <v>0</v>
      </c>
      <c r="R624" s="171">
        <f>IFERROR(VLOOKUP($K624,May!$H$5:$P$791,9,FALSE),0)</f>
        <v>0</v>
      </c>
      <c r="S624" s="171">
        <f>IFERROR(VLOOKUP($K624,Jun!$H$5:$P$791,9,FALSE),0)</f>
        <v>0</v>
      </c>
      <c r="T624" s="171">
        <f>IFERROR(VLOOKUP($K624,Jul!$H$5:$P$791,9,FALSE),0)</f>
        <v>0</v>
      </c>
      <c r="U624" s="171">
        <f>IFERROR(VLOOKUP($K624,Ago!$H$5:$P$791,9,FALSE),0)</f>
        <v>0</v>
      </c>
      <c r="V624" s="171">
        <f>IFERROR(VLOOKUP($K624,Set!$H$5:$P$791,9,FALSE),0)</f>
        <v>0</v>
      </c>
      <c r="W624" s="171">
        <f>IFERROR(VLOOKUP($K624,Oct!$H$5:$P$791,9,FALSE),0)</f>
        <v>0</v>
      </c>
      <c r="X624" s="171">
        <f>IFERROR(VLOOKUP($K624,Nov!$H$5:$P$791,9,FALSE),0)</f>
        <v>0</v>
      </c>
      <c r="Y624" s="171">
        <f>IFERROR(VLOOKUP($K624,Dic!$H$5:$P$791,9,FALSE),0)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IFERROR(VLOOKUP($K625,Metas!$D$4:$P$477,13,FALSE),0)</f>
        <v>0</v>
      </c>
      <c r="N625" s="171">
        <f>IFERROR(VLOOKUP($K625,Ene!$H$5:$P$791,9,FALSE),0)</f>
        <v>0</v>
      </c>
      <c r="O625" s="171">
        <f>IFERROR(VLOOKUP($K625,Feb!$H$5:$P$791,9,FALSE),0)</f>
        <v>0</v>
      </c>
      <c r="P625" s="171">
        <f>IFERROR(VLOOKUP($K625,Mar!$H$5:$P$791,9,FALSE),0)</f>
        <v>0</v>
      </c>
      <c r="Q625" s="171">
        <f>IFERROR(VLOOKUP($K625,Abr!$H$5:$P$791,9,FALSE),0)</f>
        <v>0</v>
      </c>
      <c r="R625" s="171">
        <f>IFERROR(VLOOKUP($K625,May!$H$5:$P$791,9,FALSE),0)</f>
        <v>0</v>
      </c>
      <c r="S625" s="171">
        <f>IFERROR(VLOOKUP($K625,Jun!$H$5:$P$791,9,FALSE),0)</f>
        <v>0</v>
      </c>
      <c r="T625" s="171">
        <f>IFERROR(VLOOKUP($K625,Jul!$H$5:$P$791,9,FALSE),0)</f>
        <v>0</v>
      </c>
      <c r="U625" s="171">
        <f>IFERROR(VLOOKUP($K625,Ago!$H$5:$P$791,9,FALSE),0)</f>
        <v>0</v>
      </c>
      <c r="V625" s="171">
        <f>IFERROR(VLOOKUP($K625,Set!$H$5:$P$791,9,FALSE),0)</f>
        <v>0</v>
      </c>
      <c r="W625" s="171">
        <f>IFERROR(VLOOKUP($K625,Oct!$H$5:$P$791,9,FALSE),0)</f>
        <v>0</v>
      </c>
      <c r="X625" s="171">
        <f>IFERROR(VLOOKUP($K625,Nov!$H$5:$P$791,9,FALSE),0)</f>
        <v>0</v>
      </c>
      <c r="Y625" s="171">
        <f>IFERROR(VLOOKUP($K625,Dic!$H$5:$P$791,9,FALSE),0)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IFERROR(VLOOKUP($K626,Metas!$D$4:$P$477,13,FALSE),0)</f>
        <v>0</v>
      </c>
      <c r="N626" s="171">
        <f>IFERROR(VLOOKUP($K626,Ene!$H$5:$P$791,9,FALSE),0)</f>
        <v>0</v>
      </c>
      <c r="O626" s="171">
        <f>IFERROR(VLOOKUP($K626,Feb!$H$5:$P$791,9,FALSE),0)</f>
        <v>0</v>
      </c>
      <c r="P626" s="171">
        <f>IFERROR(VLOOKUP($K626,Mar!$H$5:$P$791,9,FALSE),0)</f>
        <v>0</v>
      </c>
      <c r="Q626" s="171">
        <f>IFERROR(VLOOKUP($K626,Abr!$H$5:$P$791,9,FALSE),0)</f>
        <v>0</v>
      </c>
      <c r="R626" s="171">
        <f>IFERROR(VLOOKUP($K626,May!$H$5:$P$791,9,FALSE),0)</f>
        <v>0</v>
      </c>
      <c r="S626" s="171">
        <f>IFERROR(VLOOKUP($K626,Jun!$H$5:$P$791,9,FALSE),0)</f>
        <v>0</v>
      </c>
      <c r="T626" s="171">
        <f>IFERROR(VLOOKUP($K626,Jul!$H$5:$P$791,9,FALSE),0)</f>
        <v>0</v>
      </c>
      <c r="U626" s="171">
        <f>IFERROR(VLOOKUP($K626,Ago!$H$5:$P$791,9,FALSE),0)</f>
        <v>0</v>
      </c>
      <c r="V626" s="171">
        <f>IFERROR(VLOOKUP($K626,Set!$H$5:$P$791,9,FALSE),0)</f>
        <v>0</v>
      </c>
      <c r="W626" s="171">
        <f>IFERROR(VLOOKUP($K626,Oct!$H$5:$P$791,9,FALSE),0)</f>
        <v>0</v>
      </c>
      <c r="X626" s="171">
        <f>IFERROR(VLOOKUP($K626,Nov!$H$5:$P$791,9,FALSE),0)</f>
        <v>0</v>
      </c>
      <c r="Y626" s="171">
        <f>IFERROR(VLOOKUP($K626,Dic!$H$5:$P$791,9,FALSE),0)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IFERROR(VLOOKUP($K627,Metas!$D$4:$P$477,13,FALSE),0)</f>
        <v>0</v>
      </c>
      <c r="N627" s="171">
        <f>IFERROR(VLOOKUP($K627,Ene!$H$5:$P$791,9,FALSE),0)</f>
        <v>0</v>
      </c>
      <c r="O627" s="171">
        <f>IFERROR(VLOOKUP($K627,Feb!$H$5:$P$791,9,FALSE),0)</f>
        <v>0</v>
      </c>
      <c r="P627" s="171">
        <f>IFERROR(VLOOKUP($K627,Mar!$H$5:$P$791,9,FALSE),0)</f>
        <v>0</v>
      </c>
      <c r="Q627" s="171">
        <f>IFERROR(VLOOKUP($K627,Abr!$H$5:$P$791,9,FALSE),0)</f>
        <v>0</v>
      </c>
      <c r="R627" s="171">
        <f>IFERROR(VLOOKUP($K627,May!$H$5:$P$791,9,FALSE),0)</f>
        <v>0</v>
      </c>
      <c r="S627" s="171">
        <f>IFERROR(VLOOKUP($K627,Jun!$H$5:$P$791,9,FALSE),0)</f>
        <v>0</v>
      </c>
      <c r="T627" s="171">
        <f>IFERROR(VLOOKUP($K627,Jul!$H$5:$P$791,9,FALSE),0)</f>
        <v>0</v>
      </c>
      <c r="U627" s="171">
        <f>IFERROR(VLOOKUP($K627,Ago!$H$5:$P$791,9,FALSE),0)</f>
        <v>0</v>
      </c>
      <c r="V627" s="171">
        <f>IFERROR(VLOOKUP($K627,Set!$H$5:$P$791,9,FALSE),0)</f>
        <v>0</v>
      </c>
      <c r="W627" s="171">
        <f>IFERROR(VLOOKUP($K627,Oct!$H$5:$P$791,9,FALSE),0)</f>
        <v>0</v>
      </c>
      <c r="X627" s="171">
        <f>IFERROR(VLOOKUP($K627,Nov!$H$5:$P$791,9,FALSE),0)</f>
        <v>0</v>
      </c>
      <c r="Y627" s="171">
        <f>IFERROR(VLOOKUP($K627,Dic!$H$5:$P$791,9,FALSE),0)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IFERROR(VLOOKUP($K628,Metas!$D$4:$P$477,13,FALSE),0)</f>
        <v>0</v>
      </c>
      <c r="N628" s="171">
        <f>IFERROR(VLOOKUP($K628,Ene!$H$5:$P$791,9,FALSE),0)</f>
        <v>0</v>
      </c>
      <c r="O628" s="171">
        <f>IFERROR(VLOOKUP($K628,Feb!$H$5:$P$791,9,FALSE),0)</f>
        <v>0</v>
      </c>
      <c r="P628" s="171">
        <f>IFERROR(VLOOKUP($K628,Mar!$H$5:$P$791,9,FALSE),0)</f>
        <v>0</v>
      </c>
      <c r="Q628" s="171">
        <f>IFERROR(VLOOKUP($K628,Abr!$H$5:$P$791,9,FALSE),0)</f>
        <v>0</v>
      </c>
      <c r="R628" s="171">
        <f>IFERROR(VLOOKUP($K628,May!$H$5:$P$791,9,FALSE),0)</f>
        <v>0</v>
      </c>
      <c r="S628" s="171">
        <f>IFERROR(VLOOKUP($K628,Jun!$H$5:$P$791,9,FALSE),0)</f>
        <v>0</v>
      </c>
      <c r="T628" s="171">
        <f>IFERROR(VLOOKUP($K628,Jul!$H$5:$P$791,9,FALSE),0)</f>
        <v>0</v>
      </c>
      <c r="U628" s="171">
        <f>IFERROR(VLOOKUP($K628,Ago!$H$5:$P$791,9,FALSE),0)</f>
        <v>0</v>
      </c>
      <c r="V628" s="171">
        <f>IFERROR(VLOOKUP($K628,Set!$H$5:$P$791,9,FALSE),0)</f>
        <v>0</v>
      </c>
      <c r="W628" s="171">
        <f>IFERROR(VLOOKUP($K628,Oct!$H$5:$P$791,9,FALSE),0)</f>
        <v>0</v>
      </c>
      <c r="X628" s="171">
        <f>IFERROR(VLOOKUP($K628,Nov!$H$5:$P$791,9,FALSE),0)</f>
        <v>0</v>
      </c>
      <c r="Y628" s="171">
        <f>IFERROR(VLOOKUP($K628,Dic!$H$5:$P$791,9,FALSE),0)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IFERROR(VLOOKUP($K629,Metas!$D$4:$P$477,13,FALSE),0)</f>
        <v>0</v>
      </c>
      <c r="N629" s="171">
        <f>IFERROR(VLOOKUP($K629,Ene!$H$5:$P$791,9,FALSE),0)</f>
        <v>0</v>
      </c>
      <c r="O629" s="171">
        <f>IFERROR(VLOOKUP($K629,Feb!$H$5:$P$791,9,FALSE),0)</f>
        <v>0</v>
      </c>
      <c r="P629" s="171">
        <f>IFERROR(VLOOKUP($K629,Mar!$H$5:$P$791,9,FALSE),0)</f>
        <v>0</v>
      </c>
      <c r="Q629" s="171">
        <f>IFERROR(VLOOKUP($K629,Abr!$H$5:$P$791,9,FALSE),0)</f>
        <v>0</v>
      </c>
      <c r="R629" s="171">
        <f>IFERROR(VLOOKUP($K629,May!$H$5:$P$791,9,FALSE),0)</f>
        <v>0</v>
      </c>
      <c r="S629" s="171">
        <f>IFERROR(VLOOKUP($K629,Jun!$H$5:$P$791,9,FALSE),0)</f>
        <v>0</v>
      </c>
      <c r="T629" s="171">
        <f>IFERROR(VLOOKUP($K629,Jul!$H$5:$P$791,9,FALSE),0)</f>
        <v>0</v>
      </c>
      <c r="U629" s="171">
        <f>IFERROR(VLOOKUP($K629,Ago!$H$5:$P$791,9,FALSE),0)</f>
        <v>0</v>
      </c>
      <c r="V629" s="171">
        <f>IFERROR(VLOOKUP($K629,Set!$H$5:$P$791,9,FALSE),0)</f>
        <v>0</v>
      </c>
      <c r="W629" s="171">
        <f>IFERROR(VLOOKUP($K629,Oct!$H$5:$P$791,9,FALSE),0)</f>
        <v>0</v>
      </c>
      <c r="X629" s="171">
        <f>IFERROR(VLOOKUP($K629,Nov!$H$5:$P$791,9,FALSE),0)</f>
        <v>0</v>
      </c>
      <c r="Y629" s="171">
        <f>IFERROR(VLOOKUP($K629,Dic!$H$5:$P$791,9,FALSE),0)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IFERROR(VLOOKUP($K630,Metas!$D$4:$P$477,13,FALSE),0)</f>
        <v>0</v>
      </c>
      <c r="N630" s="171">
        <f>IFERROR(VLOOKUP($K630,Ene!$H$5:$P$791,9,FALSE),0)</f>
        <v>0</v>
      </c>
      <c r="O630" s="171">
        <f>IFERROR(VLOOKUP($K630,Feb!$H$5:$P$791,9,FALSE),0)</f>
        <v>0</v>
      </c>
      <c r="P630" s="171">
        <f>IFERROR(VLOOKUP($K630,Mar!$H$5:$P$791,9,FALSE),0)</f>
        <v>0</v>
      </c>
      <c r="Q630" s="171">
        <f>IFERROR(VLOOKUP($K630,Abr!$H$5:$P$791,9,FALSE),0)</f>
        <v>0</v>
      </c>
      <c r="R630" s="171">
        <f>IFERROR(VLOOKUP($K630,May!$H$5:$P$791,9,FALSE),0)</f>
        <v>0</v>
      </c>
      <c r="S630" s="171">
        <f>IFERROR(VLOOKUP($K630,Jun!$H$5:$P$791,9,FALSE),0)</f>
        <v>0</v>
      </c>
      <c r="T630" s="171">
        <f>IFERROR(VLOOKUP($K630,Jul!$H$5:$P$791,9,FALSE),0)</f>
        <v>0</v>
      </c>
      <c r="U630" s="171">
        <f>IFERROR(VLOOKUP($K630,Ago!$H$5:$P$791,9,FALSE),0)</f>
        <v>0</v>
      </c>
      <c r="V630" s="171">
        <f>IFERROR(VLOOKUP($K630,Set!$H$5:$P$791,9,FALSE),0)</f>
        <v>0</v>
      </c>
      <c r="W630" s="171">
        <f>IFERROR(VLOOKUP($K630,Oct!$H$5:$P$791,9,FALSE),0)</f>
        <v>0</v>
      </c>
      <c r="X630" s="171">
        <f>IFERROR(VLOOKUP($K630,Nov!$H$5:$P$791,9,FALSE),0)</f>
        <v>0</v>
      </c>
      <c r="Y630" s="171">
        <f>IFERROR(VLOOKUP($K630,Dic!$H$5:$P$791,9,FALSE),0)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IFERROR(VLOOKUP($K631,Metas!$D$4:$P$477,13,FALSE),0)</f>
        <v>0</v>
      </c>
      <c r="N631" s="171">
        <f>IFERROR(VLOOKUP($K631,Ene!$H$5:$P$791,9,FALSE),0)</f>
        <v>0</v>
      </c>
      <c r="O631" s="171">
        <f>IFERROR(VLOOKUP($K631,Feb!$H$5:$P$791,9,FALSE),0)</f>
        <v>0</v>
      </c>
      <c r="P631" s="171">
        <f>IFERROR(VLOOKUP($K631,Mar!$H$5:$P$791,9,FALSE),0)</f>
        <v>0</v>
      </c>
      <c r="Q631" s="171">
        <f>IFERROR(VLOOKUP($K631,Abr!$H$5:$P$791,9,FALSE),0)</f>
        <v>0</v>
      </c>
      <c r="R631" s="171">
        <f>IFERROR(VLOOKUP($K631,May!$H$5:$P$791,9,FALSE),0)</f>
        <v>0</v>
      </c>
      <c r="S631" s="171">
        <f>IFERROR(VLOOKUP($K631,Jun!$H$5:$P$791,9,FALSE),0)</f>
        <v>0</v>
      </c>
      <c r="T631" s="171">
        <f>IFERROR(VLOOKUP($K631,Jul!$H$5:$P$791,9,FALSE),0)</f>
        <v>0</v>
      </c>
      <c r="U631" s="171">
        <f>IFERROR(VLOOKUP($K631,Ago!$H$5:$P$791,9,FALSE),0)</f>
        <v>0</v>
      </c>
      <c r="V631" s="171">
        <f>IFERROR(VLOOKUP($K631,Set!$H$5:$P$791,9,FALSE),0)</f>
        <v>0</v>
      </c>
      <c r="W631" s="171">
        <f>IFERROR(VLOOKUP($K631,Oct!$H$5:$P$791,9,FALSE),0)</f>
        <v>0</v>
      </c>
      <c r="X631" s="171">
        <f>IFERROR(VLOOKUP($K631,Nov!$H$5:$P$791,9,FALSE),0)</f>
        <v>0</v>
      </c>
      <c r="Y631" s="171">
        <f>IFERROR(VLOOKUP($K631,Dic!$H$5:$P$791,9,FALSE),0)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IFERROR(VLOOKUP($K632,Metas!$D$4:$P$477,13,FALSE),0)</f>
        <v>0</v>
      </c>
      <c r="N632" s="171">
        <f>IFERROR(VLOOKUP($K632,Ene!$H$5:$P$791,9,FALSE),0)</f>
        <v>0</v>
      </c>
      <c r="O632" s="171">
        <f>IFERROR(VLOOKUP($K632,Feb!$H$5:$P$791,9,FALSE),0)</f>
        <v>0</v>
      </c>
      <c r="P632" s="171">
        <f>IFERROR(VLOOKUP($K632,Mar!$H$5:$P$791,9,FALSE),0)</f>
        <v>0</v>
      </c>
      <c r="Q632" s="171">
        <f>IFERROR(VLOOKUP($K632,Abr!$H$5:$P$791,9,FALSE),0)</f>
        <v>0</v>
      </c>
      <c r="R632" s="171">
        <f>IFERROR(VLOOKUP($K632,May!$H$5:$P$791,9,FALSE),0)</f>
        <v>0</v>
      </c>
      <c r="S632" s="171">
        <f>IFERROR(VLOOKUP($K632,Jun!$H$5:$P$791,9,FALSE),0)</f>
        <v>0</v>
      </c>
      <c r="T632" s="171">
        <f>IFERROR(VLOOKUP($K632,Jul!$H$5:$P$791,9,FALSE),0)</f>
        <v>0</v>
      </c>
      <c r="U632" s="171">
        <f>IFERROR(VLOOKUP($K632,Ago!$H$5:$P$791,9,FALSE),0)</f>
        <v>0</v>
      </c>
      <c r="V632" s="171">
        <f>IFERROR(VLOOKUP($K632,Set!$H$5:$P$791,9,FALSE),0)</f>
        <v>0</v>
      </c>
      <c r="W632" s="171">
        <f>IFERROR(VLOOKUP($K632,Oct!$H$5:$P$791,9,FALSE),0)</f>
        <v>0</v>
      </c>
      <c r="X632" s="171">
        <f>IFERROR(VLOOKUP($K632,Nov!$H$5:$P$791,9,FALSE),0)</f>
        <v>0</v>
      </c>
      <c r="Y632" s="171">
        <f>IFERROR(VLOOKUP($K632,Dic!$H$5:$P$791,9,FALSE),0)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IFERROR(VLOOKUP($K633,Metas!$D$4:$P$477,13,FALSE),0)</f>
        <v>0</v>
      </c>
      <c r="N633" s="171">
        <f>IFERROR(VLOOKUP($K633,Ene!$H$5:$P$791,9,FALSE),0)</f>
        <v>0</v>
      </c>
      <c r="O633" s="171">
        <f>IFERROR(VLOOKUP($K633,Feb!$H$5:$P$791,9,FALSE),0)</f>
        <v>0</v>
      </c>
      <c r="P633" s="171">
        <f>IFERROR(VLOOKUP($K633,Mar!$H$5:$P$791,9,FALSE),0)</f>
        <v>0</v>
      </c>
      <c r="Q633" s="171">
        <f>IFERROR(VLOOKUP($K633,Abr!$H$5:$P$791,9,FALSE),0)</f>
        <v>0</v>
      </c>
      <c r="R633" s="171">
        <f>IFERROR(VLOOKUP($K633,May!$H$5:$P$791,9,FALSE),0)</f>
        <v>0</v>
      </c>
      <c r="S633" s="171">
        <f>IFERROR(VLOOKUP($K633,Jun!$H$5:$P$791,9,FALSE),0)</f>
        <v>0</v>
      </c>
      <c r="T633" s="171">
        <f>IFERROR(VLOOKUP($K633,Jul!$H$5:$P$791,9,FALSE),0)</f>
        <v>0</v>
      </c>
      <c r="U633" s="171">
        <f>IFERROR(VLOOKUP($K633,Ago!$H$5:$P$791,9,FALSE),0)</f>
        <v>0</v>
      </c>
      <c r="V633" s="171">
        <f>IFERROR(VLOOKUP($K633,Set!$H$5:$P$791,9,FALSE),0)</f>
        <v>0</v>
      </c>
      <c r="W633" s="171">
        <f>IFERROR(VLOOKUP($K633,Oct!$H$5:$P$791,9,FALSE),0)</f>
        <v>0</v>
      </c>
      <c r="X633" s="171">
        <f>IFERROR(VLOOKUP($K633,Nov!$H$5:$P$791,9,FALSE),0)</f>
        <v>0</v>
      </c>
      <c r="Y633" s="171">
        <f>IFERROR(VLOOKUP($K633,Dic!$H$5:$P$791,9,FALSE),0)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IFERROR(VLOOKUP($K634,Metas!$D$4:$P$477,13,FALSE),0)</f>
        <v>0</v>
      </c>
      <c r="N634" s="171">
        <f>IFERROR(VLOOKUP($K634,Ene!$H$5:$P$791,9,FALSE),0)</f>
        <v>0</v>
      </c>
      <c r="O634" s="171">
        <f>IFERROR(VLOOKUP($K634,Feb!$H$5:$P$791,9,FALSE),0)</f>
        <v>0</v>
      </c>
      <c r="P634" s="171">
        <f>IFERROR(VLOOKUP($K634,Mar!$H$5:$P$791,9,FALSE),0)</f>
        <v>0</v>
      </c>
      <c r="Q634" s="171">
        <f>IFERROR(VLOOKUP($K634,Abr!$H$5:$P$791,9,FALSE),0)</f>
        <v>0</v>
      </c>
      <c r="R634" s="171">
        <f>IFERROR(VLOOKUP($K634,May!$H$5:$P$791,9,FALSE),0)</f>
        <v>0</v>
      </c>
      <c r="S634" s="171">
        <f>IFERROR(VLOOKUP($K634,Jun!$H$5:$P$791,9,FALSE),0)</f>
        <v>0</v>
      </c>
      <c r="T634" s="171">
        <f>IFERROR(VLOOKUP($K634,Jul!$H$5:$P$791,9,FALSE),0)</f>
        <v>0</v>
      </c>
      <c r="U634" s="171">
        <f>IFERROR(VLOOKUP($K634,Ago!$H$5:$P$791,9,FALSE),0)</f>
        <v>0</v>
      </c>
      <c r="V634" s="171">
        <f>IFERROR(VLOOKUP($K634,Set!$H$5:$P$791,9,FALSE),0)</f>
        <v>0</v>
      </c>
      <c r="W634" s="171">
        <f>IFERROR(VLOOKUP($K634,Oct!$H$5:$P$791,9,FALSE),0)</f>
        <v>0</v>
      </c>
      <c r="X634" s="171">
        <f>IFERROR(VLOOKUP($K634,Nov!$H$5:$P$791,9,FALSE),0)</f>
        <v>0</v>
      </c>
      <c r="Y634" s="171">
        <f>IFERROR(VLOOKUP($K634,Dic!$H$5:$P$791,9,FALSE),0)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IFERROR(VLOOKUP($K635,Metas!$D$4:$P$477,13,FALSE),0)</f>
        <v>0</v>
      </c>
      <c r="N635" s="171">
        <f>IFERROR(VLOOKUP($K635,Ene!$H$5:$P$791,9,FALSE),0)</f>
        <v>0</v>
      </c>
      <c r="O635" s="171">
        <f>IFERROR(VLOOKUP($K635,Feb!$H$5:$P$791,9,FALSE),0)</f>
        <v>0</v>
      </c>
      <c r="P635" s="171">
        <f>IFERROR(VLOOKUP($K635,Mar!$H$5:$P$791,9,FALSE),0)</f>
        <v>0</v>
      </c>
      <c r="Q635" s="171">
        <f>IFERROR(VLOOKUP($K635,Abr!$H$5:$P$791,9,FALSE),0)</f>
        <v>0</v>
      </c>
      <c r="R635" s="171">
        <f>IFERROR(VLOOKUP($K635,May!$H$5:$P$791,9,FALSE),0)</f>
        <v>0</v>
      </c>
      <c r="S635" s="171">
        <f>IFERROR(VLOOKUP($K635,Jun!$H$5:$P$791,9,FALSE),0)</f>
        <v>0</v>
      </c>
      <c r="T635" s="171">
        <f>IFERROR(VLOOKUP($K635,Jul!$H$5:$P$791,9,FALSE),0)</f>
        <v>0</v>
      </c>
      <c r="U635" s="171">
        <f>IFERROR(VLOOKUP($K635,Ago!$H$5:$P$791,9,FALSE),0)</f>
        <v>0</v>
      </c>
      <c r="V635" s="171">
        <f>IFERROR(VLOOKUP($K635,Set!$H$5:$P$791,9,FALSE),0)</f>
        <v>0</v>
      </c>
      <c r="W635" s="171">
        <f>IFERROR(VLOOKUP($K635,Oct!$H$5:$P$791,9,FALSE),0)</f>
        <v>0</v>
      </c>
      <c r="X635" s="171">
        <f>IFERROR(VLOOKUP($K635,Nov!$H$5:$P$791,9,FALSE),0)</f>
        <v>0</v>
      </c>
      <c r="Y635" s="171">
        <f>IFERROR(VLOOKUP($K635,Dic!$H$5:$P$791,9,FALSE),0)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IFERROR(VLOOKUP($K636,Metas!$D$4:$P$477,13,FALSE),0)</f>
        <v>0</v>
      </c>
      <c r="N636" s="171">
        <f>IFERROR(VLOOKUP($K636,Ene!$H$5:$P$791,9,FALSE),0)</f>
        <v>0</v>
      </c>
      <c r="O636" s="171">
        <f>IFERROR(VLOOKUP($K636,Feb!$H$5:$P$791,9,FALSE),0)</f>
        <v>0</v>
      </c>
      <c r="P636" s="171">
        <f>IFERROR(VLOOKUP($K636,Mar!$H$5:$P$791,9,FALSE),0)</f>
        <v>0</v>
      </c>
      <c r="Q636" s="171">
        <f>IFERROR(VLOOKUP($K636,Abr!$H$5:$P$791,9,FALSE),0)</f>
        <v>0</v>
      </c>
      <c r="R636" s="171">
        <f>IFERROR(VLOOKUP($K636,May!$H$5:$P$791,9,FALSE),0)</f>
        <v>0</v>
      </c>
      <c r="S636" s="171">
        <f>IFERROR(VLOOKUP($K636,Jun!$H$5:$P$791,9,FALSE),0)</f>
        <v>0</v>
      </c>
      <c r="T636" s="171">
        <f>IFERROR(VLOOKUP($K636,Jul!$H$5:$P$791,9,FALSE),0)</f>
        <v>0</v>
      </c>
      <c r="U636" s="171">
        <f>IFERROR(VLOOKUP($K636,Ago!$H$5:$P$791,9,FALSE),0)</f>
        <v>0</v>
      </c>
      <c r="V636" s="171">
        <f>IFERROR(VLOOKUP($K636,Set!$H$5:$P$791,9,FALSE),0)</f>
        <v>0</v>
      </c>
      <c r="W636" s="171">
        <f>IFERROR(VLOOKUP($K636,Oct!$H$5:$P$791,9,FALSE),0)</f>
        <v>0</v>
      </c>
      <c r="X636" s="171">
        <f>IFERROR(VLOOKUP($K636,Nov!$H$5:$P$791,9,FALSE),0)</f>
        <v>0</v>
      </c>
      <c r="Y636" s="171">
        <f>IFERROR(VLOOKUP($K636,Dic!$H$5:$P$791,9,FALSE),0)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IFERROR(VLOOKUP($K637,Metas!$D$4:$P$477,13,FALSE),0)</f>
        <v>0</v>
      </c>
      <c r="N637" s="171">
        <f>IFERROR(VLOOKUP($K637,Ene!$H$5:$P$791,9,FALSE),0)</f>
        <v>0</v>
      </c>
      <c r="O637" s="171">
        <f>IFERROR(VLOOKUP($K637,Feb!$H$5:$P$791,9,FALSE),0)</f>
        <v>0</v>
      </c>
      <c r="P637" s="171">
        <f>IFERROR(VLOOKUP($K637,Mar!$H$5:$P$791,9,FALSE),0)</f>
        <v>0</v>
      </c>
      <c r="Q637" s="171">
        <f>IFERROR(VLOOKUP($K637,Abr!$H$5:$P$791,9,FALSE),0)</f>
        <v>0</v>
      </c>
      <c r="R637" s="171">
        <f>IFERROR(VLOOKUP($K637,May!$H$5:$P$791,9,FALSE),0)</f>
        <v>0</v>
      </c>
      <c r="S637" s="171">
        <f>IFERROR(VLOOKUP($K637,Jun!$H$5:$P$791,9,FALSE),0)</f>
        <v>0</v>
      </c>
      <c r="T637" s="171">
        <f>IFERROR(VLOOKUP($K637,Jul!$H$5:$P$791,9,FALSE),0)</f>
        <v>0</v>
      </c>
      <c r="U637" s="171">
        <f>IFERROR(VLOOKUP($K637,Ago!$H$5:$P$791,9,FALSE),0)</f>
        <v>0</v>
      </c>
      <c r="V637" s="171">
        <f>IFERROR(VLOOKUP($K637,Set!$H$5:$P$791,9,FALSE),0)</f>
        <v>0</v>
      </c>
      <c r="W637" s="171">
        <f>IFERROR(VLOOKUP($K637,Oct!$H$5:$P$791,9,FALSE),0)</f>
        <v>0</v>
      </c>
      <c r="X637" s="171">
        <f>IFERROR(VLOOKUP($K637,Nov!$H$5:$P$791,9,FALSE),0)</f>
        <v>0</v>
      </c>
      <c r="Y637" s="171">
        <f>IFERROR(VLOOKUP($K637,Dic!$H$5:$P$791,9,FALSE),0)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IFERROR(VLOOKUP($K638,Metas!$D$4:$P$477,13,FALSE),0)</f>
        <v>0</v>
      </c>
      <c r="N638" s="171">
        <f>IFERROR(VLOOKUP($K638,Ene!$H$5:$P$791,9,FALSE),0)</f>
        <v>0</v>
      </c>
      <c r="O638" s="171">
        <f>IFERROR(VLOOKUP($K638,Feb!$H$5:$P$791,9,FALSE),0)</f>
        <v>0</v>
      </c>
      <c r="P638" s="171">
        <f>IFERROR(VLOOKUP($K638,Mar!$H$5:$P$791,9,FALSE),0)</f>
        <v>0</v>
      </c>
      <c r="Q638" s="171">
        <f>IFERROR(VLOOKUP($K638,Abr!$H$5:$P$791,9,FALSE),0)</f>
        <v>0</v>
      </c>
      <c r="R638" s="171">
        <f>IFERROR(VLOOKUP($K638,May!$H$5:$P$791,9,FALSE),0)</f>
        <v>0</v>
      </c>
      <c r="S638" s="171">
        <f>IFERROR(VLOOKUP($K638,Jun!$H$5:$P$791,9,FALSE),0)</f>
        <v>0</v>
      </c>
      <c r="T638" s="171">
        <f>IFERROR(VLOOKUP($K638,Jul!$H$5:$P$791,9,FALSE),0)</f>
        <v>0</v>
      </c>
      <c r="U638" s="171">
        <f>IFERROR(VLOOKUP($K638,Ago!$H$5:$P$791,9,FALSE),0)</f>
        <v>0</v>
      </c>
      <c r="V638" s="171">
        <f>IFERROR(VLOOKUP($K638,Set!$H$5:$P$791,9,FALSE),0)</f>
        <v>0</v>
      </c>
      <c r="W638" s="171">
        <f>IFERROR(VLOOKUP($K638,Oct!$H$5:$P$791,9,FALSE),0)</f>
        <v>0</v>
      </c>
      <c r="X638" s="171">
        <f>IFERROR(VLOOKUP($K638,Nov!$H$5:$P$791,9,FALSE),0)</f>
        <v>0</v>
      </c>
      <c r="Y638" s="171">
        <f>IFERROR(VLOOKUP($K638,Dic!$H$5:$P$791,9,FALSE),0)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IFERROR(VLOOKUP($K639,Metas!$D$4:$P$477,13,FALSE),0)</f>
        <v>0</v>
      </c>
      <c r="N639" s="171">
        <f>IFERROR(VLOOKUP($K639,Ene!$H$5:$P$791,9,FALSE),0)</f>
        <v>0</v>
      </c>
      <c r="O639" s="171">
        <f>IFERROR(VLOOKUP($K639,Feb!$H$5:$P$791,9,FALSE),0)</f>
        <v>0</v>
      </c>
      <c r="P639" s="171">
        <f>IFERROR(VLOOKUP($K639,Mar!$H$5:$P$791,9,FALSE),0)</f>
        <v>0</v>
      </c>
      <c r="Q639" s="171">
        <f>IFERROR(VLOOKUP($K639,Abr!$H$5:$P$791,9,FALSE),0)</f>
        <v>0</v>
      </c>
      <c r="R639" s="171">
        <f>IFERROR(VLOOKUP($K639,May!$H$5:$P$791,9,FALSE),0)</f>
        <v>0</v>
      </c>
      <c r="S639" s="171">
        <f>IFERROR(VLOOKUP($K639,Jun!$H$5:$P$791,9,FALSE),0)</f>
        <v>0</v>
      </c>
      <c r="T639" s="171">
        <f>IFERROR(VLOOKUP($K639,Jul!$H$5:$P$791,9,FALSE),0)</f>
        <v>0</v>
      </c>
      <c r="U639" s="171">
        <f>IFERROR(VLOOKUP($K639,Ago!$H$5:$P$791,9,FALSE),0)</f>
        <v>0</v>
      </c>
      <c r="V639" s="171">
        <f>IFERROR(VLOOKUP($K639,Set!$H$5:$P$791,9,FALSE),0)</f>
        <v>0</v>
      </c>
      <c r="W639" s="171">
        <f>IFERROR(VLOOKUP($K639,Oct!$H$5:$P$791,9,FALSE),0)</f>
        <v>0</v>
      </c>
      <c r="X639" s="171">
        <f>IFERROR(VLOOKUP($K639,Nov!$H$5:$P$791,9,FALSE),0)</f>
        <v>0</v>
      </c>
      <c r="Y639" s="171">
        <f>IFERROR(VLOOKUP($K639,Dic!$H$5:$P$791,9,FALSE),0)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IFERROR(VLOOKUP($K640,Metas!$D$4:$P$477,13,FALSE),0)</f>
        <v>9</v>
      </c>
      <c r="N640" s="171">
        <f>IFERROR(VLOOKUP($K640,Ene!$H$5:$P$791,9,FALSE),0)</f>
        <v>1</v>
      </c>
      <c r="O640" s="171">
        <f>IFERROR(VLOOKUP($K640,Feb!$H$5:$P$791,9,FALSE),0)</f>
        <v>0</v>
      </c>
      <c r="P640" s="171">
        <f>IFERROR(VLOOKUP($K640,Mar!$H$5:$P$791,9,FALSE),0)</f>
        <v>0</v>
      </c>
      <c r="Q640" s="171">
        <f>IFERROR(VLOOKUP($K640,Abr!$H$5:$P$791,9,FALSE),0)</f>
        <v>0</v>
      </c>
      <c r="R640" s="171">
        <f>IFERROR(VLOOKUP($K640,May!$H$5:$P$791,9,FALSE),0)</f>
        <v>0</v>
      </c>
      <c r="S640" s="171">
        <f>IFERROR(VLOOKUP($K640,Jun!$H$5:$P$791,9,FALSE),0)</f>
        <v>0</v>
      </c>
      <c r="T640" s="171">
        <f>IFERROR(VLOOKUP($K640,Jul!$H$5:$P$791,9,FALSE),0)</f>
        <v>0</v>
      </c>
      <c r="U640" s="171">
        <f>IFERROR(VLOOKUP($K640,Ago!$H$5:$P$791,9,FALSE),0)</f>
        <v>0</v>
      </c>
      <c r="V640" s="171">
        <f>IFERROR(VLOOKUP($K640,Set!$H$5:$P$791,9,FALSE),0)</f>
        <v>0</v>
      </c>
      <c r="W640" s="171">
        <f>IFERROR(VLOOKUP($K640,Oct!$H$5:$P$791,9,FALSE),0)</f>
        <v>0</v>
      </c>
      <c r="X640" s="171">
        <f>IFERROR(VLOOKUP($K640,Nov!$H$5:$P$791,9,FALSE),0)</f>
        <v>0</v>
      </c>
      <c r="Y640" s="171">
        <f>IFERROR(VLOOKUP($K640,Dic!$H$5:$P$791,9,FALSE),0)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IFERROR(VLOOKUP($K641,Metas!$D$4:$P$477,13,FALSE),0)</f>
        <v>0</v>
      </c>
      <c r="N641" s="171">
        <f>IFERROR(VLOOKUP($K641,Ene!$H$5:$P$791,9,FALSE),0)</f>
        <v>0</v>
      </c>
      <c r="O641" s="171">
        <f>IFERROR(VLOOKUP($K641,Feb!$H$5:$P$791,9,FALSE),0)</f>
        <v>0</v>
      </c>
      <c r="P641" s="171">
        <f>IFERROR(VLOOKUP($K641,Mar!$H$5:$P$791,9,FALSE),0)</f>
        <v>0</v>
      </c>
      <c r="Q641" s="171">
        <f>IFERROR(VLOOKUP($K641,Abr!$H$5:$P$791,9,FALSE),0)</f>
        <v>0</v>
      </c>
      <c r="R641" s="171">
        <f>IFERROR(VLOOKUP($K641,May!$H$5:$P$791,9,FALSE),0)</f>
        <v>0</v>
      </c>
      <c r="S641" s="171">
        <f>IFERROR(VLOOKUP($K641,Jun!$H$5:$P$791,9,FALSE),0)</f>
        <v>0</v>
      </c>
      <c r="T641" s="171">
        <f>IFERROR(VLOOKUP($K641,Jul!$H$5:$P$791,9,FALSE),0)</f>
        <v>0</v>
      </c>
      <c r="U641" s="171">
        <f>IFERROR(VLOOKUP($K641,Ago!$H$5:$P$791,9,FALSE),0)</f>
        <v>0</v>
      </c>
      <c r="V641" s="171">
        <f>IFERROR(VLOOKUP($K641,Set!$H$5:$P$791,9,FALSE),0)</f>
        <v>0</v>
      </c>
      <c r="W641" s="171">
        <f>IFERROR(VLOOKUP($K641,Oct!$H$5:$P$791,9,FALSE),0)</f>
        <v>0</v>
      </c>
      <c r="X641" s="171">
        <f>IFERROR(VLOOKUP($K641,Nov!$H$5:$P$791,9,FALSE),0)</f>
        <v>0</v>
      </c>
      <c r="Y641" s="171">
        <f>IFERROR(VLOOKUP($K641,Dic!$H$5:$P$791,9,FALSE),0)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IFERROR(VLOOKUP($K642,Metas!$D$4:$P$477,13,FALSE),0)</f>
        <v>5</v>
      </c>
      <c r="N642" s="171">
        <f>IFERROR(VLOOKUP($K642,Ene!$H$5:$P$791,9,FALSE),0)</f>
        <v>1</v>
      </c>
      <c r="O642" s="171">
        <f>IFERROR(VLOOKUP($K642,Feb!$H$5:$P$791,9,FALSE),0)</f>
        <v>0</v>
      </c>
      <c r="P642" s="171">
        <f>IFERROR(VLOOKUP($K642,Mar!$H$5:$P$791,9,FALSE),0)</f>
        <v>0</v>
      </c>
      <c r="Q642" s="171">
        <f>IFERROR(VLOOKUP($K642,Abr!$H$5:$P$791,9,FALSE),0)</f>
        <v>0</v>
      </c>
      <c r="R642" s="171">
        <f>IFERROR(VLOOKUP($K642,May!$H$5:$P$791,9,FALSE),0)</f>
        <v>0</v>
      </c>
      <c r="S642" s="171">
        <f>IFERROR(VLOOKUP($K642,Jun!$H$5:$P$791,9,FALSE),0)</f>
        <v>0</v>
      </c>
      <c r="T642" s="171">
        <f>IFERROR(VLOOKUP($K642,Jul!$H$5:$P$791,9,FALSE),0)</f>
        <v>0</v>
      </c>
      <c r="U642" s="171">
        <f>IFERROR(VLOOKUP($K642,Ago!$H$5:$P$791,9,FALSE),0)</f>
        <v>0</v>
      </c>
      <c r="V642" s="171">
        <f>IFERROR(VLOOKUP($K642,Set!$H$5:$P$791,9,FALSE),0)</f>
        <v>0</v>
      </c>
      <c r="W642" s="171">
        <f>IFERROR(VLOOKUP($K642,Oct!$H$5:$P$791,9,FALSE),0)</f>
        <v>0</v>
      </c>
      <c r="X642" s="171">
        <f>IFERROR(VLOOKUP($K642,Nov!$H$5:$P$791,9,FALSE),0)</f>
        <v>0</v>
      </c>
      <c r="Y642" s="171">
        <f>IFERROR(VLOOKUP($K642,Dic!$H$5:$P$791,9,FALSE),0)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IFERROR(VLOOKUP($K643,Metas!$D$4:$P$477,13,FALSE),0)</f>
        <v>6</v>
      </c>
      <c r="N643" s="171">
        <f>IFERROR(VLOOKUP($K643,Ene!$H$5:$P$791,9,FALSE),0)</f>
        <v>0</v>
      </c>
      <c r="O643" s="171">
        <f>IFERROR(VLOOKUP($K643,Feb!$H$5:$P$791,9,FALSE),0)</f>
        <v>2</v>
      </c>
      <c r="P643" s="171">
        <f>IFERROR(VLOOKUP($K643,Mar!$H$5:$P$791,9,FALSE),0)</f>
        <v>0</v>
      </c>
      <c r="Q643" s="171">
        <f>IFERROR(VLOOKUP($K643,Abr!$H$5:$P$791,9,FALSE),0)</f>
        <v>0</v>
      </c>
      <c r="R643" s="171">
        <f>IFERROR(VLOOKUP($K643,May!$H$5:$P$791,9,FALSE),0)</f>
        <v>0</v>
      </c>
      <c r="S643" s="171">
        <f>IFERROR(VLOOKUP($K643,Jun!$H$5:$P$791,9,FALSE),0)</f>
        <v>0</v>
      </c>
      <c r="T643" s="171">
        <f>IFERROR(VLOOKUP($K643,Jul!$H$5:$P$791,9,FALSE),0)</f>
        <v>0</v>
      </c>
      <c r="U643" s="171">
        <f>IFERROR(VLOOKUP($K643,Ago!$H$5:$P$791,9,FALSE),0)</f>
        <v>0</v>
      </c>
      <c r="V643" s="171">
        <f>IFERROR(VLOOKUP($K643,Set!$H$5:$P$791,9,FALSE),0)</f>
        <v>0</v>
      </c>
      <c r="W643" s="171">
        <f>IFERROR(VLOOKUP($K643,Oct!$H$5:$P$791,9,FALSE),0)</f>
        <v>0</v>
      </c>
      <c r="X643" s="171">
        <f>IFERROR(VLOOKUP($K643,Nov!$H$5:$P$791,9,FALSE),0)</f>
        <v>0</v>
      </c>
      <c r="Y643" s="171">
        <f>IFERROR(VLOOKUP($K643,Dic!$H$5:$P$791,9,FALSE),0)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IFERROR(VLOOKUP($K644,Metas!$D$4:$P$477,13,FALSE),0)</f>
        <v>0</v>
      </c>
      <c r="N644" s="171">
        <f>IFERROR(VLOOKUP($K644,Ene!$H$5:$P$791,9,FALSE),0)</f>
        <v>0</v>
      </c>
      <c r="O644" s="171">
        <f>IFERROR(VLOOKUP($K644,Feb!$H$5:$P$791,9,FALSE),0)</f>
        <v>0</v>
      </c>
      <c r="P644" s="171">
        <f>IFERROR(VLOOKUP($K644,Mar!$H$5:$P$791,9,FALSE),0)</f>
        <v>0</v>
      </c>
      <c r="Q644" s="171">
        <f>IFERROR(VLOOKUP($K644,Abr!$H$5:$P$791,9,FALSE),0)</f>
        <v>0</v>
      </c>
      <c r="R644" s="171">
        <f>IFERROR(VLOOKUP($K644,May!$H$5:$P$791,9,FALSE),0)</f>
        <v>0</v>
      </c>
      <c r="S644" s="171">
        <f>IFERROR(VLOOKUP($K644,Jun!$H$5:$P$791,9,FALSE),0)</f>
        <v>0</v>
      </c>
      <c r="T644" s="171">
        <f>IFERROR(VLOOKUP($K644,Jul!$H$5:$P$791,9,FALSE),0)</f>
        <v>0</v>
      </c>
      <c r="U644" s="171">
        <f>IFERROR(VLOOKUP($K644,Ago!$H$5:$P$791,9,FALSE),0)</f>
        <v>0</v>
      </c>
      <c r="V644" s="171">
        <f>IFERROR(VLOOKUP($K644,Set!$H$5:$P$791,9,FALSE),0)</f>
        <v>0</v>
      </c>
      <c r="W644" s="171">
        <f>IFERROR(VLOOKUP($K644,Oct!$H$5:$P$791,9,FALSE),0)</f>
        <v>0</v>
      </c>
      <c r="X644" s="171">
        <f>IFERROR(VLOOKUP($K644,Nov!$H$5:$P$791,9,FALSE),0)</f>
        <v>0</v>
      </c>
      <c r="Y644" s="171">
        <f>IFERROR(VLOOKUP($K644,Dic!$H$5:$P$791,9,FALSE),0)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IFERROR(VLOOKUP($K645,Metas!$D$4:$P$477,13,FALSE),0)</f>
        <v>0</v>
      </c>
      <c r="N645" s="171">
        <f>IFERROR(VLOOKUP($K645,Ene!$H$5:$P$791,9,FALSE),0)</f>
        <v>0</v>
      </c>
      <c r="O645" s="171">
        <f>IFERROR(VLOOKUP($K645,Feb!$H$5:$P$791,9,FALSE),0)</f>
        <v>0</v>
      </c>
      <c r="P645" s="171">
        <f>IFERROR(VLOOKUP($K645,Mar!$H$5:$P$791,9,FALSE),0)</f>
        <v>0</v>
      </c>
      <c r="Q645" s="171">
        <f>IFERROR(VLOOKUP($K645,Abr!$H$5:$P$791,9,FALSE),0)</f>
        <v>0</v>
      </c>
      <c r="R645" s="171">
        <f>IFERROR(VLOOKUP($K645,May!$H$5:$P$791,9,FALSE),0)</f>
        <v>0</v>
      </c>
      <c r="S645" s="171">
        <f>IFERROR(VLOOKUP($K645,Jun!$H$5:$P$791,9,FALSE),0)</f>
        <v>0</v>
      </c>
      <c r="T645" s="171">
        <f>IFERROR(VLOOKUP($K645,Jul!$H$5:$P$791,9,FALSE),0)</f>
        <v>0</v>
      </c>
      <c r="U645" s="171">
        <f>IFERROR(VLOOKUP($K645,Ago!$H$5:$P$791,9,FALSE),0)</f>
        <v>0</v>
      </c>
      <c r="V645" s="171">
        <f>IFERROR(VLOOKUP($K645,Set!$H$5:$P$791,9,FALSE),0)</f>
        <v>0</v>
      </c>
      <c r="W645" s="171">
        <f>IFERROR(VLOOKUP($K645,Oct!$H$5:$P$791,9,FALSE),0)</f>
        <v>0</v>
      </c>
      <c r="X645" s="171">
        <f>IFERROR(VLOOKUP($K645,Nov!$H$5:$P$791,9,FALSE),0)</f>
        <v>0</v>
      </c>
      <c r="Y645" s="171">
        <f>IFERROR(VLOOKUP($K645,Dic!$H$5:$P$791,9,FALSE),0)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IFERROR(VLOOKUP($K646,Metas!$D$4:$P$477,13,FALSE),0)</f>
        <v>0</v>
      </c>
      <c r="N646" s="171">
        <f>IFERROR(VLOOKUP($K646,Ene!$H$5:$P$791,9,FALSE),0)</f>
        <v>0</v>
      </c>
      <c r="O646" s="171">
        <f>IFERROR(VLOOKUP($K646,Feb!$H$5:$P$791,9,FALSE),0)</f>
        <v>0</v>
      </c>
      <c r="P646" s="171">
        <f>IFERROR(VLOOKUP($K646,Mar!$H$5:$P$791,9,FALSE),0)</f>
        <v>0</v>
      </c>
      <c r="Q646" s="171">
        <f>IFERROR(VLOOKUP($K646,Abr!$H$5:$P$791,9,FALSE),0)</f>
        <v>0</v>
      </c>
      <c r="R646" s="171">
        <f>IFERROR(VLOOKUP($K646,May!$H$5:$P$791,9,FALSE),0)</f>
        <v>0</v>
      </c>
      <c r="S646" s="171">
        <f>IFERROR(VLOOKUP($K646,Jun!$H$5:$P$791,9,FALSE),0)</f>
        <v>0</v>
      </c>
      <c r="T646" s="171">
        <f>IFERROR(VLOOKUP($K646,Jul!$H$5:$P$791,9,FALSE),0)</f>
        <v>0</v>
      </c>
      <c r="U646" s="171">
        <f>IFERROR(VLOOKUP($K646,Ago!$H$5:$P$791,9,FALSE),0)</f>
        <v>0</v>
      </c>
      <c r="V646" s="171">
        <f>IFERROR(VLOOKUP($K646,Set!$H$5:$P$791,9,FALSE),0)</f>
        <v>0</v>
      </c>
      <c r="W646" s="171">
        <f>IFERROR(VLOOKUP($K646,Oct!$H$5:$P$791,9,FALSE),0)</f>
        <v>0</v>
      </c>
      <c r="X646" s="171">
        <f>IFERROR(VLOOKUP($K646,Nov!$H$5:$P$791,9,FALSE),0)</f>
        <v>0</v>
      </c>
      <c r="Y646" s="171">
        <f>IFERROR(VLOOKUP($K646,Dic!$H$5:$P$791,9,FALSE),0)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IFERROR(VLOOKUP($K647,Metas!$D$4:$P$477,13,FALSE),0)</f>
        <v>0</v>
      </c>
      <c r="N647" s="171">
        <f>IFERROR(VLOOKUP($K647,Ene!$H$5:$P$791,9,FALSE),0)</f>
        <v>0</v>
      </c>
      <c r="O647" s="171">
        <f>IFERROR(VLOOKUP($K647,Feb!$H$5:$P$791,9,FALSE),0)</f>
        <v>0</v>
      </c>
      <c r="P647" s="171">
        <f>IFERROR(VLOOKUP($K647,Mar!$H$5:$P$791,9,FALSE),0)</f>
        <v>0</v>
      </c>
      <c r="Q647" s="171">
        <f>IFERROR(VLOOKUP($K647,Abr!$H$5:$P$791,9,FALSE),0)</f>
        <v>0</v>
      </c>
      <c r="R647" s="171">
        <f>IFERROR(VLOOKUP($K647,May!$H$5:$P$791,9,FALSE),0)</f>
        <v>0</v>
      </c>
      <c r="S647" s="171">
        <f>IFERROR(VLOOKUP($K647,Jun!$H$5:$P$791,9,FALSE),0)</f>
        <v>0</v>
      </c>
      <c r="T647" s="171">
        <f>IFERROR(VLOOKUP($K647,Jul!$H$5:$P$791,9,FALSE),0)</f>
        <v>0</v>
      </c>
      <c r="U647" s="171">
        <f>IFERROR(VLOOKUP($K647,Ago!$H$5:$P$791,9,FALSE),0)</f>
        <v>0</v>
      </c>
      <c r="V647" s="171">
        <f>IFERROR(VLOOKUP($K647,Set!$H$5:$P$791,9,FALSE),0)</f>
        <v>0</v>
      </c>
      <c r="W647" s="171">
        <f>IFERROR(VLOOKUP($K647,Oct!$H$5:$P$791,9,FALSE),0)</f>
        <v>0</v>
      </c>
      <c r="X647" s="171">
        <f>IFERROR(VLOOKUP($K647,Nov!$H$5:$P$791,9,FALSE),0)</f>
        <v>0</v>
      </c>
      <c r="Y647" s="171">
        <f>IFERROR(VLOOKUP($K647,Dic!$H$5:$P$791,9,FALSE),0)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IFERROR(VLOOKUP($K648,Metas!$D$4:$P$477,13,FALSE),0)</f>
        <v>0</v>
      </c>
      <c r="N648" s="171">
        <f>IFERROR(VLOOKUP($K648,Ene!$H$5:$P$791,9,FALSE),0)</f>
        <v>0</v>
      </c>
      <c r="O648" s="171">
        <f>IFERROR(VLOOKUP($K648,Feb!$H$5:$P$791,9,FALSE),0)</f>
        <v>0</v>
      </c>
      <c r="P648" s="171">
        <f>IFERROR(VLOOKUP($K648,Mar!$H$5:$P$791,9,FALSE),0)</f>
        <v>0</v>
      </c>
      <c r="Q648" s="171">
        <f>IFERROR(VLOOKUP($K648,Abr!$H$5:$P$791,9,FALSE),0)</f>
        <v>0</v>
      </c>
      <c r="R648" s="171">
        <f>IFERROR(VLOOKUP($K648,May!$H$5:$P$791,9,FALSE),0)</f>
        <v>0</v>
      </c>
      <c r="S648" s="171">
        <f>IFERROR(VLOOKUP($K648,Jun!$H$5:$P$791,9,FALSE),0)</f>
        <v>0</v>
      </c>
      <c r="T648" s="171">
        <f>IFERROR(VLOOKUP($K648,Jul!$H$5:$P$791,9,FALSE),0)</f>
        <v>0</v>
      </c>
      <c r="U648" s="171">
        <f>IFERROR(VLOOKUP($K648,Ago!$H$5:$P$791,9,FALSE),0)</f>
        <v>0</v>
      </c>
      <c r="V648" s="171">
        <f>IFERROR(VLOOKUP($K648,Set!$H$5:$P$791,9,FALSE),0)</f>
        <v>0</v>
      </c>
      <c r="W648" s="171">
        <f>IFERROR(VLOOKUP($K648,Oct!$H$5:$P$791,9,FALSE),0)</f>
        <v>0</v>
      </c>
      <c r="X648" s="171">
        <f>IFERROR(VLOOKUP($K648,Nov!$H$5:$P$791,9,FALSE),0)</f>
        <v>0</v>
      </c>
      <c r="Y648" s="171">
        <f>IFERROR(VLOOKUP($K648,Dic!$H$5:$P$791,9,FALSE),0)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IFERROR(VLOOKUP($K649,Metas!$D$4:$P$477,13,FALSE),0)</f>
        <v>47</v>
      </c>
      <c r="N649" s="171">
        <f>IFERROR(VLOOKUP($K649,Ene!$H$5:$P$791,9,FALSE),0)</f>
        <v>0</v>
      </c>
      <c r="O649" s="171">
        <f>IFERROR(VLOOKUP($K649,Feb!$H$5:$P$791,9,FALSE),0)</f>
        <v>0</v>
      </c>
      <c r="P649" s="171">
        <f>IFERROR(VLOOKUP($K649,Mar!$H$5:$P$791,9,FALSE),0)</f>
        <v>0</v>
      </c>
      <c r="Q649" s="171">
        <f>IFERROR(VLOOKUP($K649,Abr!$H$5:$P$791,9,FALSE),0)</f>
        <v>0</v>
      </c>
      <c r="R649" s="171">
        <f>IFERROR(VLOOKUP($K649,May!$H$5:$P$791,9,FALSE),0)</f>
        <v>0</v>
      </c>
      <c r="S649" s="171">
        <f>IFERROR(VLOOKUP($K649,Jun!$H$5:$P$791,9,FALSE),0)</f>
        <v>0</v>
      </c>
      <c r="T649" s="171">
        <f>IFERROR(VLOOKUP($K649,Jul!$H$5:$P$791,9,FALSE),0)</f>
        <v>0</v>
      </c>
      <c r="U649" s="171">
        <f>IFERROR(VLOOKUP($K649,Ago!$H$5:$P$791,9,FALSE),0)</f>
        <v>0</v>
      </c>
      <c r="V649" s="171">
        <f>IFERROR(VLOOKUP($K649,Set!$H$5:$P$791,9,FALSE),0)</f>
        <v>0</v>
      </c>
      <c r="W649" s="171">
        <f>IFERROR(VLOOKUP($K649,Oct!$H$5:$P$791,9,FALSE),0)</f>
        <v>0</v>
      </c>
      <c r="X649" s="171">
        <f>IFERROR(VLOOKUP($K649,Nov!$H$5:$P$791,9,FALSE),0)</f>
        <v>0</v>
      </c>
      <c r="Y649" s="171">
        <f>IFERROR(VLOOKUP($K649,Dic!$H$5:$P$791,9,FALSE),0)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IFERROR(VLOOKUP($K650,Metas!$D$4:$P$477,13,FALSE),0)</f>
        <v>0</v>
      </c>
      <c r="N650" s="171">
        <f>IFERROR(VLOOKUP($K650,Ene!$H$5:$P$791,9,FALSE),0)</f>
        <v>0</v>
      </c>
      <c r="O650" s="171">
        <f>IFERROR(VLOOKUP($K650,Feb!$H$5:$P$791,9,FALSE),0)</f>
        <v>0</v>
      </c>
      <c r="P650" s="171">
        <f>IFERROR(VLOOKUP($K650,Mar!$H$5:$P$791,9,FALSE),0)</f>
        <v>0</v>
      </c>
      <c r="Q650" s="171">
        <f>IFERROR(VLOOKUP($K650,Abr!$H$5:$P$791,9,FALSE),0)</f>
        <v>0</v>
      </c>
      <c r="R650" s="171">
        <f>IFERROR(VLOOKUP($K650,May!$H$5:$P$791,9,FALSE),0)</f>
        <v>0</v>
      </c>
      <c r="S650" s="171">
        <f>IFERROR(VLOOKUP($K650,Jun!$H$5:$P$791,9,FALSE),0)</f>
        <v>0</v>
      </c>
      <c r="T650" s="171">
        <f>IFERROR(VLOOKUP($K650,Jul!$H$5:$P$791,9,FALSE),0)</f>
        <v>0</v>
      </c>
      <c r="U650" s="171">
        <f>IFERROR(VLOOKUP($K650,Ago!$H$5:$P$791,9,FALSE),0)</f>
        <v>0</v>
      </c>
      <c r="V650" s="171">
        <f>IFERROR(VLOOKUP($K650,Set!$H$5:$P$791,9,FALSE),0)</f>
        <v>0</v>
      </c>
      <c r="W650" s="171">
        <f>IFERROR(VLOOKUP($K650,Oct!$H$5:$P$791,9,FALSE),0)</f>
        <v>0</v>
      </c>
      <c r="X650" s="171">
        <f>IFERROR(VLOOKUP($K650,Nov!$H$5:$P$791,9,FALSE),0)</f>
        <v>0</v>
      </c>
      <c r="Y650" s="171">
        <f>IFERROR(VLOOKUP($K650,Dic!$H$5:$P$791,9,FALSE),0)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IFERROR(VLOOKUP($K651,Metas!$D$4:$P$477,13,FALSE),0)</f>
        <v>0</v>
      </c>
      <c r="N651" s="171">
        <f>IFERROR(VLOOKUP($K651,Ene!$H$5:$P$791,9,FALSE),0)</f>
        <v>0</v>
      </c>
      <c r="O651" s="171">
        <f>IFERROR(VLOOKUP($K651,Feb!$H$5:$P$791,9,FALSE),0)</f>
        <v>0</v>
      </c>
      <c r="P651" s="171">
        <f>IFERROR(VLOOKUP($K651,Mar!$H$5:$P$791,9,FALSE),0)</f>
        <v>0</v>
      </c>
      <c r="Q651" s="171">
        <f>IFERROR(VLOOKUP($K651,Abr!$H$5:$P$791,9,FALSE),0)</f>
        <v>0</v>
      </c>
      <c r="R651" s="171">
        <f>IFERROR(VLOOKUP($K651,May!$H$5:$P$791,9,FALSE),0)</f>
        <v>0</v>
      </c>
      <c r="S651" s="171">
        <f>IFERROR(VLOOKUP($K651,Jun!$H$5:$P$791,9,FALSE),0)</f>
        <v>0</v>
      </c>
      <c r="T651" s="171">
        <f>IFERROR(VLOOKUP($K651,Jul!$H$5:$P$791,9,FALSE),0)</f>
        <v>0</v>
      </c>
      <c r="U651" s="171">
        <f>IFERROR(VLOOKUP($K651,Ago!$H$5:$P$791,9,FALSE),0)</f>
        <v>0</v>
      </c>
      <c r="V651" s="171">
        <f>IFERROR(VLOOKUP($K651,Set!$H$5:$P$791,9,FALSE),0)</f>
        <v>0</v>
      </c>
      <c r="W651" s="171">
        <f>IFERROR(VLOOKUP($K651,Oct!$H$5:$P$791,9,FALSE),0)</f>
        <v>0</v>
      </c>
      <c r="X651" s="171">
        <f>IFERROR(VLOOKUP($K651,Nov!$H$5:$P$791,9,FALSE),0)</f>
        <v>0</v>
      </c>
      <c r="Y651" s="171">
        <f>IFERROR(VLOOKUP($K651,Dic!$H$5:$P$791,9,FALSE),0)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IFERROR(VLOOKUP($K652,Metas!$D$4:$P$477,13,FALSE),0)</f>
        <v>0</v>
      </c>
      <c r="N652" s="171">
        <f>IFERROR(VLOOKUP($K652,Ene!$H$5:$P$791,9,FALSE),0)</f>
        <v>0</v>
      </c>
      <c r="O652" s="171">
        <f>IFERROR(VLOOKUP($K652,Feb!$H$5:$P$791,9,FALSE),0)</f>
        <v>0</v>
      </c>
      <c r="P652" s="171">
        <f>IFERROR(VLOOKUP($K652,Mar!$H$5:$P$791,9,FALSE),0)</f>
        <v>0</v>
      </c>
      <c r="Q652" s="171">
        <f>IFERROR(VLOOKUP($K652,Abr!$H$5:$P$791,9,FALSE),0)</f>
        <v>0</v>
      </c>
      <c r="R652" s="171">
        <f>IFERROR(VLOOKUP($K652,May!$H$5:$P$791,9,FALSE),0)</f>
        <v>0</v>
      </c>
      <c r="S652" s="171">
        <f>IFERROR(VLOOKUP($K652,Jun!$H$5:$P$791,9,FALSE),0)</f>
        <v>0</v>
      </c>
      <c r="T652" s="171">
        <f>IFERROR(VLOOKUP($K652,Jul!$H$5:$P$791,9,FALSE),0)</f>
        <v>0</v>
      </c>
      <c r="U652" s="171">
        <f>IFERROR(VLOOKUP($K652,Ago!$H$5:$P$791,9,FALSE),0)</f>
        <v>0</v>
      </c>
      <c r="V652" s="171">
        <f>IFERROR(VLOOKUP($K652,Set!$H$5:$P$791,9,FALSE),0)</f>
        <v>0</v>
      </c>
      <c r="W652" s="171">
        <f>IFERROR(VLOOKUP($K652,Oct!$H$5:$P$791,9,FALSE),0)</f>
        <v>0</v>
      </c>
      <c r="X652" s="171">
        <f>IFERROR(VLOOKUP($K652,Nov!$H$5:$P$791,9,FALSE),0)</f>
        <v>0</v>
      </c>
      <c r="Y652" s="171">
        <f>IFERROR(VLOOKUP($K652,Dic!$H$5:$P$791,9,FALSE),0)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IFERROR(VLOOKUP($K653,Metas!$D$4:$P$477,13,FALSE),0)</f>
        <v>0</v>
      </c>
      <c r="N653" s="171">
        <f>IFERROR(VLOOKUP($K653,Ene!$H$5:$P$791,9,FALSE),0)</f>
        <v>0</v>
      </c>
      <c r="O653" s="171">
        <f>IFERROR(VLOOKUP($K653,Feb!$H$5:$P$791,9,FALSE),0)</f>
        <v>0</v>
      </c>
      <c r="P653" s="171">
        <f>IFERROR(VLOOKUP($K653,Mar!$H$5:$P$791,9,FALSE),0)</f>
        <v>0</v>
      </c>
      <c r="Q653" s="171">
        <f>IFERROR(VLOOKUP($K653,Abr!$H$5:$P$791,9,FALSE),0)</f>
        <v>0</v>
      </c>
      <c r="R653" s="171">
        <f>IFERROR(VLOOKUP($K653,May!$H$5:$P$791,9,FALSE),0)</f>
        <v>0</v>
      </c>
      <c r="S653" s="171">
        <f>IFERROR(VLOOKUP($K653,Jun!$H$5:$P$791,9,FALSE),0)</f>
        <v>0</v>
      </c>
      <c r="T653" s="171">
        <f>IFERROR(VLOOKUP($K653,Jul!$H$5:$P$791,9,FALSE),0)</f>
        <v>0</v>
      </c>
      <c r="U653" s="171">
        <f>IFERROR(VLOOKUP($K653,Ago!$H$5:$P$791,9,FALSE),0)</f>
        <v>0</v>
      </c>
      <c r="V653" s="171">
        <f>IFERROR(VLOOKUP($K653,Set!$H$5:$P$791,9,FALSE),0)</f>
        <v>0</v>
      </c>
      <c r="W653" s="171">
        <f>IFERROR(VLOOKUP($K653,Oct!$H$5:$P$791,9,FALSE),0)</f>
        <v>0</v>
      </c>
      <c r="X653" s="171">
        <f>IFERROR(VLOOKUP($K653,Nov!$H$5:$P$791,9,FALSE),0)</f>
        <v>0</v>
      </c>
      <c r="Y653" s="171">
        <f>IFERROR(VLOOKUP($K653,Dic!$H$5:$P$791,9,FALSE),0)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IFERROR(VLOOKUP($K654,Metas!$D$4:$P$477,13,FALSE),0)</f>
        <v>0</v>
      </c>
      <c r="N654" s="171">
        <f>IFERROR(VLOOKUP($K654,Ene!$H$5:$P$791,9,FALSE),0)</f>
        <v>0</v>
      </c>
      <c r="O654" s="171">
        <f>IFERROR(VLOOKUP($K654,Feb!$H$5:$P$791,9,FALSE),0)</f>
        <v>0</v>
      </c>
      <c r="P654" s="171">
        <f>IFERROR(VLOOKUP($K654,Mar!$H$5:$P$791,9,FALSE),0)</f>
        <v>0</v>
      </c>
      <c r="Q654" s="171">
        <f>IFERROR(VLOOKUP($K654,Abr!$H$5:$P$791,9,FALSE),0)</f>
        <v>0</v>
      </c>
      <c r="R654" s="171">
        <f>IFERROR(VLOOKUP($K654,May!$H$5:$P$791,9,FALSE),0)</f>
        <v>0</v>
      </c>
      <c r="S654" s="171">
        <f>IFERROR(VLOOKUP($K654,Jun!$H$5:$P$791,9,FALSE),0)</f>
        <v>0</v>
      </c>
      <c r="T654" s="171">
        <f>IFERROR(VLOOKUP($K654,Jul!$H$5:$P$791,9,FALSE),0)</f>
        <v>0</v>
      </c>
      <c r="U654" s="171">
        <f>IFERROR(VLOOKUP($K654,Ago!$H$5:$P$791,9,FALSE),0)</f>
        <v>0</v>
      </c>
      <c r="V654" s="171">
        <f>IFERROR(VLOOKUP($K654,Set!$H$5:$P$791,9,FALSE),0)</f>
        <v>0</v>
      </c>
      <c r="W654" s="171">
        <f>IFERROR(VLOOKUP($K654,Oct!$H$5:$P$791,9,FALSE),0)</f>
        <v>0</v>
      </c>
      <c r="X654" s="171">
        <f>IFERROR(VLOOKUP($K654,Nov!$H$5:$P$791,9,FALSE),0)</f>
        <v>0</v>
      </c>
      <c r="Y654" s="171">
        <f>IFERROR(VLOOKUP($K654,Dic!$H$5:$P$791,9,FALSE),0)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IFERROR(VLOOKUP($K655,Metas!$D$4:$P$477,13,FALSE),0)</f>
        <v>0</v>
      </c>
      <c r="N655" s="171">
        <f>IFERROR(VLOOKUP($K655,Ene!$H$5:$P$791,9,FALSE),0)</f>
        <v>0</v>
      </c>
      <c r="O655" s="171">
        <f>IFERROR(VLOOKUP($K655,Feb!$H$5:$P$791,9,FALSE),0)</f>
        <v>0</v>
      </c>
      <c r="P655" s="171">
        <f>IFERROR(VLOOKUP($K655,Mar!$H$5:$P$791,9,FALSE),0)</f>
        <v>0</v>
      </c>
      <c r="Q655" s="171">
        <f>IFERROR(VLOOKUP($K655,Abr!$H$5:$P$791,9,FALSE),0)</f>
        <v>0</v>
      </c>
      <c r="R655" s="171">
        <f>IFERROR(VLOOKUP($K655,May!$H$5:$P$791,9,FALSE),0)</f>
        <v>0</v>
      </c>
      <c r="S655" s="171">
        <f>IFERROR(VLOOKUP($K655,Jun!$H$5:$P$791,9,FALSE),0)</f>
        <v>0</v>
      </c>
      <c r="T655" s="171">
        <f>IFERROR(VLOOKUP($K655,Jul!$H$5:$P$791,9,FALSE),0)</f>
        <v>0</v>
      </c>
      <c r="U655" s="171">
        <f>IFERROR(VLOOKUP($K655,Ago!$H$5:$P$791,9,FALSE),0)</f>
        <v>0</v>
      </c>
      <c r="V655" s="171">
        <f>IFERROR(VLOOKUP($K655,Set!$H$5:$P$791,9,FALSE),0)</f>
        <v>0</v>
      </c>
      <c r="W655" s="171">
        <f>IFERROR(VLOOKUP($K655,Oct!$H$5:$P$791,9,FALSE),0)</f>
        <v>0</v>
      </c>
      <c r="X655" s="171">
        <f>IFERROR(VLOOKUP($K655,Nov!$H$5:$P$791,9,FALSE),0)</f>
        <v>0</v>
      </c>
      <c r="Y655" s="171">
        <f>IFERROR(VLOOKUP($K655,Dic!$H$5:$P$791,9,FALSE),0)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IFERROR(VLOOKUP($K656,Metas!$D$4:$P$477,13,FALSE),0)</f>
        <v>2.464</v>
      </c>
      <c r="N656" s="171">
        <f>IFERROR(VLOOKUP($K656,Ene!$H$5:$P$791,9,FALSE),0)</f>
        <v>0</v>
      </c>
      <c r="O656" s="171">
        <f>IFERROR(VLOOKUP($K656,Feb!$H$5:$P$791,9,FALSE),0)</f>
        <v>0</v>
      </c>
      <c r="P656" s="171">
        <f>IFERROR(VLOOKUP($K656,Mar!$H$5:$P$791,9,FALSE),0)</f>
        <v>0</v>
      </c>
      <c r="Q656" s="171">
        <f>IFERROR(VLOOKUP($K656,Abr!$H$5:$P$791,9,FALSE),0)</f>
        <v>0</v>
      </c>
      <c r="R656" s="171">
        <f>IFERROR(VLOOKUP($K656,May!$H$5:$P$791,9,FALSE),0)</f>
        <v>0</v>
      </c>
      <c r="S656" s="171">
        <f>IFERROR(VLOOKUP($K656,Jun!$H$5:$P$791,9,FALSE),0)</f>
        <v>0</v>
      </c>
      <c r="T656" s="171">
        <f>IFERROR(VLOOKUP($K656,Jul!$H$5:$P$791,9,FALSE),0)</f>
        <v>0</v>
      </c>
      <c r="U656" s="171">
        <f>IFERROR(VLOOKUP($K656,Ago!$H$5:$P$791,9,FALSE),0)</f>
        <v>0</v>
      </c>
      <c r="V656" s="171">
        <f>IFERROR(VLOOKUP($K656,Set!$H$5:$P$791,9,FALSE),0)</f>
        <v>0</v>
      </c>
      <c r="W656" s="171">
        <f>IFERROR(VLOOKUP($K656,Oct!$H$5:$P$791,9,FALSE),0)</f>
        <v>0</v>
      </c>
      <c r="X656" s="171">
        <f>IFERROR(VLOOKUP($K656,Nov!$H$5:$P$791,9,FALSE),0)</f>
        <v>0</v>
      </c>
      <c r="Y656" s="171">
        <f>IFERROR(VLOOKUP($K656,Dic!$H$5:$P$791,9,FALSE),0)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IFERROR(VLOOKUP($K657,Metas!$D$4:$P$477,13,FALSE),0)</f>
        <v>0</v>
      </c>
      <c r="N657" s="171">
        <f>IFERROR(VLOOKUP($K657,Ene!$H$5:$P$791,9,FALSE),0)</f>
        <v>0</v>
      </c>
      <c r="O657" s="171">
        <f>IFERROR(VLOOKUP($K657,Feb!$H$5:$P$791,9,FALSE),0)</f>
        <v>0</v>
      </c>
      <c r="P657" s="171">
        <f>IFERROR(VLOOKUP($K657,Mar!$H$5:$P$791,9,FALSE),0)</f>
        <v>0</v>
      </c>
      <c r="Q657" s="171">
        <f>IFERROR(VLOOKUP($K657,Abr!$H$5:$P$791,9,FALSE),0)</f>
        <v>0</v>
      </c>
      <c r="R657" s="171">
        <f>IFERROR(VLOOKUP($K657,May!$H$5:$P$791,9,FALSE),0)</f>
        <v>0</v>
      </c>
      <c r="S657" s="171">
        <f>IFERROR(VLOOKUP($K657,Jun!$H$5:$P$791,9,FALSE),0)</f>
        <v>0</v>
      </c>
      <c r="T657" s="171">
        <f>IFERROR(VLOOKUP($K657,Jul!$H$5:$P$791,9,FALSE),0)</f>
        <v>0</v>
      </c>
      <c r="U657" s="171">
        <f>IFERROR(VLOOKUP($K657,Ago!$H$5:$P$791,9,FALSE),0)</f>
        <v>0</v>
      </c>
      <c r="V657" s="171">
        <f>IFERROR(VLOOKUP($K657,Set!$H$5:$P$791,9,FALSE),0)</f>
        <v>0</v>
      </c>
      <c r="W657" s="171">
        <f>IFERROR(VLOOKUP($K657,Oct!$H$5:$P$791,9,FALSE),0)</f>
        <v>0</v>
      </c>
      <c r="X657" s="171">
        <f>IFERROR(VLOOKUP($K657,Nov!$H$5:$P$791,9,FALSE),0)</f>
        <v>0</v>
      </c>
      <c r="Y657" s="171">
        <f>IFERROR(VLOOKUP($K657,Dic!$H$5:$P$791,9,FALSE),0)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IFERROR(VLOOKUP($K658,Metas!$D$4:$P$477,13,FALSE),0)</f>
        <v>0</v>
      </c>
      <c r="N658" s="171">
        <f>IFERROR(VLOOKUP($K658,Ene!$H$5:$P$791,9,FALSE),0)</f>
        <v>0</v>
      </c>
      <c r="O658" s="171">
        <f>IFERROR(VLOOKUP($K658,Feb!$H$5:$P$791,9,FALSE),0)</f>
        <v>0</v>
      </c>
      <c r="P658" s="171">
        <f>IFERROR(VLOOKUP($K658,Mar!$H$5:$P$791,9,FALSE),0)</f>
        <v>0</v>
      </c>
      <c r="Q658" s="171">
        <f>IFERROR(VLOOKUP($K658,Abr!$H$5:$P$791,9,FALSE),0)</f>
        <v>0</v>
      </c>
      <c r="R658" s="171">
        <f>IFERROR(VLOOKUP($K658,May!$H$5:$P$791,9,FALSE),0)</f>
        <v>0</v>
      </c>
      <c r="S658" s="171">
        <f>IFERROR(VLOOKUP($K658,Jun!$H$5:$P$791,9,FALSE),0)</f>
        <v>0</v>
      </c>
      <c r="T658" s="171">
        <f>IFERROR(VLOOKUP($K658,Jul!$H$5:$P$791,9,FALSE),0)</f>
        <v>0</v>
      </c>
      <c r="U658" s="171">
        <f>IFERROR(VLOOKUP($K658,Ago!$H$5:$P$791,9,FALSE),0)</f>
        <v>0</v>
      </c>
      <c r="V658" s="171">
        <f>IFERROR(VLOOKUP($K658,Set!$H$5:$P$791,9,FALSE),0)</f>
        <v>0</v>
      </c>
      <c r="W658" s="171">
        <f>IFERROR(VLOOKUP($K658,Oct!$H$5:$P$791,9,FALSE),0)</f>
        <v>0</v>
      </c>
      <c r="X658" s="171">
        <f>IFERROR(VLOOKUP($K658,Nov!$H$5:$P$791,9,FALSE),0)</f>
        <v>0</v>
      </c>
      <c r="Y658" s="171">
        <f>IFERROR(VLOOKUP($K658,Dic!$H$5:$P$791,9,FALSE),0)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IFERROR(VLOOKUP($K659,Metas!$D$4:$P$477,13,FALSE),0)</f>
        <v>0</v>
      </c>
      <c r="N659" s="171">
        <f>IFERROR(VLOOKUP($K659,Ene!$H$5:$P$791,9,FALSE),0)</f>
        <v>0</v>
      </c>
      <c r="O659" s="171">
        <f>IFERROR(VLOOKUP($K659,Feb!$H$5:$P$791,9,FALSE),0)</f>
        <v>0</v>
      </c>
      <c r="P659" s="171">
        <f>IFERROR(VLOOKUP($K659,Mar!$H$5:$P$791,9,FALSE),0)</f>
        <v>0</v>
      </c>
      <c r="Q659" s="171">
        <f>IFERROR(VLOOKUP($K659,Abr!$H$5:$P$791,9,FALSE),0)</f>
        <v>0</v>
      </c>
      <c r="R659" s="171">
        <f>IFERROR(VLOOKUP($K659,May!$H$5:$P$791,9,FALSE),0)</f>
        <v>0</v>
      </c>
      <c r="S659" s="171">
        <f>IFERROR(VLOOKUP($K659,Jun!$H$5:$P$791,9,FALSE),0)</f>
        <v>0</v>
      </c>
      <c r="T659" s="171">
        <f>IFERROR(VLOOKUP($K659,Jul!$H$5:$P$791,9,FALSE),0)</f>
        <v>0</v>
      </c>
      <c r="U659" s="171">
        <f>IFERROR(VLOOKUP($K659,Ago!$H$5:$P$791,9,FALSE),0)</f>
        <v>0</v>
      </c>
      <c r="V659" s="171">
        <f>IFERROR(VLOOKUP($K659,Set!$H$5:$P$791,9,FALSE),0)</f>
        <v>0</v>
      </c>
      <c r="W659" s="171">
        <f>IFERROR(VLOOKUP($K659,Oct!$H$5:$P$791,9,FALSE),0)</f>
        <v>0</v>
      </c>
      <c r="X659" s="171">
        <f>IFERROR(VLOOKUP($K659,Nov!$H$5:$P$791,9,FALSE),0)</f>
        <v>0</v>
      </c>
      <c r="Y659" s="171">
        <f>IFERROR(VLOOKUP($K659,Dic!$H$5:$P$791,9,FALSE),0)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IFERROR(VLOOKUP($K660,Metas!$D$4:$P$477,13,FALSE),0)</f>
        <v>8</v>
      </c>
      <c r="N660" s="171">
        <f>IFERROR(VLOOKUP($K660,Ene!$H$5:$P$791,9,FALSE),0)</f>
        <v>0</v>
      </c>
      <c r="O660" s="171">
        <f>IFERROR(VLOOKUP($K660,Feb!$H$5:$P$791,9,FALSE),0)</f>
        <v>2</v>
      </c>
      <c r="P660" s="171">
        <f>IFERROR(VLOOKUP($K660,Mar!$H$5:$P$791,9,FALSE),0)</f>
        <v>1</v>
      </c>
      <c r="Q660" s="171">
        <f>IFERROR(VLOOKUP($K660,Abr!$H$5:$P$791,9,FALSE),0)</f>
        <v>0</v>
      </c>
      <c r="R660" s="171">
        <f>IFERROR(VLOOKUP($K660,May!$H$5:$P$791,9,FALSE),0)</f>
        <v>0</v>
      </c>
      <c r="S660" s="171">
        <f>IFERROR(VLOOKUP($K660,Jun!$H$5:$P$791,9,FALSE),0)</f>
        <v>0</v>
      </c>
      <c r="T660" s="171">
        <f>IFERROR(VLOOKUP($K660,Jul!$H$5:$P$791,9,FALSE),0)</f>
        <v>0</v>
      </c>
      <c r="U660" s="171">
        <f>IFERROR(VLOOKUP($K660,Ago!$H$5:$P$791,9,FALSE),0)</f>
        <v>0</v>
      </c>
      <c r="V660" s="171">
        <f>IFERROR(VLOOKUP($K660,Set!$H$5:$P$791,9,FALSE),0)</f>
        <v>0</v>
      </c>
      <c r="W660" s="171">
        <f>IFERROR(VLOOKUP($K660,Oct!$H$5:$P$791,9,FALSE),0)</f>
        <v>0</v>
      </c>
      <c r="X660" s="171">
        <f>IFERROR(VLOOKUP($K660,Nov!$H$5:$P$791,9,FALSE),0)</f>
        <v>0</v>
      </c>
      <c r="Y660" s="171">
        <f>IFERROR(VLOOKUP($K660,Dic!$H$5:$P$791,9,FALSE),0)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IFERROR(VLOOKUP($K661,Metas!$D$4:$P$477,13,FALSE),0)</f>
        <v>3</v>
      </c>
      <c r="N661" s="171">
        <f>IFERROR(VLOOKUP($K661,Ene!$H$5:$P$791,9,FALSE),0)</f>
        <v>4</v>
      </c>
      <c r="O661" s="171">
        <f>IFERROR(VLOOKUP($K661,Feb!$H$5:$P$791,9,FALSE),0)</f>
        <v>0</v>
      </c>
      <c r="P661" s="171">
        <f>IFERROR(VLOOKUP($K661,Mar!$H$5:$P$791,9,FALSE),0)</f>
        <v>0</v>
      </c>
      <c r="Q661" s="171">
        <f>IFERROR(VLOOKUP($K661,Abr!$H$5:$P$791,9,FALSE),0)</f>
        <v>0</v>
      </c>
      <c r="R661" s="171">
        <f>IFERROR(VLOOKUP($K661,May!$H$5:$P$791,9,FALSE),0)</f>
        <v>0</v>
      </c>
      <c r="S661" s="171">
        <f>IFERROR(VLOOKUP($K661,Jun!$H$5:$P$791,9,FALSE),0)</f>
        <v>0</v>
      </c>
      <c r="T661" s="171">
        <f>IFERROR(VLOOKUP($K661,Jul!$H$5:$P$791,9,FALSE),0)</f>
        <v>0</v>
      </c>
      <c r="U661" s="171">
        <f>IFERROR(VLOOKUP($K661,Ago!$H$5:$P$791,9,FALSE),0)</f>
        <v>0</v>
      </c>
      <c r="V661" s="171">
        <f>IFERROR(VLOOKUP($K661,Set!$H$5:$P$791,9,FALSE),0)</f>
        <v>0</v>
      </c>
      <c r="W661" s="171">
        <f>IFERROR(VLOOKUP($K661,Oct!$H$5:$P$791,9,FALSE),0)</f>
        <v>0</v>
      </c>
      <c r="X661" s="171">
        <f>IFERROR(VLOOKUP($K661,Nov!$H$5:$P$791,9,FALSE),0)</f>
        <v>0</v>
      </c>
      <c r="Y661" s="171">
        <f>IFERROR(VLOOKUP($K661,Dic!$H$5:$P$791,9,FALSE),0)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IFERROR(VLOOKUP($K662,Metas!$D$4:$P$477,13,FALSE),0)</f>
        <v>0</v>
      </c>
      <c r="N662" s="171">
        <f>IFERROR(VLOOKUP($K662,Ene!$H$5:$P$791,9,FALSE),0)</f>
        <v>0</v>
      </c>
      <c r="O662" s="171">
        <f>IFERROR(VLOOKUP($K662,Feb!$H$5:$P$791,9,FALSE),0)</f>
        <v>0</v>
      </c>
      <c r="P662" s="171">
        <f>IFERROR(VLOOKUP($K662,Mar!$H$5:$P$791,9,FALSE),0)</f>
        <v>0</v>
      </c>
      <c r="Q662" s="171">
        <f>IFERROR(VLOOKUP($K662,Abr!$H$5:$P$791,9,FALSE),0)</f>
        <v>0</v>
      </c>
      <c r="R662" s="171">
        <f>IFERROR(VLOOKUP($K662,May!$H$5:$P$791,9,FALSE),0)</f>
        <v>0</v>
      </c>
      <c r="S662" s="171">
        <f>IFERROR(VLOOKUP($K662,Jun!$H$5:$P$791,9,FALSE),0)</f>
        <v>0</v>
      </c>
      <c r="T662" s="171">
        <f>IFERROR(VLOOKUP($K662,Jul!$H$5:$P$791,9,FALSE),0)</f>
        <v>0</v>
      </c>
      <c r="U662" s="171">
        <f>IFERROR(VLOOKUP($K662,Ago!$H$5:$P$791,9,FALSE),0)</f>
        <v>0</v>
      </c>
      <c r="V662" s="171">
        <f>IFERROR(VLOOKUP($K662,Set!$H$5:$P$791,9,FALSE),0)</f>
        <v>0</v>
      </c>
      <c r="W662" s="171">
        <f>IFERROR(VLOOKUP($K662,Oct!$H$5:$P$791,9,FALSE),0)</f>
        <v>0</v>
      </c>
      <c r="X662" s="171">
        <f>IFERROR(VLOOKUP($K662,Nov!$H$5:$P$791,9,FALSE),0)</f>
        <v>0</v>
      </c>
      <c r="Y662" s="171">
        <f>IFERROR(VLOOKUP($K662,Dic!$H$5:$P$791,9,FALSE),0)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IFERROR(VLOOKUP($K663,Metas!$D$4:$P$477,13,FALSE),0)</f>
        <v>0</v>
      </c>
      <c r="N663" s="171">
        <f>IFERROR(VLOOKUP($K663,Ene!$H$5:$P$791,9,FALSE),0)</f>
        <v>0</v>
      </c>
      <c r="O663" s="171">
        <f>IFERROR(VLOOKUP($K663,Feb!$H$5:$P$791,9,FALSE),0)</f>
        <v>0</v>
      </c>
      <c r="P663" s="171">
        <f>IFERROR(VLOOKUP($K663,Mar!$H$5:$P$791,9,FALSE),0)</f>
        <v>0</v>
      </c>
      <c r="Q663" s="171">
        <f>IFERROR(VLOOKUP($K663,Abr!$H$5:$P$791,9,FALSE),0)</f>
        <v>0</v>
      </c>
      <c r="R663" s="171">
        <f>IFERROR(VLOOKUP($K663,May!$H$5:$P$791,9,FALSE),0)</f>
        <v>0</v>
      </c>
      <c r="S663" s="171">
        <f>IFERROR(VLOOKUP($K663,Jun!$H$5:$P$791,9,FALSE),0)</f>
        <v>0</v>
      </c>
      <c r="T663" s="171">
        <f>IFERROR(VLOOKUP($K663,Jul!$H$5:$P$791,9,FALSE),0)</f>
        <v>0</v>
      </c>
      <c r="U663" s="171">
        <f>IFERROR(VLOOKUP($K663,Ago!$H$5:$P$791,9,FALSE),0)</f>
        <v>0</v>
      </c>
      <c r="V663" s="171">
        <f>IFERROR(VLOOKUP($K663,Set!$H$5:$P$791,9,FALSE),0)</f>
        <v>0</v>
      </c>
      <c r="W663" s="171">
        <f>IFERROR(VLOOKUP($K663,Oct!$H$5:$P$791,9,FALSE),0)</f>
        <v>0</v>
      </c>
      <c r="X663" s="171">
        <f>IFERROR(VLOOKUP($K663,Nov!$H$5:$P$791,9,FALSE),0)</f>
        <v>0</v>
      </c>
      <c r="Y663" s="171">
        <f>IFERROR(VLOOKUP($K663,Dic!$H$5:$P$791,9,FALSE),0)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IFERROR(VLOOKUP($K664,Metas!$D$4:$P$477,13,FALSE),0)</f>
        <v>4</v>
      </c>
      <c r="N664" s="171">
        <f>IFERROR(VLOOKUP($K664,Ene!$H$5:$P$791,9,FALSE),0)</f>
        <v>1</v>
      </c>
      <c r="O664" s="171">
        <f>IFERROR(VLOOKUP($K664,Feb!$H$5:$P$791,9,FALSE),0)</f>
        <v>2</v>
      </c>
      <c r="P664" s="171">
        <f>IFERROR(VLOOKUP($K664,Mar!$H$5:$P$791,9,FALSE),0)</f>
        <v>4</v>
      </c>
      <c r="Q664" s="171">
        <f>IFERROR(VLOOKUP($K664,Abr!$H$5:$P$791,9,FALSE),0)</f>
        <v>0</v>
      </c>
      <c r="R664" s="171">
        <f>IFERROR(VLOOKUP($K664,May!$H$5:$P$791,9,FALSE),0)</f>
        <v>0</v>
      </c>
      <c r="S664" s="171">
        <f>IFERROR(VLOOKUP($K664,Jun!$H$5:$P$791,9,FALSE),0)</f>
        <v>0</v>
      </c>
      <c r="T664" s="171">
        <f>IFERROR(VLOOKUP($K664,Jul!$H$5:$P$791,9,FALSE),0)</f>
        <v>0</v>
      </c>
      <c r="U664" s="171">
        <f>IFERROR(VLOOKUP($K664,Ago!$H$5:$P$791,9,FALSE),0)</f>
        <v>0</v>
      </c>
      <c r="V664" s="171">
        <f>IFERROR(VLOOKUP($K664,Set!$H$5:$P$791,9,FALSE),0)</f>
        <v>0</v>
      </c>
      <c r="W664" s="171">
        <f>IFERROR(VLOOKUP($K664,Oct!$H$5:$P$791,9,FALSE),0)</f>
        <v>0</v>
      </c>
      <c r="X664" s="171">
        <f>IFERROR(VLOOKUP($K664,Nov!$H$5:$P$791,9,FALSE),0)</f>
        <v>0</v>
      </c>
      <c r="Y664" s="171">
        <f>IFERROR(VLOOKUP($K664,Dic!$H$5:$P$791,9,FALSE),0)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IFERROR(VLOOKUP($K665,Metas!$D$4:$P$477,13,FALSE),0)</f>
        <v>8</v>
      </c>
      <c r="N665" s="171">
        <f>IFERROR(VLOOKUP($K665,Ene!$H$5:$P$791,9,FALSE),0)</f>
        <v>1</v>
      </c>
      <c r="O665" s="171">
        <f>IFERROR(VLOOKUP($K665,Feb!$H$5:$P$791,9,FALSE),0)</f>
        <v>2</v>
      </c>
      <c r="P665" s="171">
        <f>IFERROR(VLOOKUP($K665,Mar!$H$5:$P$791,9,FALSE),0)</f>
        <v>2</v>
      </c>
      <c r="Q665" s="171">
        <f>IFERROR(VLOOKUP($K665,Abr!$H$5:$P$791,9,FALSE),0)</f>
        <v>0</v>
      </c>
      <c r="R665" s="171">
        <f>IFERROR(VLOOKUP($K665,May!$H$5:$P$791,9,FALSE),0)</f>
        <v>0</v>
      </c>
      <c r="S665" s="171">
        <f>IFERROR(VLOOKUP($K665,Jun!$H$5:$P$791,9,FALSE),0)</f>
        <v>0</v>
      </c>
      <c r="T665" s="171">
        <f>IFERROR(VLOOKUP($K665,Jul!$H$5:$P$791,9,FALSE),0)</f>
        <v>0</v>
      </c>
      <c r="U665" s="171">
        <f>IFERROR(VLOOKUP($K665,Ago!$H$5:$P$791,9,FALSE),0)</f>
        <v>0</v>
      </c>
      <c r="V665" s="171">
        <f>IFERROR(VLOOKUP($K665,Set!$H$5:$P$791,9,FALSE),0)</f>
        <v>0</v>
      </c>
      <c r="W665" s="171">
        <f>IFERROR(VLOOKUP($K665,Oct!$H$5:$P$791,9,FALSE),0)</f>
        <v>0</v>
      </c>
      <c r="X665" s="171">
        <f>IFERROR(VLOOKUP($K665,Nov!$H$5:$P$791,9,FALSE),0)</f>
        <v>0</v>
      </c>
      <c r="Y665" s="171">
        <f>IFERROR(VLOOKUP($K665,Dic!$H$5:$P$791,9,FALSE),0)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IFERROR(VLOOKUP($K666,Metas!$D$4:$P$477,13,FALSE),0)</f>
        <v>0</v>
      </c>
      <c r="N666" s="171">
        <f>IFERROR(VLOOKUP($K666,Ene!$H$5:$P$791,9,FALSE),0)</f>
        <v>0</v>
      </c>
      <c r="O666" s="171">
        <f>IFERROR(VLOOKUP($K666,Feb!$H$5:$P$791,9,FALSE),0)</f>
        <v>0</v>
      </c>
      <c r="P666" s="171">
        <f>IFERROR(VLOOKUP($K666,Mar!$H$5:$P$791,9,FALSE),0)</f>
        <v>0</v>
      </c>
      <c r="Q666" s="171">
        <f>IFERROR(VLOOKUP($K666,Abr!$H$5:$P$791,9,FALSE),0)</f>
        <v>0</v>
      </c>
      <c r="R666" s="171">
        <f>IFERROR(VLOOKUP($K666,May!$H$5:$P$791,9,FALSE),0)</f>
        <v>0</v>
      </c>
      <c r="S666" s="171">
        <f>IFERROR(VLOOKUP($K666,Jun!$H$5:$P$791,9,FALSE),0)</f>
        <v>0</v>
      </c>
      <c r="T666" s="171">
        <f>IFERROR(VLOOKUP($K666,Jul!$H$5:$P$791,9,FALSE),0)</f>
        <v>0</v>
      </c>
      <c r="U666" s="171">
        <f>IFERROR(VLOOKUP($K666,Ago!$H$5:$P$791,9,FALSE),0)</f>
        <v>0</v>
      </c>
      <c r="V666" s="171">
        <f>IFERROR(VLOOKUP($K666,Set!$H$5:$P$791,9,FALSE),0)</f>
        <v>0</v>
      </c>
      <c r="W666" s="171">
        <f>IFERROR(VLOOKUP($K666,Oct!$H$5:$P$791,9,FALSE),0)</f>
        <v>0</v>
      </c>
      <c r="X666" s="171">
        <f>IFERROR(VLOOKUP($K666,Nov!$H$5:$P$791,9,FALSE),0)</f>
        <v>0</v>
      </c>
      <c r="Y666" s="171">
        <f>IFERROR(VLOOKUP($K666,Dic!$H$5:$P$791,9,FALSE),0)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IFERROR(VLOOKUP($K667,Metas!$D$4:$P$477,13,FALSE),0)</f>
        <v>10</v>
      </c>
      <c r="N667" s="171">
        <f>IFERROR(VLOOKUP($K667,Ene!$H$5:$P$791,9,FALSE),0)</f>
        <v>0</v>
      </c>
      <c r="O667" s="171">
        <f>IFERROR(VLOOKUP($K667,Feb!$H$5:$P$791,9,FALSE),0)</f>
        <v>0</v>
      </c>
      <c r="P667" s="171">
        <f>IFERROR(VLOOKUP($K667,Mar!$H$5:$P$791,9,FALSE),0)</f>
        <v>0</v>
      </c>
      <c r="Q667" s="171">
        <f>IFERROR(VLOOKUP($K667,Abr!$H$5:$P$791,9,FALSE),0)</f>
        <v>0</v>
      </c>
      <c r="R667" s="171">
        <f>IFERROR(VLOOKUP($K667,May!$H$5:$P$791,9,FALSE),0)</f>
        <v>0</v>
      </c>
      <c r="S667" s="171">
        <f>IFERROR(VLOOKUP($K667,Jun!$H$5:$P$791,9,FALSE),0)</f>
        <v>0</v>
      </c>
      <c r="T667" s="171">
        <f>IFERROR(VLOOKUP($K667,Jul!$H$5:$P$791,9,FALSE),0)</f>
        <v>0</v>
      </c>
      <c r="U667" s="171">
        <f>IFERROR(VLOOKUP($K667,Ago!$H$5:$P$791,9,FALSE),0)</f>
        <v>0</v>
      </c>
      <c r="V667" s="171">
        <f>IFERROR(VLOOKUP($K667,Set!$H$5:$P$791,9,FALSE),0)</f>
        <v>0</v>
      </c>
      <c r="W667" s="171">
        <f>IFERROR(VLOOKUP($K667,Oct!$H$5:$P$791,9,FALSE),0)</f>
        <v>0</v>
      </c>
      <c r="X667" s="171">
        <f>IFERROR(VLOOKUP($K667,Nov!$H$5:$P$791,9,FALSE),0)</f>
        <v>0</v>
      </c>
      <c r="Y667" s="171">
        <f>IFERROR(VLOOKUP($K667,Dic!$H$5:$P$791,9,FALSE),0)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IFERROR(VLOOKUP($K668,Metas!$D$4:$P$477,13,FALSE),0)</f>
        <v>11</v>
      </c>
      <c r="N668" s="171">
        <f>IFERROR(VLOOKUP($K668,Ene!$H$5:$P$791,9,FALSE),0)</f>
        <v>0</v>
      </c>
      <c r="O668" s="171">
        <f>IFERROR(VLOOKUP($K668,Feb!$H$5:$P$791,9,FALSE),0)</f>
        <v>2</v>
      </c>
      <c r="P668" s="171">
        <f>IFERROR(VLOOKUP($K668,Mar!$H$5:$P$791,9,FALSE),0)</f>
        <v>1</v>
      </c>
      <c r="Q668" s="171">
        <f>IFERROR(VLOOKUP($K668,Abr!$H$5:$P$791,9,FALSE),0)</f>
        <v>0</v>
      </c>
      <c r="R668" s="171">
        <f>IFERROR(VLOOKUP($K668,May!$H$5:$P$791,9,FALSE),0)</f>
        <v>0</v>
      </c>
      <c r="S668" s="171">
        <f>IFERROR(VLOOKUP($K668,Jun!$H$5:$P$791,9,FALSE),0)</f>
        <v>0</v>
      </c>
      <c r="T668" s="171">
        <f>IFERROR(VLOOKUP($K668,Jul!$H$5:$P$791,9,FALSE),0)</f>
        <v>0</v>
      </c>
      <c r="U668" s="171">
        <f>IFERROR(VLOOKUP($K668,Ago!$H$5:$P$791,9,FALSE),0)</f>
        <v>0</v>
      </c>
      <c r="V668" s="171">
        <f>IFERROR(VLOOKUP($K668,Set!$H$5:$P$791,9,FALSE),0)</f>
        <v>0</v>
      </c>
      <c r="W668" s="171">
        <f>IFERROR(VLOOKUP($K668,Oct!$H$5:$P$791,9,FALSE),0)</f>
        <v>0</v>
      </c>
      <c r="X668" s="171">
        <f>IFERROR(VLOOKUP($K668,Nov!$H$5:$P$791,9,FALSE),0)</f>
        <v>0</v>
      </c>
      <c r="Y668" s="171">
        <f>IFERROR(VLOOKUP($K668,Dic!$H$5:$P$791,9,FALSE),0)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IFERROR(VLOOKUP($K669,Metas!$D$4:$P$477,13,FALSE),0)</f>
        <v>0</v>
      </c>
      <c r="N669" s="171">
        <f>IFERROR(VLOOKUP($K669,Ene!$H$5:$P$791,9,FALSE),0)</f>
        <v>0</v>
      </c>
      <c r="O669" s="171">
        <f>IFERROR(VLOOKUP($K669,Feb!$H$5:$P$791,9,FALSE),0)</f>
        <v>0</v>
      </c>
      <c r="P669" s="171">
        <f>IFERROR(VLOOKUP($K669,Mar!$H$5:$P$791,9,FALSE),0)</f>
        <v>0</v>
      </c>
      <c r="Q669" s="171">
        <f>IFERROR(VLOOKUP($K669,Abr!$H$5:$P$791,9,FALSE),0)</f>
        <v>0</v>
      </c>
      <c r="R669" s="171">
        <f>IFERROR(VLOOKUP($K669,May!$H$5:$P$791,9,FALSE),0)</f>
        <v>0</v>
      </c>
      <c r="S669" s="171">
        <f>IFERROR(VLOOKUP($K669,Jun!$H$5:$P$791,9,FALSE),0)</f>
        <v>0</v>
      </c>
      <c r="T669" s="171">
        <f>IFERROR(VLOOKUP($K669,Jul!$H$5:$P$791,9,FALSE),0)</f>
        <v>0</v>
      </c>
      <c r="U669" s="171">
        <f>IFERROR(VLOOKUP($K669,Ago!$H$5:$P$791,9,FALSE),0)</f>
        <v>0</v>
      </c>
      <c r="V669" s="171">
        <f>IFERROR(VLOOKUP($K669,Set!$H$5:$P$791,9,FALSE),0)</f>
        <v>0</v>
      </c>
      <c r="W669" s="171">
        <f>IFERROR(VLOOKUP($K669,Oct!$H$5:$P$791,9,FALSE),0)</f>
        <v>0</v>
      </c>
      <c r="X669" s="171">
        <f>IFERROR(VLOOKUP($K669,Nov!$H$5:$P$791,9,FALSE),0)</f>
        <v>0</v>
      </c>
      <c r="Y669" s="171">
        <f>IFERROR(VLOOKUP($K669,Dic!$H$5:$P$791,9,FALSE),0)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IFERROR(VLOOKUP($K670,Metas!$D$4:$P$477,13,FALSE),0)</f>
        <v>13.958000000000002</v>
      </c>
      <c r="N670" s="171">
        <f>IFERROR(VLOOKUP($K670,Ene!$H$5:$P$791,9,FALSE),0)</f>
        <v>0</v>
      </c>
      <c r="O670" s="171">
        <f>IFERROR(VLOOKUP($K670,Feb!$H$5:$P$791,9,FALSE),0)</f>
        <v>0</v>
      </c>
      <c r="P670" s="171">
        <f>IFERROR(VLOOKUP($K670,Mar!$H$5:$P$791,9,FALSE),0)</f>
        <v>0</v>
      </c>
      <c r="Q670" s="171">
        <f>IFERROR(VLOOKUP($K670,Abr!$H$5:$P$791,9,FALSE),0)</f>
        <v>0</v>
      </c>
      <c r="R670" s="171">
        <f>IFERROR(VLOOKUP($K670,May!$H$5:$P$791,9,FALSE),0)</f>
        <v>0</v>
      </c>
      <c r="S670" s="171">
        <f>IFERROR(VLOOKUP($K670,Jun!$H$5:$P$791,9,FALSE),0)</f>
        <v>0</v>
      </c>
      <c r="T670" s="171">
        <f>IFERROR(VLOOKUP($K670,Jul!$H$5:$P$791,9,FALSE),0)</f>
        <v>0</v>
      </c>
      <c r="U670" s="171">
        <f>IFERROR(VLOOKUP($K670,Ago!$H$5:$P$791,9,FALSE),0)</f>
        <v>0</v>
      </c>
      <c r="V670" s="171">
        <f>IFERROR(VLOOKUP($K670,Set!$H$5:$P$791,9,FALSE),0)</f>
        <v>0</v>
      </c>
      <c r="W670" s="171">
        <f>IFERROR(VLOOKUP($K670,Oct!$H$5:$P$791,9,FALSE),0)</f>
        <v>0</v>
      </c>
      <c r="X670" s="171">
        <f>IFERROR(VLOOKUP($K670,Nov!$H$5:$P$791,9,FALSE),0)</f>
        <v>0</v>
      </c>
      <c r="Y670" s="171">
        <f>IFERROR(VLOOKUP($K670,Dic!$H$5:$P$791,9,FALSE),0)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IFERROR(VLOOKUP($K671,Metas!$D$4:$P$477,13,FALSE),0)</f>
        <v>0</v>
      </c>
      <c r="N671" s="171">
        <f>IFERROR(VLOOKUP($K671,Ene!$H$5:$P$791,9,FALSE),0)</f>
        <v>0</v>
      </c>
      <c r="O671" s="171">
        <f>IFERROR(VLOOKUP($K671,Feb!$H$5:$P$791,9,FALSE),0)</f>
        <v>0</v>
      </c>
      <c r="P671" s="171">
        <f>IFERROR(VLOOKUP($K671,Mar!$H$5:$P$791,9,FALSE),0)</f>
        <v>0</v>
      </c>
      <c r="Q671" s="171">
        <f>IFERROR(VLOOKUP($K671,Abr!$H$5:$P$791,9,FALSE),0)</f>
        <v>0</v>
      </c>
      <c r="R671" s="171">
        <f>IFERROR(VLOOKUP($K671,May!$H$5:$P$791,9,FALSE),0)</f>
        <v>0</v>
      </c>
      <c r="S671" s="171">
        <f>IFERROR(VLOOKUP($K671,Jun!$H$5:$P$791,9,FALSE),0)</f>
        <v>0</v>
      </c>
      <c r="T671" s="171">
        <f>IFERROR(VLOOKUP($K671,Jul!$H$5:$P$791,9,FALSE),0)</f>
        <v>0</v>
      </c>
      <c r="U671" s="171">
        <f>IFERROR(VLOOKUP($K671,Ago!$H$5:$P$791,9,FALSE),0)</f>
        <v>0</v>
      </c>
      <c r="V671" s="171">
        <f>IFERROR(VLOOKUP($K671,Set!$H$5:$P$791,9,FALSE),0)</f>
        <v>0</v>
      </c>
      <c r="W671" s="171">
        <f>IFERROR(VLOOKUP($K671,Oct!$H$5:$P$791,9,FALSE),0)</f>
        <v>0</v>
      </c>
      <c r="X671" s="171">
        <f>IFERROR(VLOOKUP($K671,Nov!$H$5:$P$791,9,FALSE),0)</f>
        <v>0</v>
      </c>
      <c r="Y671" s="171">
        <f>IFERROR(VLOOKUP($K671,Dic!$H$5:$P$791,9,FALSE),0)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IFERROR(VLOOKUP($K672,Metas!$D$4:$P$477,13,FALSE),0)</f>
        <v>0</v>
      </c>
      <c r="N672" s="171">
        <f>IFERROR(VLOOKUP($K672,Ene!$H$5:$P$791,9,FALSE),0)</f>
        <v>0</v>
      </c>
      <c r="O672" s="171">
        <f>IFERROR(VLOOKUP($K672,Feb!$H$5:$P$791,9,FALSE),0)</f>
        <v>0</v>
      </c>
      <c r="P672" s="171">
        <f>IFERROR(VLOOKUP($K672,Mar!$H$5:$P$791,9,FALSE),0)</f>
        <v>0</v>
      </c>
      <c r="Q672" s="171">
        <f>IFERROR(VLOOKUP($K672,Abr!$H$5:$P$791,9,FALSE),0)</f>
        <v>0</v>
      </c>
      <c r="R672" s="171">
        <f>IFERROR(VLOOKUP($K672,May!$H$5:$P$791,9,FALSE),0)</f>
        <v>0</v>
      </c>
      <c r="S672" s="171">
        <f>IFERROR(VLOOKUP($K672,Jun!$H$5:$P$791,9,FALSE),0)</f>
        <v>0</v>
      </c>
      <c r="T672" s="171">
        <f>IFERROR(VLOOKUP($K672,Jul!$H$5:$P$791,9,FALSE),0)</f>
        <v>0</v>
      </c>
      <c r="U672" s="171">
        <f>IFERROR(VLOOKUP($K672,Ago!$H$5:$P$791,9,FALSE),0)</f>
        <v>0</v>
      </c>
      <c r="V672" s="171">
        <f>IFERROR(VLOOKUP($K672,Set!$H$5:$P$791,9,FALSE),0)</f>
        <v>0</v>
      </c>
      <c r="W672" s="171">
        <f>IFERROR(VLOOKUP($K672,Oct!$H$5:$P$791,9,FALSE),0)</f>
        <v>0</v>
      </c>
      <c r="X672" s="171">
        <f>IFERROR(VLOOKUP($K672,Nov!$H$5:$P$791,9,FALSE),0)</f>
        <v>0</v>
      </c>
      <c r="Y672" s="171">
        <f>IFERROR(VLOOKUP($K672,Dic!$H$5:$P$791,9,FALSE),0)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IFERROR(VLOOKUP($K673,Metas!$D$4:$P$477,13,FALSE),0)</f>
        <v>15</v>
      </c>
      <c r="N673" s="171">
        <f>IFERROR(VLOOKUP($K673,Ene!$H$5:$P$791,9,FALSE),0)</f>
        <v>0</v>
      </c>
      <c r="O673" s="171">
        <f>IFERROR(VLOOKUP($K673,Feb!$H$5:$P$791,9,FALSE),0)</f>
        <v>2</v>
      </c>
      <c r="P673" s="171">
        <f>IFERROR(VLOOKUP($K673,Mar!$H$5:$P$791,9,FALSE),0)</f>
        <v>3</v>
      </c>
      <c r="Q673" s="171">
        <f>IFERROR(VLOOKUP($K673,Abr!$H$5:$P$791,9,FALSE),0)</f>
        <v>0</v>
      </c>
      <c r="R673" s="171">
        <f>IFERROR(VLOOKUP($K673,May!$H$5:$P$791,9,FALSE),0)</f>
        <v>0</v>
      </c>
      <c r="S673" s="171">
        <f>IFERROR(VLOOKUP($K673,Jun!$H$5:$P$791,9,FALSE),0)</f>
        <v>0</v>
      </c>
      <c r="T673" s="171">
        <f>IFERROR(VLOOKUP($K673,Jul!$H$5:$P$791,9,FALSE),0)</f>
        <v>0</v>
      </c>
      <c r="U673" s="171">
        <f>IFERROR(VLOOKUP($K673,Ago!$H$5:$P$791,9,FALSE),0)</f>
        <v>0</v>
      </c>
      <c r="V673" s="171">
        <f>IFERROR(VLOOKUP($K673,Set!$H$5:$P$791,9,FALSE),0)</f>
        <v>0</v>
      </c>
      <c r="W673" s="171">
        <f>IFERROR(VLOOKUP($K673,Oct!$H$5:$P$791,9,FALSE),0)</f>
        <v>0</v>
      </c>
      <c r="X673" s="171">
        <f>IFERROR(VLOOKUP($K673,Nov!$H$5:$P$791,9,FALSE),0)</f>
        <v>0</v>
      </c>
      <c r="Y673" s="171">
        <f>IFERROR(VLOOKUP($K673,Dic!$H$5:$P$791,9,FALSE),0)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IFERROR(VLOOKUP($K674,Metas!$D$4:$P$477,13,FALSE),0)</f>
        <v>0</v>
      </c>
      <c r="N674" s="171">
        <f>IFERROR(VLOOKUP($K674,Ene!$H$5:$P$791,9,FALSE),0)</f>
        <v>0</v>
      </c>
      <c r="O674" s="171">
        <f>IFERROR(VLOOKUP($K674,Feb!$H$5:$P$791,9,FALSE),0)</f>
        <v>0</v>
      </c>
      <c r="P674" s="171">
        <f>IFERROR(VLOOKUP($K674,Mar!$H$5:$P$791,9,FALSE),0)</f>
        <v>0</v>
      </c>
      <c r="Q674" s="171">
        <f>IFERROR(VLOOKUP($K674,Abr!$H$5:$P$791,9,FALSE),0)</f>
        <v>0</v>
      </c>
      <c r="R674" s="171">
        <f>IFERROR(VLOOKUP($K674,May!$H$5:$P$791,9,FALSE),0)</f>
        <v>0</v>
      </c>
      <c r="S674" s="171">
        <f>IFERROR(VLOOKUP($K674,Jun!$H$5:$P$791,9,FALSE),0)</f>
        <v>0</v>
      </c>
      <c r="T674" s="171">
        <f>IFERROR(VLOOKUP($K674,Jul!$H$5:$P$791,9,FALSE),0)</f>
        <v>0</v>
      </c>
      <c r="U674" s="171">
        <f>IFERROR(VLOOKUP($K674,Ago!$H$5:$P$791,9,FALSE),0)</f>
        <v>0</v>
      </c>
      <c r="V674" s="171">
        <f>IFERROR(VLOOKUP($K674,Set!$H$5:$P$791,9,FALSE),0)</f>
        <v>0</v>
      </c>
      <c r="W674" s="171">
        <f>IFERROR(VLOOKUP($K674,Oct!$H$5:$P$791,9,FALSE),0)</f>
        <v>0</v>
      </c>
      <c r="X674" s="171">
        <f>IFERROR(VLOOKUP($K674,Nov!$H$5:$P$791,9,FALSE),0)</f>
        <v>0</v>
      </c>
      <c r="Y674" s="171">
        <f>IFERROR(VLOOKUP($K674,Dic!$H$5:$P$791,9,FALSE),0)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IFERROR(VLOOKUP($K675,Metas!$D$4:$P$477,13,FALSE),0)</f>
        <v>20</v>
      </c>
      <c r="N675" s="171">
        <f>IFERROR(VLOOKUP($K675,Ene!$H$5:$P$791,9,FALSE),0)</f>
        <v>2</v>
      </c>
      <c r="O675" s="171">
        <f>IFERROR(VLOOKUP($K675,Feb!$H$5:$P$791,9,FALSE),0)</f>
        <v>2</v>
      </c>
      <c r="P675" s="171">
        <f>IFERROR(VLOOKUP($K675,Mar!$H$5:$P$791,9,FALSE),0)</f>
        <v>0</v>
      </c>
      <c r="Q675" s="171">
        <f>IFERROR(VLOOKUP($K675,Abr!$H$5:$P$791,9,FALSE),0)</f>
        <v>0</v>
      </c>
      <c r="R675" s="171">
        <f>IFERROR(VLOOKUP($K675,May!$H$5:$P$791,9,FALSE),0)</f>
        <v>0</v>
      </c>
      <c r="S675" s="171">
        <f>IFERROR(VLOOKUP($K675,Jun!$H$5:$P$791,9,FALSE),0)</f>
        <v>0</v>
      </c>
      <c r="T675" s="171">
        <f>IFERROR(VLOOKUP($K675,Jul!$H$5:$P$791,9,FALSE),0)</f>
        <v>0</v>
      </c>
      <c r="U675" s="171">
        <f>IFERROR(VLOOKUP($K675,Ago!$H$5:$P$791,9,FALSE),0)</f>
        <v>0</v>
      </c>
      <c r="V675" s="171">
        <f>IFERROR(VLOOKUP($K675,Set!$H$5:$P$791,9,FALSE),0)</f>
        <v>0</v>
      </c>
      <c r="W675" s="171">
        <f>IFERROR(VLOOKUP($K675,Oct!$H$5:$P$791,9,FALSE),0)</f>
        <v>0</v>
      </c>
      <c r="X675" s="171">
        <f>IFERROR(VLOOKUP($K675,Nov!$H$5:$P$791,9,FALSE),0)</f>
        <v>0</v>
      </c>
      <c r="Y675" s="171">
        <f>IFERROR(VLOOKUP($K675,Dic!$H$5:$P$791,9,FALSE),0)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IFERROR(VLOOKUP($K676,Metas!$D$4:$P$477,13,FALSE),0)</f>
        <v>0</v>
      </c>
      <c r="N676" s="171">
        <f>IFERROR(VLOOKUP($K676,Ene!$H$5:$P$791,9,FALSE),0)</f>
        <v>0</v>
      </c>
      <c r="O676" s="171">
        <f>IFERROR(VLOOKUP($K676,Feb!$H$5:$P$791,9,FALSE),0)</f>
        <v>0</v>
      </c>
      <c r="P676" s="171">
        <f>IFERROR(VLOOKUP($K676,Mar!$H$5:$P$791,9,FALSE),0)</f>
        <v>0</v>
      </c>
      <c r="Q676" s="171">
        <f>IFERROR(VLOOKUP($K676,Abr!$H$5:$P$791,9,FALSE),0)</f>
        <v>0</v>
      </c>
      <c r="R676" s="171">
        <f>IFERROR(VLOOKUP($K676,May!$H$5:$P$791,9,FALSE),0)</f>
        <v>0</v>
      </c>
      <c r="S676" s="171">
        <f>IFERROR(VLOOKUP($K676,Jun!$H$5:$P$791,9,FALSE),0)</f>
        <v>0</v>
      </c>
      <c r="T676" s="171">
        <f>IFERROR(VLOOKUP($K676,Jul!$H$5:$P$791,9,FALSE),0)</f>
        <v>0</v>
      </c>
      <c r="U676" s="171">
        <f>IFERROR(VLOOKUP($K676,Ago!$H$5:$P$791,9,FALSE),0)</f>
        <v>0</v>
      </c>
      <c r="V676" s="171">
        <f>IFERROR(VLOOKUP($K676,Set!$H$5:$P$791,9,FALSE),0)</f>
        <v>0</v>
      </c>
      <c r="W676" s="171">
        <f>IFERROR(VLOOKUP($K676,Oct!$H$5:$P$791,9,FALSE),0)</f>
        <v>0</v>
      </c>
      <c r="X676" s="171">
        <f>IFERROR(VLOOKUP($K676,Nov!$H$5:$P$791,9,FALSE),0)</f>
        <v>0</v>
      </c>
      <c r="Y676" s="171">
        <f>IFERROR(VLOOKUP($K676,Dic!$H$5:$P$791,9,FALSE),0)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IFERROR(VLOOKUP($K677,Metas!$D$4:$P$477,13,FALSE),0)</f>
        <v>0</v>
      </c>
      <c r="N677" s="171">
        <f>IFERROR(VLOOKUP($K677,Ene!$H$5:$P$791,9,FALSE),0)</f>
        <v>0</v>
      </c>
      <c r="O677" s="171">
        <f>IFERROR(VLOOKUP($K677,Feb!$H$5:$P$791,9,FALSE),0)</f>
        <v>0</v>
      </c>
      <c r="P677" s="171">
        <f>IFERROR(VLOOKUP($K677,Mar!$H$5:$P$791,9,FALSE),0)</f>
        <v>0</v>
      </c>
      <c r="Q677" s="171">
        <f>IFERROR(VLOOKUP($K677,Abr!$H$5:$P$791,9,FALSE),0)</f>
        <v>0</v>
      </c>
      <c r="R677" s="171">
        <f>IFERROR(VLOOKUP($K677,May!$H$5:$P$791,9,FALSE),0)</f>
        <v>0</v>
      </c>
      <c r="S677" s="171">
        <f>IFERROR(VLOOKUP($K677,Jun!$H$5:$P$791,9,FALSE),0)</f>
        <v>0</v>
      </c>
      <c r="T677" s="171">
        <f>IFERROR(VLOOKUP($K677,Jul!$H$5:$P$791,9,FALSE),0)</f>
        <v>0</v>
      </c>
      <c r="U677" s="171">
        <f>IFERROR(VLOOKUP($K677,Ago!$H$5:$P$791,9,FALSE),0)</f>
        <v>0</v>
      </c>
      <c r="V677" s="171">
        <f>IFERROR(VLOOKUP($K677,Set!$H$5:$P$791,9,FALSE),0)</f>
        <v>0</v>
      </c>
      <c r="W677" s="171">
        <f>IFERROR(VLOOKUP($K677,Oct!$H$5:$P$791,9,FALSE),0)</f>
        <v>0</v>
      </c>
      <c r="X677" s="171">
        <f>IFERROR(VLOOKUP($K677,Nov!$H$5:$P$791,9,FALSE),0)</f>
        <v>0</v>
      </c>
      <c r="Y677" s="171">
        <f>IFERROR(VLOOKUP($K677,Dic!$H$5:$P$791,9,FALSE),0)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IFERROR(VLOOKUP($K678,Metas!$D$4:$P$477,13,FALSE),0)</f>
        <v>11</v>
      </c>
      <c r="N678" s="171">
        <f>IFERROR(VLOOKUP($K678,Ene!$H$5:$P$791,9,FALSE),0)</f>
        <v>5</v>
      </c>
      <c r="O678" s="171">
        <f>IFERROR(VLOOKUP($K678,Feb!$H$5:$P$791,9,FALSE),0)</f>
        <v>3</v>
      </c>
      <c r="P678" s="171">
        <f>IFERROR(VLOOKUP($K678,Mar!$H$5:$P$791,9,FALSE),0)</f>
        <v>3</v>
      </c>
      <c r="Q678" s="171">
        <f>IFERROR(VLOOKUP($K678,Abr!$H$5:$P$791,9,FALSE),0)</f>
        <v>0</v>
      </c>
      <c r="R678" s="171">
        <f>IFERROR(VLOOKUP($K678,May!$H$5:$P$791,9,FALSE),0)</f>
        <v>0</v>
      </c>
      <c r="S678" s="171">
        <f>IFERROR(VLOOKUP($K678,Jun!$H$5:$P$791,9,FALSE),0)</f>
        <v>0</v>
      </c>
      <c r="T678" s="171">
        <f>IFERROR(VLOOKUP($K678,Jul!$H$5:$P$791,9,FALSE),0)</f>
        <v>0</v>
      </c>
      <c r="U678" s="171">
        <f>IFERROR(VLOOKUP($K678,Ago!$H$5:$P$791,9,FALSE),0)</f>
        <v>0</v>
      </c>
      <c r="V678" s="171">
        <f>IFERROR(VLOOKUP($K678,Set!$H$5:$P$791,9,FALSE),0)</f>
        <v>0</v>
      </c>
      <c r="W678" s="171">
        <f>IFERROR(VLOOKUP($K678,Oct!$H$5:$P$791,9,FALSE),0)</f>
        <v>0</v>
      </c>
      <c r="X678" s="171">
        <f>IFERROR(VLOOKUP($K678,Nov!$H$5:$P$791,9,FALSE),0)</f>
        <v>0</v>
      </c>
      <c r="Y678" s="171">
        <f>IFERROR(VLOOKUP($K678,Dic!$H$5:$P$791,9,FALSE),0)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IFERROR(VLOOKUP($K679,Metas!$D$4:$P$477,13,FALSE),0)</f>
        <v>6</v>
      </c>
      <c r="N679" s="171">
        <f>IFERROR(VLOOKUP($K679,Ene!$H$5:$P$791,9,FALSE),0)</f>
        <v>0</v>
      </c>
      <c r="O679" s="171">
        <f>IFERROR(VLOOKUP($K679,Feb!$H$5:$P$791,9,FALSE),0)</f>
        <v>0</v>
      </c>
      <c r="P679" s="171">
        <f>IFERROR(VLOOKUP($K679,Mar!$H$5:$P$791,9,FALSE),0)</f>
        <v>3</v>
      </c>
      <c r="Q679" s="171">
        <f>IFERROR(VLOOKUP($K679,Abr!$H$5:$P$791,9,FALSE),0)</f>
        <v>0</v>
      </c>
      <c r="R679" s="171">
        <f>IFERROR(VLOOKUP($K679,May!$H$5:$P$791,9,FALSE),0)</f>
        <v>0</v>
      </c>
      <c r="S679" s="171">
        <f>IFERROR(VLOOKUP($K679,Jun!$H$5:$P$791,9,FALSE),0)</f>
        <v>0</v>
      </c>
      <c r="T679" s="171">
        <f>IFERROR(VLOOKUP($K679,Jul!$H$5:$P$791,9,FALSE),0)</f>
        <v>0</v>
      </c>
      <c r="U679" s="171">
        <f>IFERROR(VLOOKUP($K679,Ago!$H$5:$P$791,9,FALSE),0)</f>
        <v>0</v>
      </c>
      <c r="V679" s="171">
        <f>IFERROR(VLOOKUP($K679,Set!$H$5:$P$791,9,FALSE),0)</f>
        <v>0</v>
      </c>
      <c r="W679" s="171">
        <f>IFERROR(VLOOKUP($K679,Oct!$H$5:$P$791,9,FALSE),0)</f>
        <v>0</v>
      </c>
      <c r="X679" s="171">
        <f>IFERROR(VLOOKUP($K679,Nov!$H$5:$P$791,9,FALSE),0)</f>
        <v>0</v>
      </c>
      <c r="Y679" s="171">
        <f>IFERROR(VLOOKUP($K679,Dic!$H$5:$P$791,9,FALSE),0)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IFERROR(VLOOKUP($K680,Metas!$D$4:$P$477,13,FALSE),0)</f>
        <v>13</v>
      </c>
      <c r="N680" s="171">
        <f>IFERROR(VLOOKUP($K680,Ene!$H$5:$P$791,9,FALSE),0)</f>
        <v>4</v>
      </c>
      <c r="O680" s="171">
        <f>IFERROR(VLOOKUP($K680,Feb!$H$5:$P$791,9,FALSE),0)</f>
        <v>1</v>
      </c>
      <c r="P680" s="171">
        <f>IFERROR(VLOOKUP($K680,Mar!$H$5:$P$791,9,FALSE),0)</f>
        <v>2</v>
      </c>
      <c r="Q680" s="171">
        <f>IFERROR(VLOOKUP($K680,Abr!$H$5:$P$791,9,FALSE),0)</f>
        <v>0</v>
      </c>
      <c r="R680" s="171">
        <f>IFERROR(VLOOKUP($K680,May!$H$5:$P$791,9,FALSE),0)</f>
        <v>0</v>
      </c>
      <c r="S680" s="171">
        <f>IFERROR(VLOOKUP($K680,Jun!$H$5:$P$791,9,FALSE),0)</f>
        <v>0</v>
      </c>
      <c r="T680" s="171">
        <f>IFERROR(VLOOKUP($K680,Jul!$H$5:$P$791,9,FALSE),0)</f>
        <v>0</v>
      </c>
      <c r="U680" s="171">
        <f>IFERROR(VLOOKUP($K680,Ago!$H$5:$P$791,9,FALSE),0)</f>
        <v>0</v>
      </c>
      <c r="V680" s="171">
        <f>IFERROR(VLOOKUP($K680,Set!$H$5:$P$791,9,FALSE),0)</f>
        <v>0</v>
      </c>
      <c r="W680" s="171">
        <f>IFERROR(VLOOKUP($K680,Oct!$H$5:$P$791,9,FALSE),0)</f>
        <v>0</v>
      </c>
      <c r="X680" s="171">
        <f>IFERROR(VLOOKUP($K680,Nov!$H$5:$P$791,9,FALSE),0)</f>
        <v>0</v>
      </c>
      <c r="Y680" s="171">
        <f>IFERROR(VLOOKUP($K680,Dic!$H$5:$P$791,9,FALSE),0)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IFERROR(VLOOKUP($K681,Metas!$D$4:$P$477,13,FALSE),0)</f>
        <v>0</v>
      </c>
      <c r="N681" s="171">
        <f>IFERROR(VLOOKUP($K681,Ene!$H$5:$P$791,9,FALSE),0)</f>
        <v>0</v>
      </c>
      <c r="O681" s="171">
        <f>IFERROR(VLOOKUP($K681,Feb!$H$5:$P$791,9,FALSE),0)</f>
        <v>0</v>
      </c>
      <c r="P681" s="171">
        <f>IFERROR(VLOOKUP($K681,Mar!$H$5:$P$791,9,FALSE),0)</f>
        <v>0</v>
      </c>
      <c r="Q681" s="171">
        <f>IFERROR(VLOOKUP($K681,Abr!$H$5:$P$791,9,FALSE),0)</f>
        <v>0</v>
      </c>
      <c r="R681" s="171">
        <f>IFERROR(VLOOKUP($K681,May!$H$5:$P$791,9,FALSE),0)</f>
        <v>0</v>
      </c>
      <c r="S681" s="171">
        <f>IFERROR(VLOOKUP($K681,Jun!$H$5:$P$791,9,FALSE),0)</f>
        <v>0</v>
      </c>
      <c r="T681" s="171">
        <f>IFERROR(VLOOKUP($K681,Jul!$H$5:$P$791,9,FALSE),0)</f>
        <v>0</v>
      </c>
      <c r="U681" s="171">
        <f>IFERROR(VLOOKUP($K681,Ago!$H$5:$P$791,9,FALSE),0)</f>
        <v>0</v>
      </c>
      <c r="V681" s="171">
        <f>IFERROR(VLOOKUP($K681,Set!$H$5:$P$791,9,FALSE),0)</f>
        <v>0</v>
      </c>
      <c r="W681" s="171">
        <f>IFERROR(VLOOKUP($K681,Oct!$H$5:$P$791,9,FALSE),0)</f>
        <v>0</v>
      </c>
      <c r="X681" s="171">
        <f>IFERROR(VLOOKUP($K681,Nov!$H$5:$P$791,9,FALSE),0)</f>
        <v>0</v>
      </c>
      <c r="Y681" s="171">
        <f>IFERROR(VLOOKUP($K681,Dic!$H$5:$P$791,9,FALSE),0)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IFERROR(VLOOKUP($K682,Metas!$D$4:$P$477,13,FALSE),0)</f>
        <v>0</v>
      </c>
      <c r="N682" s="171">
        <f>IFERROR(VLOOKUP($K682,Ene!$H$5:$P$791,9,FALSE),0)</f>
        <v>0</v>
      </c>
      <c r="O682" s="171">
        <f>IFERROR(VLOOKUP($K682,Feb!$H$5:$P$791,9,FALSE),0)</f>
        <v>0</v>
      </c>
      <c r="P682" s="171">
        <f>IFERROR(VLOOKUP($K682,Mar!$H$5:$P$791,9,FALSE),0)</f>
        <v>0</v>
      </c>
      <c r="Q682" s="171">
        <f>IFERROR(VLOOKUP($K682,Abr!$H$5:$P$791,9,FALSE),0)</f>
        <v>0</v>
      </c>
      <c r="R682" s="171">
        <f>IFERROR(VLOOKUP($K682,May!$H$5:$P$791,9,FALSE),0)</f>
        <v>0</v>
      </c>
      <c r="S682" s="171">
        <f>IFERROR(VLOOKUP($K682,Jun!$H$5:$P$791,9,FALSE),0)</f>
        <v>0</v>
      </c>
      <c r="T682" s="171">
        <f>IFERROR(VLOOKUP($K682,Jul!$H$5:$P$791,9,FALSE),0)</f>
        <v>0</v>
      </c>
      <c r="U682" s="171">
        <f>IFERROR(VLOOKUP($K682,Ago!$H$5:$P$791,9,FALSE),0)</f>
        <v>0</v>
      </c>
      <c r="V682" s="171">
        <f>IFERROR(VLOOKUP($K682,Set!$H$5:$P$791,9,FALSE),0)</f>
        <v>0</v>
      </c>
      <c r="W682" s="171">
        <f>IFERROR(VLOOKUP($K682,Oct!$H$5:$P$791,9,FALSE),0)</f>
        <v>0</v>
      </c>
      <c r="X682" s="171">
        <f>IFERROR(VLOOKUP($K682,Nov!$H$5:$P$791,9,FALSE),0)</f>
        <v>0</v>
      </c>
      <c r="Y682" s="171">
        <f>IFERROR(VLOOKUP($K682,Dic!$H$5:$P$791,9,FALSE),0)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IFERROR(VLOOKUP($K683,Metas!$D$4:$P$477,13,FALSE),0)</f>
        <v>0</v>
      </c>
      <c r="N683" s="171">
        <f>IFERROR(VLOOKUP($K683,Ene!$H$5:$P$791,9,FALSE),0)</f>
        <v>0</v>
      </c>
      <c r="O683" s="171">
        <f>IFERROR(VLOOKUP($K683,Feb!$H$5:$P$791,9,FALSE),0)</f>
        <v>0</v>
      </c>
      <c r="P683" s="171">
        <f>IFERROR(VLOOKUP($K683,Mar!$H$5:$P$791,9,FALSE),0)</f>
        <v>0</v>
      </c>
      <c r="Q683" s="171">
        <f>IFERROR(VLOOKUP($K683,Abr!$H$5:$P$791,9,FALSE),0)</f>
        <v>0</v>
      </c>
      <c r="R683" s="171">
        <f>IFERROR(VLOOKUP($K683,May!$H$5:$P$791,9,FALSE),0)</f>
        <v>0</v>
      </c>
      <c r="S683" s="171">
        <f>IFERROR(VLOOKUP($K683,Jun!$H$5:$P$791,9,FALSE),0)</f>
        <v>0</v>
      </c>
      <c r="T683" s="171">
        <f>IFERROR(VLOOKUP($K683,Jul!$H$5:$P$791,9,FALSE),0)</f>
        <v>0</v>
      </c>
      <c r="U683" s="171">
        <f>IFERROR(VLOOKUP($K683,Ago!$H$5:$P$791,9,FALSE),0)</f>
        <v>0</v>
      </c>
      <c r="V683" s="171">
        <f>IFERROR(VLOOKUP($K683,Set!$H$5:$P$791,9,FALSE),0)</f>
        <v>0</v>
      </c>
      <c r="W683" s="171">
        <f>IFERROR(VLOOKUP($K683,Oct!$H$5:$P$791,9,FALSE),0)</f>
        <v>0</v>
      </c>
      <c r="X683" s="171">
        <f>IFERROR(VLOOKUP($K683,Nov!$H$5:$P$791,9,FALSE),0)</f>
        <v>0</v>
      </c>
      <c r="Y683" s="171">
        <f>IFERROR(VLOOKUP($K683,Dic!$H$5:$P$791,9,FALSE),0)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IFERROR(VLOOKUP($K684,Metas!$D$4:$P$477,13,FALSE),0)</f>
        <v>0</v>
      </c>
      <c r="N684" s="171">
        <f>IFERROR(VLOOKUP($K684,Ene!$H$5:$P$791,9,FALSE),0)</f>
        <v>0</v>
      </c>
      <c r="O684" s="171">
        <f>IFERROR(VLOOKUP($K684,Feb!$H$5:$P$791,9,FALSE),0)</f>
        <v>0</v>
      </c>
      <c r="P684" s="171">
        <f>IFERROR(VLOOKUP($K684,Mar!$H$5:$P$791,9,FALSE),0)</f>
        <v>0</v>
      </c>
      <c r="Q684" s="171">
        <f>IFERROR(VLOOKUP($K684,Abr!$H$5:$P$791,9,FALSE),0)</f>
        <v>0</v>
      </c>
      <c r="R684" s="171">
        <f>IFERROR(VLOOKUP($K684,May!$H$5:$P$791,9,FALSE),0)</f>
        <v>0</v>
      </c>
      <c r="S684" s="171">
        <f>IFERROR(VLOOKUP($K684,Jun!$H$5:$P$791,9,FALSE),0)</f>
        <v>0</v>
      </c>
      <c r="T684" s="171">
        <f>IFERROR(VLOOKUP($K684,Jul!$H$5:$P$791,9,FALSE),0)</f>
        <v>0</v>
      </c>
      <c r="U684" s="171">
        <f>IFERROR(VLOOKUP($K684,Ago!$H$5:$P$791,9,FALSE),0)</f>
        <v>0</v>
      </c>
      <c r="V684" s="171">
        <f>IFERROR(VLOOKUP($K684,Set!$H$5:$P$791,9,FALSE),0)</f>
        <v>0</v>
      </c>
      <c r="W684" s="171">
        <f>IFERROR(VLOOKUP($K684,Oct!$H$5:$P$791,9,FALSE),0)</f>
        <v>0</v>
      </c>
      <c r="X684" s="171">
        <f>IFERROR(VLOOKUP($K684,Nov!$H$5:$P$791,9,FALSE),0)</f>
        <v>0</v>
      </c>
      <c r="Y684" s="171">
        <f>IFERROR(VLOOKUP($K684,Dic!$H$5:$P$791,9,FALSE),0)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IFERROR(VLOOKUP($K685,Metas!$D$4:$P$477,13,FALSE),0)</f>
        <v>0</v>
      </c>
      <c r="N685" s="171">
        <f>IFERROR(VLOOKUP($K685,Ene!$H$5:$P$791,9,FALSE),0)</f>
        <v>0</v>
      </c>
      <c r="O685" s="171">
        <f>IFERROR(VLOOKUP($K685,Feb!$H$5:$P$791,9,FALSE),0)</f>
        <v>0</v>
      </c>
      <c r="P685" s="171">
        <f>IFERROR(VLOOKUP($K685,Mar!$H$5:$P$791,9,FALSE),0)</f>
        <v>0</v>
      </c>
      <c r="Q685" s="171">
        <f>IFERROR(VLOOKUP($K685,Abr!$H$5:$P$791,9,FALSE),0)</f>
        <v>0</v>
      </c>
      <c r="R685" s="171">
        <f>IFERROR(VLOOKUP($K685,May!$H$5:$P$791,9,FALSE),0)</f>
        <v>0</v>
      </c>
      <c r="S685" s="171">
        <f>IFERROR(VLOOKUP($K685,Jun!$H$5:$P$791,9,FALSE),0)</f>
        <v>0</v>
      </c>
      <c r="T685" s="171">
        <f>IFERROR(VLOOKUP($K685,Jul!$H$5:$P$791,9,FALSE),0)</f>
        <v>0</v>
      </c>
      <c r="U685" s="171">
        <f>IFERROR(VLOOKUP($K685,Ago!$H$5:$P$791,9,FALSE),0)</f>
        <v>0</v>
      </c>
      <c r="V685" s="171">
        <f>IFERROR(VLOOKUP($K685,Set!$H$5:$P$791,9,FALSE),0)</f>
        <v>0</v>
      </c>
      <c r="W685" s="171">
        <f>IFERROR(VLOOKUP($K685,Oct!$H$5:$P$791,9,FALSE),0)</f>
        <v>0</v>
      </c>
      <c r="X685" s="171">
        <f>IFERROR(VLOOKUP($K685,Nov!$H$5:$P$791,9,FALSE),0)</f>
        <v>0</v>
      </c>
      <c r="Y685" s="171">
        <f>IFERROR(VLOOKUP($K685,Dic!$H$5:$P$791,9,FALSE),0)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IFERROR(VLOOKUP($K686,Metas!$D$4:$P$477,13,FALSE),0)</f>
        <v>0</v>
      </c>
      <c r="N686" s="171">
        <f>IFERROR(VLOOKUP($K686,Ene!$H$5:$P$791,9,FALSE),0)</f>
        <v>0</v>
      </c>
      <c r="O686" s="171">
        <f>IFERROR(VLOOKUP($K686,Feb!$H$5:$P$791,9,FALSE),0)</f>
        <v>0</v>
      </c>
      <c r="P686" s="171">
        <f>IFERROR(VLOOKUP($K686,Mar!$H$5:$P$791,9,FALSE),0)</f>
        <v>0</v>
      </c>
      <c r="Q686" s="171">
        <f>IFERROR(VLOOKUP($K686,Abr!$H$5:$P$791,9,FALSE),0)</f>
        <v>0</v>
      </c>
      <c r="R686" s="171">
        <f>IFERROR(VLOOKUP($K686,May!$H$5:$P$791,9,FALSE),0)</f>
        <v>0</v>
      </c>
      <c r="S686" s="171">
        <f>IFERROR(VLOOKUP($K686,Jun!$H$5:$P$791,9,FALSE),0)</f>
        <v>0</v>
      </c>
      <c r="T686" s="171">
        <f>IFERROR(VLOOKUP($K686,Jul!$H$5:$P$791,9,FALSE),0)</f>
        <v>0</v>
      </c>
      <c r="U686" s="171">
        <f>IFERROR(VLOOKUP($K686,Ago!$H$5:$P$791,9,FALSE),0)</f>
        <v>0</v>
      </c>
      <c r="V686" s="171">
        <f>IFERROR(VLOOKUP($K686,Set!$H$5:$P$791,9,FALSE),0)</f>
        <v>0</v>
      </c>
      <c r="W686" s="171">
        <f>IFERROR(VLOOKUP($K686,Oct!$H$5:$P$791,9,FALSE),0)</f>
        <v>0</v>
      </c>
      <c r="X686" s="171">
        <f>IFERROR(VLOOKUP($K686,Nov!$H$5:$P$791,9,FALSE),0)</f>
        <v>0</v>
      </c>
      <c r="Y686" s="171">
        <f>IFERROR(VLOOKUP($K686,Dic!$H$5:$P$791,9,FALSE),0)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IFERROR(VLOOKUP($K687,Metas!$D$4:$P$477,13,FALSE),0)</f>
        <v>0</v>
      </c>
      <c r="N687" s="171">
        <f>IFERROR(VLOOKUP($K687,Ene!$H$5:$P$791,9,FALSE),0)</f>
        <v>0</v>
      </c>
      <c r="O687" s="171">
        <f>IFERROR(VLOOKUP($K687,Feb!$H$5:$P$791,9,FALSE),0)</f>
        <v>0</v>
      </c>
      <c r="P687" s="171">
        <f>IFERROR(VLOOKUP($K687,Mar!$H$5:$P$791,9,FALSE),0)</f>
        <v>0</v>
      </c>
      <c r="Q687" s="171">
        <f>IFERROR(VLOOKUP($K687,Abr!$H$5:$P$791,9,FALSE),0)</f>
        <v>0</v>
      </c>
      <c r="R687" s="171">
        <f>IFERROR(VLOOKUP($K687,May!$H$5:$P$791,9,FALSE),0)</f>
        <v>0</v>
      </c>
      <c r="S687" s="171">
        <f>IFERROR(VLOOKUP($K687,Jun!$H$5:$P$791,9,FALSE),0)</f>
        <v>0</v>
      </c>
      <c r="T687" s="171">
        <f>IFERROR(VLOOKUP($K687,Jul!$H$5:$P$791,9,FALSE),0)</f>
        <v>0</v>
      </c>
      <c r="U687" s="171">
        <f>IFERROR(VLOOKUP($K687,Ago!$H$5:$P$791,9,FALSE),0)</f>
        <v>0</v>
      </c>
      <c r="V687" s="171">
        <f>IFERROR(VLOOKUP($K687,Set!$H$5:$P$791,9,FALSE),0)</f>
        <v>0</v>
      </c>
      <c r="W687" s="171">
        <f>IFERROR(VLOOKUP($K687,Oct!$H$5:$P$791,9,FALSE),0)</f>
        <v>0</v>
      </c>
      <c r="X687" s="171">
        <f>IFERROR(VLOOKUP($K687,Nov!$H$5:$P$791,9,FALSE),0)</f>
        <v>0</v>
      </c>
      <c r="Y687" s="171">
        <f>IFERROR(VLOOKUP($K687,Dic!$H$5:$P$791,9,FALSE),0)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IFERROR(VLOOKUP($K688,Metas!$D$4:$P$477,13,FALSE),0)</f>
        <v>48.192</v>
      </c>
      <c r="N688" s="171">
        <f>IFERROR(VLOOKUP($K688,Ene!$H$5:$P$791,9,FALSE),0)</f>
        <v>0</v>
      </c>
      <c r="O688" s="171">
        <f>IFERROR(VLOOKUP($K688,Feb!$H$5:$P$791,9,FALSE),0)</f>
        <v>0</v>
      </c>
      <c r="P688" s="171">
        <f>IFERROR(VLOOKUP($K688,Mar!$H$5:$P$791,9,FALSE),0)</f>
        <v>0</v>
      </c>
      <c r="Q688" s="171">
        <f>IFERROR(VLOOKUP($K688,Abr!$H$5:$P$791,9,FALSE),0)</f>
        <v>0</v>
      </c>
      <c r="R688" s="171">
        <f>IFERROR(VLOOKUP($K688,May!$H$5:$P$791,9,FALSE),0)</f>
        <v>0</v>
      </c>
      <c r="S688" s="171">
        <f>IFERROR(VLOOKUP($K688,Jun!$H$5:$P$791,9,FALSE),0)</f>
        <v>0</v>
      </c>
      <c r="T688" s="171">
        <f>IFERROR(VLOOKUP($K688,Jul!$H$5:$P$791,9,FALSE),0)</f>
        <v>0</v>
      </c>
      <c r="U688" s="171">
        <f>IFERROR(VLOOKUP($K688,Ago!$H$5:$P$791,9,FALSE),0)</f>
        <v>0</v>
      </c>
      <c r="V688" s="171">
        <f>IFERROR(VLOOKUP($K688,Set!$H$5:$P$791,9,FALSE),0)</f>
        <v>0</v>
      </c>
      <c r="W688" s="171">
        <f>IFERROR(VLOOKUP($K688,Oct!$H$5:$P$791,9,FALSE),0)</f>
        <v>0</v>
      </c>
      <c r="X688" s="171">
        <f>IFERROR(VLOOKUP($K688,Nov!$H$5:$P$791,9,FALSE),0)</f>
        <v>0</v>
      </c>
      <c r="Y688" s="171">
        <f>IFERROR(VLOOKUP($K688,Dic!$H$5:$P$791,9,FALSE),0)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IFERROR(VLOOKUP($K689,Metas!$D$4:$P$477,13,FALSE),0)</f>
        <v>0</v>
      </c>
      <c r="N689" s="171">
        <f>IFERROR(VLOOKUP($K689,Ene!$H$5:$P$791,9,FALSE),0)</f>
        <v>0</v>
      </c>
      <c r="O689" s="171">
        <f>IFERROR(VLOOKUP($K689,Feb!$H$5:$P$791,9,FALSE),0)</f>
        <v>0</v>
      </c>
      <c r="P689" s="171">
        <f>IFERROR(VLOOKUP($K689,Mar!$H$5:$P$791,9,FALSE),0)</f>
        <v>0</v>
      </c>
      <c r="Q689" s="171">
        <f>IFERROR(VLOOKUP($K689,Abr!$H$5:$P$791,9,FALSE),0)</f>
        <v>0</v>
      </c>
      <c r="R689" s="171">
        <f>IFERROR(VLOOKUP($K689,May!$H$5:$P$791,9,FALSE),0)</f>
        <v>0</v>
      </c>
      <c r="S689" s="171">
        <f>IFERROR(VLOOKUP($K689,Jun!$H$5:$P$791,9,FALSE),0)</f>
        <v>0</v>
      </c>
      <c r="T689" s="171">
        <f>IFERROR(VLOOKUP($K689,Jul!$H$5:$P$791,9,FALSE),0)</f>
        <v>0</v>
      </c>
      <c r="U689" s="171">
        <f>IFERROR(VLOOKUP($K689,Ago!$H$5:$P$791,9,FALSE),0)</f>
        <v>0</v>
      </c>
      <c r="V689" s="171">
        <f>IFERROR(VLOOKUP($K689,Set!$H$5:$P$791,9,FALSE),0)</f>
        <v>0</v>
      </c>
      <c r="W689" s="171">
        <f>IFERROR(VLOOKUP($K689,Oct!$H$5:$P$791,9,FALSE),0)</f>
        <v>0</v>
      </c>
      <c r="X689" s="171">
        <f>IFERROR(VLOOKUP($K689,Nov!$H$5:$P$791,9,FALSE),0)</f>
        <v>0</v>
      </c>
      <c r="Y689" s="171">
        <f>IFERROR(VLOOKUP($K689,Dic!$H$5:$P$791,9,FALSE),0)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IFERROR(VLOOKUP($K690,Metas!$D$4:$P$477,13,FALSE),0)</f>
        <v>5.5280000000000005</v>
      </c>
      <c r="N690" s="171">
        <f>IFERROR(VLOOKUP($K690,Ene!$H$5:$P$791,9,FALSE),0)</f>
        <v>0</v>
      </c>
      <c r="O690" s="171">
        <f>IFERROR(VLOOKUP($K690,Feb!$H$5:$P$791,9,FALSE),0)</f>
        <v>0</v>
      </c>
      <c r="P690" s="171">
        <f>IFERROR(VLOOKUP($K690,Mar!$H$5:$P$791,9,FALSE),0)</f>
        <v>0</v>
      </c>
      <c r="Q690" s="171">
        <f>IFERROR(VLOOKUP($K690,Abr!$H$5:$P$791,9,FALSE),0)</f>
        <v>0</v>
      </c>
      <c r="R690" s="171">
        <f>IFERROR(VLOOKUP($K690,May!$H$5:$P$791,9,FALSE),0)</f>
        <v>0</v>
      </c>
      <c r="S690" s="171">
        <f>IFERROR(VLOOKUP($K690,Jun!$H$5:$P$791,9,FALSE),0)</f>
        <v>0</v>
      </c>
      <c r="T690" s="171">
        <f>IFERROR(VLOOKUP($K690,Jul!$H$5:$P$791,9,FALSE),0)</f>
        <v>0</v>
      </c>
      <c r="U690" s="171">
        <f>IFERROR(VLOOKUP($K690,Ago!$H$5:$P$791,9,FALSE),0)</f>
        <v>0</v>
      </c>
      <c r="V690" s="171">
        <f>IFERROR(VLOOKUP($K690,Set!$H$5:$P$791,9,FALSE),0)</f>
        <v>0</v>
      </c>
      <c r="W690" s="171">
        <f>IFERROR(VLOOKUP($K690,Oct!$H$5:$P$791,9,FALSE),0)</f>
        <v>0</v>
      </c>
      <c r="X690" s="171">
        <f>IFERROR(VLOOKUP($K690,Nov!$H$5:$P$791,9,FALSE),0)</f>
        <v>0</v>
      </c>
      <c r="Y690" s="171">
        <f>IFERROR(VLOOKUP($K690,Dic!$H$5:$P$791,9,FALSE),0)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IFERROR(VLOOKUP($K691,Metas!$D$4:$P$477,13,FALSE),0)</f>
        <v>0</v>
      </c>
      <c r="N691" s="171">
        <f>IFERROR(VLOOKUP($K691,Ene!$H$5:$P$791,9,FALSE),0)</f>
        <v>0</v>
      </c>
      <c r="O691" s="171">
        <f>IFERROR(VLOOKUP($K691,Feb!$H$5:$P$791,9,FALSE),0)</f>
        <v>0</v>
      </c>
      <c r="P691" s="171">
        <f>IFERROR(VLOOKUP($K691,Mar!$H$5:$P$791,9,FALSE),0)</f>
        <v>0</v>
      </c>
      <c r="Q691" s="171">
        <f>IFERROR(VLOOKUP($K691,Abr!$H$5:$P$791,9,FALSE),0)</f>
        <v>0</v>
      </c>
      <c r="R691" s="171">
        <f>IFERROR(VLOOKUP($K691,May!$H$5:$P$791,9,FALSE),0)</f>
        <v>0</v>
      </c>
      <c r="S691" s="171">
        <f>IFERROR(VLOOKUP($K691,Jun!$H$5:$P$791,9,FALSE),0)</f>
        <v>0</v>
      </c>
      <c r="T691" s="171">
        <f>IFERROR(VLOOKUP($K691,Jul!$H$5:$P$791,9,FALSE),0)</f>
        <v>0</v>
      </c>
      <c r="U691" s="171">
        <f>IFERROR(VLOOKUP($K691,Ago!$H$5:$P$791,9,FALSE),0)</f>
        <v>0</v>
      </c>
      <c r="V691" s="171">
        <f>IFERROR(VLOOKUP($K691,Set!$H$5:$P$791,9,FALSE),0)</f>
        <v>0</v>
      </c>
      <c r="W691" s="171">
        <f>IFERROR(VLOOKUP($K691,Oct!$H$5:$P$791,9,FALSE),0)</f>
        <v>0</v>
      </c>
      <c r="X691" s="171">
        <f>IFERROR(VLOOKUP($K691,Nov!$H$5:$P$791,9,FALSE),0)</f>
        <v>0</v>
      </c>
      <c r="Y691" s="171">
        <f>IFERROR(VLOOKUP($K691,Dic!$H$5:$P$791,9,FALSE),0)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IFERROR(VLOOKUP($K692,Metas!$D$4:$P$477,13,FALSE),0)</f>
        <v>16</v>
      </c>
      <c r="N692" s="171">
        <f>IFERROR(VLOOKUP($K692,Ene!$H$5:$P$791,9,FALSE),0)</f>
        <v>0</v>
      </c>
      <c r="O692" s="171">
        <f>IFERROR(VLOOKUP($K692,Feb!$H$5:$P$791,9,FALSE),0)</f>
        <v>0</v>
      </c>
      <c r="P692" s="171">
        <f>IFERROR(VLOOKUP($K692,Mar!$H$5:$P$791,9,FALSE),0)</f>
        <v>0</v>
      </c>
      <c r="Q692" s="171">
        <f>IFERROR(VLOOKUP($K692,Abr!$H$5:$P$791,9,FALSE),0)</f>
        <v>0</v>
      </c>
      <c r="R692" s="171">
        <f>IFERROR(VLOOKUP($K692,May!$H$5:$P$791,9,FALSE),0)</f>
        <v>0</v>
      </c>
      <c r="S692" s="171">
        <f>IFERROR(VLOOKUP($K692,Jun!$H$5:$P$791,9,FALSE),0)</f>
        <v>0</v>
      </c>
      <c r="T692" s="171">
        <f>IFERROR(VLOOKUP($K692,Jul!$H$5:$P$791,9,FALSE),0)</f>
        <v>0</v>
      </c>
      <c r="U692" s="171">
        <f>IFERROR(VLOOKUP($K692,Ago!$H$5:$P$791,9,FALSE),0)</f>
        <v>0</v>
      </c>
      <c r="V692" s="171">
        <f>IFERROR(VLOOKUP($K692,Set!$H$5:$P$791,9,FALSE),0)</f>
        <v>0</v>
      </c>
      <c r="W692" s="171">
        <f>IFERROR(VLOOKUP($K692,Oct!$H$5:$P$791,9,FALSE),0)</f>
        <v>0</v>
      </c>
      <c r="X692" s="171">
        <f>IFERROR(VLOOKUP($K692,Nov!$H$5:$P$791,9,FALSE),0)</f>
        <v>0</v>
      </c>
      <c r="Y692" s="171">
        <f>IFERROR(VLOOKUP($K692,Dic!$H$5:$P$791,9,FALSE),0)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IFERROR(VLOOKUP($K693,Metas!$D$4:$P$477,13,FALSE),0)</f>
        <v>0</v>
      </c>
      <c r="N693" s="171">
        <f>IFERROR(VLOOKUP($K693,Ene!$H$5:$P$791,9,FALSE),0)</f>
        <v>0</v>
      </c>
      <c r="O693" s="171">
        <f>IFERROR(VLOOKUP($K693,Feb!$H$5:$P$791,9,FALSE),0)</f>
        <v>0</v>
      </c>
      <c r="P693" s="171">
        <f>IFERROR(VLOOKUP($K693,Mar!$H$5:$P$791,9,FALSE),0)</f>
        <v>0</v>
      </c>
      <c r="Q693" s="171">
        <f>IFERROR(VLOOKUP($K693,Abr!$H$5:$P$791,9,FALSE),0)</f>
        <v>0</v>
      </c>
      <c r="R693" s="171">
        <f>IFERROR(VLOOKUP($K693,May!$H$5:$P$791,9,FALSE),0)</f>
        <v>0</v>
      </c>
      <c r="S693" s="171">
        <f>IFERROR(VLOOKUP($K693,Jun!$H$5:$P$791,9,FALSE),0)</f>
        <v>0</v>
      </c>
      <c r="T693" s="171">
        <f>IFERROR(VLOOKUP($K693,Jul!$H$5:$P$791,9,FALSE),0)</f>
        <v>0</v>
      </c>
      <c r="U693" s="171">
        <f>IFERROR(VLOOKUP($K693,Ago!$H$5:$P$791,9,FALSE),0)</f>
        <v>0</v>
      </c>
      <c r="V693" s="171">
        <f>IFERROR(VLOOKUP($K693,Set!$H$5:$P$791,9,FALSE),0)</f>
        <v>0</v>
      </c>
      <c r="W693" s="171">
        <f>IFERROR(VLOOKUP($K693,Oct!$H$5:$P$791,9,FALSE),0)</f>
        <v>0</v>
      </c>
      <c r="X693" s="171">
        <f>IFERROR(VLOOKUP($K693,Nov!$H$5:$P$791,9,FALSE),0)</f>
        <v>0</v>
      </c>
      <c r="Y693" s="171">
        <f>IFERROR(VLOOKUP($K693,Dic!$H$5:$P$791,9,FALSE),0)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IFERROR(VLOOKUP($K694,Metas!$D$4:$P$477,13,FALSE),0)</f>
        <v>0</v>
      </c>
      <c r="N694" s="171">
        <f>IFERROR(VLOOKUP($K694,Ene!$H$5:$P$791,9,FALSE),0)</f>
        <v>0</v>
      </c>
      <c r="O694" s="171">
        <f>IFERROR(VLOOKUP($K694,Feb!$H$5:$P$791,9,FALSE),0)</f>
        <v>0</v>
      </c>
      <c r="P694" s="171">
        <f>IFERROR(VLOOKUP($K694,Mar!$H$5:$P$791,9,FALSE),0)</f>
        <v>0</v>
      </c>
      <c r="Q694" s="171">
        <f>IFERROR(VLOOKUP($K694,Abr!$H$5:$P$791,9,FALSE),0)</f>
        <v>0</v>
      </c>
      <c r="R694" s="171">
        <f>IFERROR(VLOOKUP($K694,May!$H$5:$P$791,9,FALSE),0)</f>
        <v>0</v>
      </c>
      <c r="S694" s="171">
        <f>IFERROR(VLOOKUP($K694,Jun!$H$5:$P$791,9,FALSE),0)</f>
        <v>0</v>
      </c>
      <c r="T694" s="171">
        <f>IFERROR(VLOOKUP($K694,Jul!$H$5:$P$791,9,FALSE),0)</f>
        <v>0</v>
      </c>
      <c r="U694" s="171">
        <f>IFERROR(VLOOKUP($K694,Ago!$H$5:$P$791,9,FALSE),0)</f>
        <v>0</v>
      </c>
      <c r="V694" s="171">
        <f>IFERROR(VLOOKUP($K694,Set!$H$5:$P$791,9,FALSE),0)</f>
        <v>0</v>
      </c>
      <c r="W694" s="171">
        <f>IFERROR(VLOOKUP($K694,Oct!$H$5:$P$791,9,FALSE),0)</f>
        <v>0</v>
      </c>
      <c r="X694" s="171">
        <f>IFERROR(VLOOKUP($K694,Nov!$H$5:$P$791,9,FALSE),0)</f>
        <v>0</v>
      </c>
      <c r="Y694" s="171">
        <f>IFERROR(VLOOKUP($K694,Dic!$H$5:$P$791,9,FALSE),0)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IFERROR(VLOOKUP($K695,Metas!$D$4:$P$477,13,FALSE),0)</f>
        <v>0</v>
      </c>
      <c r="N695" s="171">
        <f>IFERROR(VLOOKUP($K695,Ene!$H$5:$P$791,9,FALSE),0)</f>
        <v>0</v>
      </c>
      <c r="O695" s="171">
        <f>IFERROR(VLOOKUP($K695,Feb!$H$5:$P$791,9,FALSE),0)</f>
        <v>0</v>
      </c>
      <c r="P695" s="171">
        <f>IFERROR(VLOOKUP($K695,Mar!$H$5:$P$791,9,FALSE),0)</f>
        <v>0</v>
      </c>
      <c r="Q695" s="171">
        <f>IFERROR(VLOOKUP($K695,Abr!$H$5:$P$791,9,FALSE),0)</f>
        <v>0</v>
      </c>
      <c r="R695" s="171">
        <f>IFERROR(VLOOKUP($K695,May!$H$5:$P$791,9,FALSE),0)</f>
        <v>0</v>
      </c>
      <c r="S695" s="171">
        <f>IFERROR(VLOOKUP($K695,Jun!$H$5:$P$791,9,FALSE),0)</f>
        <v>0</v>
      </c>
      <c r="T695" s="171">
        <f>IFERROR(VLOOKUP($K695,Jul!$H$5:$P$791,9,FALSE),0)</f>
        <v>0</v>
      </c>
      <c r="U695" s="171">
        <f>IFERROR(VLOOKUP($K695,Ago!$H$5:$P$791,9,FALSE),0)</f>
        <v>0</v>
      </c>
      <c r="V695" s="171">
        <f>IFERROR(VLOOKUP($K695,Set!$H$5:$P$791,9,FALSE),0)</f>
        <v>0</v>
      </c>
      <c r="W695" s="171">
        <f>IFERROR(VLOOKUP($K695,Oct!$H$5:$P$791,9,FALSE),0)</f>
        <v>0</v>
      </c>
      <c r="X695" s="171">
        <f>IFERROR(VLOOKUP($K695,Nov!$H$5:$P$791,9,FALSE),0)</f>
        <v>0</v>
      </c>
      <c r="Y695" s="171">
        <f>IFERROR(VLOOKUP($K695,Dic!$H$5:$P$791,9,FALSE),0)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IFERROR(VLOOKUP($K696,Metas!$D$4:$P$477,13,FALSE),0)</f>
        <v>18.328000000000003</v>
      </c>
      <c r="N696" s="171">
        <f>IFERROR(VLOOKUP($K696,Ene!$H$5:$P$791,9,FALSE),0)</f>
        <v>0</v>
      </c>
      <c r="O696" s="171">
        <f>IFERROR(VLOOKUP($K696,Feb!$H$5:$P$791,9,FALSE),0)</f>
        <v>0</v>
      </c>
      <c r="P696" s="171">
        <f>IFERROR(VLOOKUP($K696,Mar!$H$5:$P$791,9,FALSE),0)</f>
        <v>0</v>
      </c>
      <c r="Q696" s="171">
        <f>IFERROR(VLOOKUP($K696,Abr!$H$5:$P$791,9,FALSE),0)</f>
        <v>0</v>
      </c>
      <c r="R696" s="171">
        <f>IFERROR(VLOOKUP($K696,May!$H$5:$P$791,9,FALSE),0)</f>
        <v>0</v>
      </c>
      <c r="S696" s="171">
        <f>IFERROR(VLOOKUP($K696,Jun!$H$5:$P$791,9,FALSE),0)</f>
        <v>0</v>
      </c>
      <c r="T696" s="171">
        <f>IFERROR(VLOOKUP($K696,Jul!$H$5:$P$791,9,FALSE),0)</f>
        <v>0</v>
      </c>
      <c r="U696" s="171">
        <f>IFERROR(VLOOKUP($K696,Ago!$H$5:$P$791,9,FALSE),0)</f>
        <v>0</v>
      </c>
      <c r="V696" s="171">
        <f>IFERROR(VLOOKUP($K696,Set!$H$5:$P$791,9,FALSE),0)</f>
        <v>0</v>
      </c>
      <c r="W696" s="171">
        <f>IFERROR(VLOOKUP($K696,Oct!$H$5:$P$791,9,FALSE),0)</f>
        <v>0</v>
      </c>
      <c r="X696" s="171">
        <f>IFERROR(VLOOKUP($K696,Nov!$H$5:$P$791,9,FALSE),0)</f>
        <v>0</v>
      </c>
      <c r="Y696" s="171">
        <f>IFERROR(VLOOKUP($K696,Dic!$H$5:$P$791,9,FALSE),0)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IFERROR(VLOOKUP($K697,Metas!$D$4:$P$477,13,FALSE),0)</f>
        <v>0</v>
      </c>
      <c r="N697" s="171">
        <f>IFERROR(VLOOKUP($K697,Ene!$H$5:$P$791,9,FALSE),0)</f>
        <v>0</v>
      </c>
      <c r="O697" s="171">
        <f>IFERROR(VLOOKUP($K697,Feb!$H$5:$P$791,9,FALSE),0)</f>
        <v>0</v>
      </c>
      <c r="P697" s="171">
        <f>IFERROR(VLOOKUP($K697,Mar!$H$5:$P$791,9,FALSE),0)</f>
        <v>0</v>
      </c>
      <c r="Q697" s="171">
        <f>IFERROR(VLOOKUP($K697,Abr!$H$5:$P$791,9,FALSE),0)</f>
        <v>0</v>
      </c>
      <c r="R697" s="171">
        <f>IFERROR(VLOOKUP($K697,May!$H$5:$P$791,9,FALSE),0)</f>
        <v>0</v>
      </c>
      <c r="S697" s="171">
        <f>IFERROR(VLOOKUP($K697,Jun!$H$5:$P$791,9,FALSE),0)</f>
        <v>0</v>
      </c>
      <c r="T697" s="171">
        <f>IFERROR(VLOOKUP($K697,Jul!$H$5:$P$791,9,FALSE),0)</f>
        <v>0</v>
      </c>
      <c r="U697" s="171">
        <f>IFERROR(VLOOKUP($K697,Ago!$H$5:$P$791,9,FALSE),0)</f>
        <v>0</v>
      </c>
      <c r="V697" s="171">
        <f>IFERROR(VLOOKUP($K697,Set!$H$5:$P$791,9,FALSE),0)</f>
        <v>0</v>
      </c>
      <c r="W697" s="171">
        <f>IFERROR(VLOOKUP($K697,Oct!$H$5:$P$791,9,FALSE),0)</f>
        <v>0</v>
      </c>
      <c r="X697" s="171">
        <f>IFERROR(VLOOKUP($K697,Nov!$H$5:$P$791,9,FALSE),0)</f>
        <v>0</v>
      </c>
      <c r="Y697" s="171">
        <f>IFERROR(VLOOKUP($K697,Dic!$H$5:$P$791,9,FALSE),0)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IFERROR(VLOOKUP($K698,Metas!$D$4:$P$477,13,FALSE),0)</f>
        <v>0</v>
      </c>
      <c r="N698" s="171">
        <f>IFERROR(VLOOKUP($K698,Ene!$H$5:$P$791,9,FALSE),0)</f>
        <v>0</v>
      </c>
      <c r="O698" s="171">
        <f>IFERROR(VLOOKUP($K698,Feb!$H$5:$P$791,9,FALSE),0)</f>
        <v>0</v>
      </c>
      <c r="P698" s="171">
        <f>IFERROR(VLOOKUP($K698,Mar!$H$5:$P$791,9,FALSE),0)</f>
        <v>0</v>
      </c>
      <c r="Q698" s="171">
        <f>IFERROR(VLOOKUP($K698,Abr!$H$5:$P$791,9,FALSE),0)</f>
        <v>0</v>
      </c>
      <c r="R698" s="171">
        <f>IFERROR(VLOOKUP($K698,May!$H$5:$P$791,9,FALSE),0)</f>
        <v>0</v>
      </c>
      <c r="S698" s="171">
        <f>IFERROR(VLOOKUP($K698,Jun!$H$5:$P$791,9,FALSE),0)</f>
        <v>0</v>
      </c>
      <c r="T698" s="171">
        <f>IFERROR(VLOOKUP($K698,Jul!$H$5:$P$791,9,FALSE),0)</f>
        <v>0</v>
      </c>
      <c r="U698" s="171">
        <f>IFERROR(VLOOKUP($K698,Ago!$H$5:$P$791,9,FALSE),0)</f>
        <v>0</v>
      </c>
      <c r="V698" s="171">
        <f>IFERROR(VLOOKUP($K698,Set!$H$5:$P$791,9,FALSE),0)</f>
        <v>0</v>
      </c>
      <c r="W698" s="171">
        <f>IFERROR(VLOOKUP($K698,Oct!$H$5:$P$791,9,FALSE),0)</f>
        <v>0</v>
      </c>
      <c r="X698" s="171">
        <f>IFERROR(VLOOKUP($K698,Nov!$H$5:$P$791,9,FALSE),0)</f>
        <v>0</v>
      </c>
      <c r="Y698" s="171">
        <f>IFERROR(VLOOKUP($K698,Dic!$H$5:$P$791,9,FALSE),0)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IFERROR(VLOOKUP($K699,Metas!$D$4:$P$477,13,FALSE),0)</f>
        <v>4.1459999999999999</v>
      </c>
      <c r="N699" s="171">
        <f>IFERROR(VLOOKUP($K699,Ene!$H$5:$P$791,9,FALSE),0)</f>
        <v>2</v>
      </c>
      <c r="O699" s="171">
        <f>IFERROR(VLOOKUP($K699,Feb!$H$5:$P$791,9,FALSE),0)</f>
        <v>0</v>
      </c>
      <c r="P699" s="171">
        <f>IFERROR(VLOOKUP($K699,Mar!$H$5:$P$791,9,FALSE),0)</f>
        <v>0</v>
      </c>
      <c r="Q699" s="171">
        <f>IFERROR(VLOOKUP($K699,Abr!$H$5:$P$791,9,FALSE),0)</f>
        <v>0</v>
      </c>
      <c r="R699" s="171">
        <f>IFERROR(VLOOKUP($K699,May!$H$5:$P$791,9,FALSE),0)</f>
        <v>0</v>
      </c>
      <c r="S699" s="171">
        <f>IFERROR(VLOOKUP($K699,Jun!$H$5:$P$791,9,FALSE),0)</f>
        <v>0</v>
      </c>
      <c r="T699" s="171">
        <f>IFERROR(VLOOKUP($K699,Jul!$H$5:$P$791,9,FALSE),0)</f>
        <v>0</v>
      </c>
      <c r="U699" s="171">
        <f>IFERROR(VLOOKUP($K699,Ago!$H$5:$P$791,9,FALSE),0)</f>
        <v>0</v>
      </c>
      <c r="V699" s="171">
        <f>IFERROR(VLOOKUP($K699,Set!$H$5:$P$791,9,FALSE),0)</f>
        <v>0</v>
      </c>
      <c r="W699" s="171">
        <f>IFERROR(VLOOKUP($K699,Oct!$H$5:$P$791,9,FALSE),0)</f>
        <v>0</v>
      </c>
      <c r="X699" s="171">
        <f>IFERROR(VLOOKUP($K699,Nov!$H$5:$P$791,9,FALSE),0)</f>
        <v>0</v>
      </c>
      <c r="Y699" s="171">
        <f>IFERROR(VLOOKUP($K699,Dic!$H$5:$P$791,9,FALSE),0)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IFERROR(VLOOKUP($K700,Metas!$D$4:$P$477,13,FALSE),0)</f>
        <v>12</v>
      </c>
      <c r="N700" s="171">
        <f>IFERROR(VLOOKUP($K700,Ene!$H$5:$P$791,9,FALSE),0)</f>
        <v>9</v>
      </c>
      <c r="O700" s="171">
        <f>IFERROR(VLOOKUP($K700,Feb!$H$5:$P$791,9,FALSE),0)</f>
        <v>18</v>
      </c>
      <c r="P700" s="171">
        <f>IFERROR(VLOOKUP($K700,Mar!$H$5:$P$791,9,FALSE),0)</f>
        <v>21</v>
      </c>
      <c r="Q700" s="171">
        <f>IFERROR(VLOOKUP($K700,Abr!$H$5:$P$791,9,FALSE),0)</f>
        <v>4</v>
      </c>
      <c r="R700" s="171">
        <f>IFERROR(VLOOKUP($K700,May!$H$5:$P$791,9,FALSE),0)</f>
        <v>0</v>
      </c>
      <c r="S700" s="171">
        <f>IFERROR(VLOOKUP($K700,Jun!$H$5:$P$791,9,FALSE),0)</f>
        <v>0</v>
      </c>
      <c r="T700" s="171">
        <f>IFERROR(VLOOKUP($K700,Jul!$H$5:$P$791,9,FALSE),0)</f>
        <v>0</v>
      </c>
      <c r="U700" s="171">
        <f>IFERROR(VLOOKUP($K700,Ago!$H$5:$P$791,9,FALSE),0)</f>
        <v>0</v>
      </c>
      <c r="V700" s="171">
        <f>IFERROR(VLOOKUP($K700,Set!$H$5:$P$791,9,FALSE),0)</f>
        <v>0</v>
      </c>
      <c r="W700" s="171">
        <f>IFERROR(VLOOKUP($K700,Oct!$H$5:$P$791,9,FALSE),0)</f>
        <v>0</v>
      </c>
      <c r="X700" s="171">
        <f>IFERROR(VLOOKUP($K700,Nov!$H$5:$P$791,9,FALSE),0)</f>
        <v>0</v>
      </c>
      <c r="Y700" s="171">
        <f>IFERROR(VLOOKUP($K700,Dic!$H$5:$P$791,9,FALSE),0)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IFERROR(VLOOKUP($K701,Metas!$D$4:$P$477,13,FALSE),0)</f>
        <v>0</v>
      </c>
      <c r="N701" s="171">
        <f>IFERROR(VLOOKUP($K701,Ene!$H$5:$P$791,9,FALSE),0)</f>
        <v>0</v>
      </c>
      <c r="O701" s="171">
        <f>IFERROR(VLOOKUP($K701,Feb!$H$5:$P$791,9,FALSE),0)</f>
        <v>0</v>
      </c>
      <c r="P701" s="171">
        <f>IFERROR(VLOOKUP($K701,Mar!$H$5:$P$791,9,FALSE),0)</f>
        <v>0</v>
      </c>
      <c r="Q701" s="171">
        <f>IFERROR(VLOOKUP($K701,Abr!$H$5:$P$791,9,FALSE),0)</f>
        <v>0</v>
      </c>
      <c r="R701" s="171">
        <f>IFERROR(VLOOKUP($K701,May!$H$5:$P$791,9,FALSE),0)</f>
        <v>0</v>
      </c>
      <c r="S701" s="171">
        <f>IFERROR(VLOOKUP($K701,Jun!$H$5:$P$791,9,FALSE),0)</f>
        <v>0</v>
      </c>
      <c r="T701" s="171">
        <f>IFERROR(VLOOKUP($K701,Jul!$H$5:$P$791,9,FALSE),0)</f>
        <v>0</v>
      </c>
      <c r="U701" s="171">
        <f>IFERROR(VLOOKUP($K701,Ago!$H$5:$P$791,9,FALSE),0)</f>
        <v>0</v>
      </c>
      <c r="V701" s="171">
        <f>IFERROR(VLOOKUP($K701,Set!$H$5:$P$791,9,FALSE),0)</f>
        <v>0</v>
      </c>
      <c r="W701" s="171">
        <f>IFERROR(VLOOKUP($K701,Oct!$H$5:$P$791,9,FALSE),0)</f>
        <v>0</v>
      </c>
      <c r="X701" s="171">
        <f>IFERROR(VLOOKUP($K701,Nov!$H$5:$P$791,9,FALSE),0)</f>
        <v>0</v>
      </c>
      <c r="Y701" s="171">
        <f>IFERROR(VLOOKUP($K701,Dic!$H$5:$P$791,9,FALSE),0)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IFERROR(VLOOKUP($K702,Metas!$D$4:$P$477,13,FALSE),0)</f>
        <v>0</v>
      </c>
      <c r="N702" s="171">
        <f>IFERROR(VLOOKUP($K702,Ene!$H$5:$P$791,9,FALSE),0)</f>
        <v>0</v>
      </c>
      <c r="O702" s="171">
        <f>IFERROR(VLOOKUP($K702,Feb!$H$5:$P$791,9,FALSE),0)</f>
        <v>0</v>
      </c>
      <c r="P702" s="171">
        <f>IFERROR(VLOOKUP($K702,Mar!$H$5:$P$791,9,FALSE),0)</f>
        <v>0</v>
      </c>
      <c r="Q702" s="171">
        <f>IFERROR(VLOOKUP($K702,Abr!$H$5:$P$791,9,FALSE),0)</f>
        <v>0</v>
      </c>
      <c r="R702" s="171">
        <f>IFERROR(VLOOKUP($K702,May!$H$5:$P$791,9,FALSE),0)</f>
        <v>0</v>
      </c>
      <c r="S702" s="171">
        <f>IFERROR(VLOOKUP($K702,Jun!$H$5:$P$791,9,FALSE),0)</f>
        <v>0</v>
      </c>
      <c r="T702" s="171">
        <f>IFERROR(VLOOKUP($K702,Jul!$H$5:$P$791,9,FALSE),0)</f>
        <v>0</v>
      </c>
      <c r="U702" s="171">
        <f>IFERROR(VLOOKUP($K702,Ago!$H$5:$P$791,9,FALSE),0)</f>
        <v>0</v>
      </c>
      <c r="V702" s="171">
        <f>IFERROR(VLOOKUP($K702,Set!$H$5:$P$791,9,FALSE),0)</f>
        <v>0</v>
      </c>
      <c r="W702" s="171">
        <f>IFERROR(VLOOKUP($K702,Oct!$H$5:$P$791,9,FALSE),0)</f>
        <v>0</v>
      </c>
      <c r="X702" s="171">
        <f>IFERROR(VLOOKUP($K702,Nov!$H$5:$P$791,9,FALSE),0)</f>
        <v>0</v>
      </c>
      <c r="Y702" s="171">
        <f>IFERROR(VLOOKUP($K702,Dic!$H$5:$P$791,9,FALSE),0)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IFERROR(VLOOKUP($K703,Metas!$D$4:$P$477,13,FALSE),0)</f>
        <v>7</v>
      </c>
      <c r="N703" s="171">
        <f>IFERROR(VLOOKUP($K703,Ene!$H$5:$P$791,9,FALSE),0)</f>
        <v>1</v>
      </c>
      <c r="O703" s="171">
        <f>IFERROR(VLOOKUP($K703,Feb!$H$5:$P$791,9,FALSE),0)</f>
        <v>0</v>
      </c>
      <c r="P703" s="171">
        <f>IFERROR(VLOOKUP($K703,Mar!$H$5:$P$791,9,FALSE),0)</f>
        <v>2</v>
      </c>
      <c r="Q703" s="171">
        <f>IFERROR(VLOOKUP($K703,Abr!$H$5:$P$791,9,FALSE),0)</f>
        <v>0</v>
      </c>
      <c r="R703" s="171">
        <f>IFERROR(VLOOKUP($K703,May!$H$5:$P$791,9,FALSE),0)</f>
        <v>0</v>
      </c>
      <c r="S703" s="171">
        <f>IFERROR(VLOOKUP($K703,Jun!$H$5:$P$791,9,FALSE),0)</f>
        <v>0</v>
      </c>
      <c r="T703" s="171">
        <f>IFERROR(VLOOKUP($K703,Jul!$H$5:$P$791,9,FALSE),0)</f>
        <v>0</v>
      </c>
      <c r="U703" s="171">
        <f>IFERROR(VLOOKUP($K703,Ago!$H$5:$P$791,9,FALSE),0)</f>
        <v>0</v>
      </c>
      <c r="V703" s="171">
        <f>IFERROR(VLOOKUP($K703,Set!$H$5:$P$791,9,FALSE),0)</f>
        <v>0</v>
      </c>
      <c r="W703" s="171">
        <f>IFERROR(VLOOKUP($K703,Oct!$H$5:$P$791,9,FALSE),0)</f>
        <v>0</v>
      </c>
      <c r="X703" s="171">
        <f>IFERROR(VLOOKUP($K703,Nov!$H$5:$P$791,9,FALSE),0)</f>
        <v>0</v>
      </c>
      <c r="Y703" s="171">
        <f>IFERROR(VLOOKUP($K703,Dic!$H$5:$P$791,9,FALSE),0)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IFERROR(VLOOKUP($K704,Metas!$D$4:$P$477,13,FALSE),0)</f>
        <v>30</v>
      </c>
      <c r="N704" s="171">
        <f>IFERROR(VLOOKUP($K704,Ene!$H$5:$P$791,9,FALSE),0)</f>
        <v>2</v>
      </c>
      <c r="O704" s="171">
        <f>IFERROR(VLOOKUP($K704,Feb!$H$5:$P$791,9,FALSE),0)</f>
        <v>2</v>
      </c>
      <c r="P704" s="171">
        <f>IFERROR(VLOOKUP($K704,Mar!$H$5:$P$791,9,FALSE),0)</f>
        <v>0</v>
      </c>
      <c r="Q704" s="171">
        <f>IFERROR(VLOOKUP($K704,Abr!$H$5:$P$791,9,FALSE),0)</f>
        <v>0</v>
      </c>
      <c r="R704" s="171">
        <f>IFERROR(VLOOKUP($K704,May!$H$5:$P$791,9,FALSE),0)</f>
        <v>0</v>
      </c>
      <c r="S704" s="171">
        <f>IFERROR(VLOOKUP($K704,Jun!$H$5:$P$791,9,FALSE),0)</f>
        <v>0</v>
      </c>
      <c r="T704" s="171">
        <f>IFERROR(VLOOKUP($K704,Jul!$H$5:$P$791,9,FALSE),0)</f>
        <v>0</v>
      </c>
      <c r="U704" s="171">
        <f>IFERROR(VLOOKUP($K704,Ago!$H$5:$P$791,9,FALSE),0)</f>
        <v>0</v>
      </c>
      <c r="V704" s="171">
        <f>IFERROR(VLOOKUP($K704,Set!$H$5:$P$791,9,FALSE),0)</f>
        <v>0</v>
      </c>
      <c r="W704" s="171">
        <f>IFERROR(VLOOKUP($K704,Oct!$H$5:$P$791,9,FALSE),0)</f>
        <v>0</v>
      </c>
      <c r="X704" s="171">
        <f>IFERROR(VLOOKUP($K704,Nov!$H$5:$P$791,9,FALSE),0)</f>
        <v>0</v>
      </c>
      <c r="Y704" s="171">
        <f>IFERROR(VLOOKUP($K704,Dic!$H$5:$P$791,9,FALSE),0)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IFERROR(VLOOKUP($K705,Metas!$D$4:$P$477,13,FALSE),0)</f>
        <v>0</v>
      </c>
      <c r="N705" s="171">
        <f>IFERROR(VLOOKUP($K705,Ene!$H$5:$P$791,9,FALSE),0)</f>
        <v>0</v>
      </c>
      <c r="O705" s="171">
        <f>IFERROR(VLOOKUP($K705,Feb!$H$5:$P$791,9,FALSE),0)</f>
        <v>0</v>
      </c>
      <c r="P705" s="171">
        <f>IFERROR(VLOOKUP($K705,Mar!$H$5:$P$791,9,FALSE),0)</f>
        <v>0</v>
      </c>
      <c r="Q705" s="171">
        <f>IFERROR(VLOOKUP($K705,Abr!$H$5:$P$791,9,FALSE),0)</f>
        <v>0</v>
      </c>
      <c r="R705" s="171">
        <f>IFERROR(VLOOKUP($K705,May!$H$5:$P$791,9,FALSE),0)</f>
        <v>0</v>
      </c>
      <c r="S705" s="171">
        <f>IFERROR(VLOOKUP($K705,Jun!$H$5:$P$791,9,FALSE),0)</f>
        <v>0</v>
      </c>
      <c r="T705" s="171">
        <f>IFERROR(VLOOKUP($K705,Jul!$H$5:$P$791,9,FALSE),0)</f>
        <v>0</v>
      </c>
      <c r="U705" s="171">
        <f>IFERROR(VLOOKUP($K705,Ago!$H$5:$P$791,9,FALSE),0)</f>
        <v>0</v>
      </c>
      <c r="V705" s="171">
        <f>IFERROR(VLOOKUP($K705,Set!$H$5:$P$791,9,FALSE),0)</f>
        <v>0</v>
      </c>
      <c r="W705" s="171">
        <f>IFERROR(VLOOKUP($K705,Oct!$H$5:$P$791,9,FALSE),0)</f>
        <v>0</v>
      </c>
      <c r="X705" s="171">
        <f>IFERROR(VLOOKUP($K705,Nov!$H$5:$P$791,9,FALSE),0)</f>
        <v>0</v>
      </c>
      <c r="Y705" s="171">
        <f>IFERROR(VLOOKUP($K705,Dic!$H$5:$P$791,9,FALSE),0)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IFERROR(VLOOKUP($K706,Metas!$D$4:$P$477,13,FALSE),0)</f>
        <v>60</v>
      </c>
      <c r="N706" s="171">
        <f>IFERROR(VLOOKUP($K706,Ene!$H$5:$P$791,9,FALSE),0)</f>
        <v>0</v>
      </c>
      <c r="O706" s="171">
        <f>IFERROR(VLOOKUP($K706,Feb!$H$5:$P$791,9,FALSE),0)</f>
        <v>1</v>
      </c>
      <c r="P706" s="171">
        <f>IFERROR(VLOOKUP($K706,Mar!$H$5:$P$791,9,FALSE),0)</f>
        <v>0</v>
      </c>
      <c r="Q706" s="171">
        <f>IFERROR(VLOOKUP($K706,Abr!$H$5:$P$791,9,FALSE),0)</f>
        <v>0</v>
      </c>
      <c r="R706" s="171">
        <f>IFERROR(VLOOKUP($K706,May!$H$5:$P$791,9,FALSE),0)</f>
        <v>0</v>
      </c>
      <c r="S706" s="171">
        <f>IFERROR(VLOOKUP($K706,Jun!$H$5:$P$791,9,FALSE),0)</f>
        <v>0</v>
      </c>
      <c r="T706" s="171">
        <f>IFERROR(VLOOKUP($K706,Jul!$H$5:$P$791,9,FALSE),0)</f>
        <v>0</v>
      </c>
      <c r="U706" s="171">
        <f>IFERROR(VLOOKUP($K706,Ago!$H$5:$P$791,9,FALSE),0)</f>
        <v>0</v>
      </c>
      <c r="V706" s="171">
        <f>IFERROR(VLOOKUP($K706,Set!$H$5:$P$791,9,FALSE),0)</f>
        <v>0</v>
      </c>
      <c r="W706" s="171">
        <f>IFERROR(VLOOKUP($K706,Oct!$H$5:$P$791,9,FALSE),0)</f>
        <v>0</v>
      </c>
      <c r="X706" s="171">
        <f>IFERROR(VLOOKUP($K706,Nov!$H$5:$P$791,9,FALSE),0)</f>
        <v>0</v>
      </c>
      <c r="Y706" s="171">
        <f>IFERROR(VLOOKUP($K706,Dic!$H$5:$P$791,9,FALSE),0)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IFERROR(VLOOKUP($K707,Metas!$D$4:$P$477,13,FALSE),0)</f>
        <v>0</v>
      </c>
      <c r="N707" s="171">
        <f>IFERROR(VLOOKUP($K707,Ene!$H$5:$P$791,9,FALSE),0)</f>
        <v>0</v>
      </c>
      <c r="O707" s="171">
        <f>IFERROR(VLOOKUP($K707,Feb!$H$5:$P$791,9,FALSE),0)</f>
        <v>0</v>
      </c>
      <c r="P707" s="171">
        <f>IFERROR(VLOOKUP($K707,Mar!$H$5:$P$791,9,FALSE),0)</f>
        <v>0</v>
      </c>
      <c r="Q707" s="171">
        <f>IFERROR(VLOOKUP($K707,Abr!$H$5:$P$791,9,FALSE),0)</f>
        <v>0</v>
      </c>
      <c r="R707" s="171">
        <f>IFERROR(VLOOKUP($K707,May!$H$5:$P$791,9,FALSE),0)</f>
        <v>0</v>
      </c>
      <c r="S707" s="171">
        <f>IFERROR(VLOOKUP($K707,Jun!$H$5:$P$791,9,FALSE),0)</f>
        <v>0</v>
      </c>
      <c r="T707" s="171">
        <f>IFERROR(VLOOKUP($K707,Jul!$H$5:$P$791,9,FALSE),0)</f>
        <v>0</v>
      </c>
      <c r="U707" s="171">
        <f>IFERROR(VLOOKUP($K707,Ago!$H$5:$P$791,9,FALSE),0)</f>
        <v>0</v>
      </c>
      <c r="V707" s="171">
        <f>IFERROR(VLOOKUP($K707,Set!$H$5:$P$791,9,FALSE),0)</f>
        <v>0</v>
      </c>
      <c r="W707" s="171">
        <f>IFERROR(VLOOKUP($K707,Oct!$H$5:$P$791,9,FALSE),0)</f>
        <v>0</v>
      </c>
      <c r="X707" s="171">
        <f>IFERROR(VLOOKUP($K707,Nov!$H$5:$P$791,9,FALSE),0)</f>
        <v>0</v>
      </c>
      <c r="Y707" s="171">
        <f>IFERROR(VLOOKUP($K707,Dic!$H$5:$P$791,9,FALSE),0)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IFERROR(VLOOKUP($K708,Metas!$D$4:$P$477,13,FALSE),0)</f>
        <v>0</v>
      </c>
      <c r="N708" s="171">
        <f>IFERROR(VLOOKUP($K708,Ene!$H$5:$P$791,9,FALSE),0)</f>
        <v>0</v>
      </c>
      <c r="O708" s="171">
        <f>IFERROR(VLOOKUP($K708,Feb!$H$5:$P$791,9,FALSE),0)</f>
        <v>0</v>
      </c>
      <c r="P708" s="171">
        <f>IFERROR(VLOOKUP($K708,Mar!$H$5:$P$791,9,FALSE),0)</f>
        <v>0</v>
      </c>
      <c r="Q708" s="171">
        <f>IFERROR(VLOOKUP($K708,Abr!$H$5:$P$791,9,FALSE),0)</f>
        <v>0</v>
      </c>
      <c r="R708" s="171">
        <f>IFERROR(VLOOKUP($K708,May!$H$5:$P$791,9,FALSE),0)</f>
        <v>0</v>
      </c>
      <c r="S708" s="171">
        <f>IFERROR(VLOOKUP($K708,Jun!$H$5:$P$791,9,FALSE),0)</f>
        <v>0</v>
      </c>
      <c r="T708" s="171">
        <f>IFERROR(VLOOKUP($K708,Jul!$H$5:$P$791,9,FALSE),0)</f>
        <v>0</v>
      </c>
      <c r="U708" s="171">
        <f>IFERROR(VLOOKUP($K708,Ago!$H$5:$P$791,9,FALSE),0)</f>
        <v>0</v>
      </c>
      <c r="V708" s="171">
        <f>IFERROR(VLOOKUP($K708,Set!$H$5:$P$791,9,FALSE),0)</f>
        <v>0</v>
      </c>
      <c r="W708" s="171">
        <f>IFERROR(VLOOKUP($K708,Oct!$H$5:$P$791,9,FALSE),0)</f>
        <v>0</v>
      </c>
      <c r="X708" s="171">
        <f>IFERROR(VLOOKUP($K708,Nov!$H$5:$P$791,9,FALSE),0)</f>
        <v>0</v>
      </c>
      <c r="Y708" s="171">
        <f>IFERROR(VLOOKUP($K708,Dic!$H$5:$P$791,9,FALSE),0)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IFERROR(VLOOKUP($K709,Metas!$D$4:$P$477,13,FALSE),0)</f>
        <v>3</v>
      </c>
      <c r="N709" s="171">
        <f>IFERROR(VLOOKUP($K709,Ene!$H$5:$P$791,9,FALSE),0)</f>
        <v>4</v>
      </c>
      <c r="O709" s="171">
        <f>IFERROR(VLOOKUP($K709,Feb!$H$5:$P$791,9,FALSE),0)</f>
        <v>3</v>
      </c>
      <c r="P709" s="171">
        <f>IFERROR(VLOOKUP($K709,Mar!$H$5:$P$791,9,FALSE),0)</f>
        <v>1</v>
      </c>
      <c r="Q709" s="171">
        <f>IFERROR(VLOOKUP($K709,Abr!$H$5:$P$791,9,FALSE),0)</f>
        <v>0</v>
      </c>
      <c r="R709" s="171">
        <f>IFERROR(VLOOKUP($K709,May!$H$5:$P$791,9,FALSE),0)</f>
        <v>0</v>
      </c>
      <c r="S709" s="171">
        <f>IFERROR(VLOOKUP($K709,Jun!$H$5:$P$791,9,FALSE),0)</f>
        <v>0</v>
      </c>
      <c r="T709" s="171">
        <f>IFERROR(VLOOKUP($K709,Jul!$H$5:$P$791,9,FALSE),0)</f>
        <v>0</v>
      </c>
      <c r="U709" s="171">
        <f>IFERROR(VLOOKUP($K709,Ago!$H$5:$P$791,9,FALSE),0)</f>
        <v>0</v>
      </c>
      <c r="V709" s="171">
        <f>IFERROR(VLOOKUP($K709,Set!$H$5:$P$791,9,FALSE),0)</f>
        <v>0</v>
      </c>
      <c r="W709" s="171">
        <f>IFERROR(VLOOKUP($K709,Oct!$H$5:$P$791,9,FALSE),0)</f>
        <v>0</v>
      </c>
      <c r="X709" s="171">
        <f>IFERROR(VLOOKUP($K709,Nov!$H$5:$P$791,9,FALSE),0)</f>
        <v>0</v>
      </c>
      <c r="Y709" s="171">
        <f>IFERROR(VLOOKUP($K709,Dic!$H$5:$P$791,9,FALSE),0)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IFERROR(VLOOKUP($K710,Metas!$D$4:$P$477,13,FALSE),0)</f>
        <v>0</v>
      </c>
      <c r="N710" s="171">
        <f>IFERROR(VLOOKUP($K710,Ene!$H$5:$P$791,9,FALSE),0)</f>
        <v>0</v>
      </c>
      <c r="O710" s="171">
        <f>IFERROR(VLOOKUP($K710,Feb!$H$5:$P$791,9,FALSE),0)</f>
        <v>0</v>
      </c>
      <c r="P710" s="171">
        <f>IFERROR(VLOOKUP($K710,Mar!$H$5:$P$791,9,FALSE),0)</f>
        <v>0</v>
      </c>
      <c r="Q710" s="171">
        <f>IFERROR(VLOOKUP($K710,Abr!$H$5:$P$791,9,FALSE),0)</f>
        <v>0</v>
      </c>
      <c r="R710" s="171">
        <f>IFERROR(VLOOKUP($K710,May!$H$5:$P$791,9,FALSE),0)</f>
        <v>0</v>
      </c>
      <c r="S710" s="171">
        <f>IFERROR(VLOOKUP($K710,Jun!$H$5:$P$791,9,FALSE),0)</f>
        <v>0</v>
      </c>
      <c r="T710" s="171">
        <f>IFERROR(VLOOKUP($K710,Jul!$H$5:$P$791,9,FALSE),0)</f>
        <v>0</v>
      </c>
      <c r="U710" s="171">
        <f>IFERROR(VLOOKUP($K710,Ago!$H$5:$P$791,9,FALSE),0)</f>
        <v>0</v>
      </c>
      <c r="V710" s="171">
        <f>IFERROR(VLOOKUP($K710,Set!$H$5:$P$791,9,FALSE),0)</f>
        <v>0</v>
      </c>
      <c r="W710" s="171">
        <f>IFERROR(VLOOKUP($K710,Oct!$H$5:$P$791,9,FALSE),0)</f>
        <v>0</v>
      </c>
      <c r="X710" s="171">
        <f>IFERROR(VLOOKUP($K710,Nov!$H$5:$P$791,9,FALSE),0)</f>
        <v>0</v>
      </c>
      <c r="Y710" s="171">
        <f>IFERROR(VLOOKUP($K710,Dic!$H$5:$P$791,9,FALSE),0)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IFERROR(VLOOKUP($K711,Metas!$D$4:$P$477,13,FALSE),0)</f>
        <v>0</v>
      </c>
      <c r="N711" s="171">
        <f>IFERROR(VLOOKUP($K711,Ene!$H$5:$P$791,9,FALSE),0)</f>
        <v>0</v>
      </c>
      <c r="O711" s="171">
        <f>IFERROR(VLOOKUP($K711,Feb!$H$5:$P$791,9,FALSE),0)</f>
        <v>0</v>
      </c>
      <c r="P711" s="171">
        <f>IFERROR(VLOOKUP($K711,Mar!$H$5:$P$791,9,FALSE),0)</f>
        <v>0</v>
      </c>
      <c r="Q711" s="171">
        <f>IFERROR(VLOOKUP($K711,Abr!$H$5:$P$791,9,FALSE),0)</f>
        <v>0</v>
      </c>
      <c r="R711" s="171">
        <f>IFERROR(VLOOKUP($K711,May!$H$5:$P$791,9,FALSE),0)</f>
        <v>0</v>
      </c>
      <c r="S711" s="171">
        <f>IFERROR(VLOOKUP($K711,Jun!$H$5:$P$791,9,FALSE),0)</f>
        <v>0</v>
      </c>
      <c r="T711" s="171">
        <f>IFERROR(VLOOKUP($K711,Jul!$H$5:$P$791,9,FALSE),0)</f>
        <v>0</v>
      </c>
      <c r="U711" s="171">
        <f>IFERROR(VLOOKUP($K711,Ago!$H$5:$P$791,9,FALSE),0)</f>
        <v>0</v>
      </c>
      <c r="V711" s="171">
        <f>IFERROR(VLOOKUP($K711,Set!$H$5:$P$791,9,FALSE),0)</f>
        <v>0</v>
      </c>
      <c r="W711" s="171">
        <f>IFERROR(VLOOKUP($K711,Oct!$H$5:$P$791,9,FALSE),0)</f>
        <v>0</v>
      </c>
      <c r="X711" s="171">
        <f>IFERROR(VLOOKUP($K711,Nov!$H$5:$P$791,9,FALSE),0)</f>
        <v>0</v>
      </c>
      <c r="Y711" s="171">
        <f>IFERROR(VLOOKUP($K711,Dic!$H$5:$P$791,9,FALSE),0)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IFERROR(VLOOKUP($K712,Metas!$D$4:$P$477,13,FALSE),0)</f>
        <v>0</v>
      </c>
      <c r="N712" s="171">
        <f>IFERROR(VLOOKUP($K712,Ene!$H$5:$P$791,9,FALSE),0)</f>
        <v>0</v>
      </c>
      <c r="O712" s="171">
        <f>IFERROR(VLOOKUP($K712,Feb!$H$5:$P$791,9,FALSE),0)</f>
        <v>0</v>
      </c>
      <c r="P712" s="171">
        <f>IFERROR(VLOOKUP($K712,Mar!$H$5:$P$791,9,FALSE),0)</f>
        <v>0</v>
      </c>
      <c r="Q712" s="171">
        <f>IFERROR(VLOOKUP($K712,Abr!$H$5:$P$791,9,FALSE),0)</f>
        <v>0</v>
      </c>
      <c r="R712" s="171">
        <f>IFERROR(VLOOKUP($K712,May!$H$5:$P$791,9,FALSE),0)</f>
        <v>0</v>
      </c>
      <c r="S712" s="171">
        <f>IFERROR(VLOOKUP($K712,Jun!$H$5:$P$791,9,FALSE),0)</f>
        <v>0</v>
      </c>
      <c r="T712" s="171">
        <f>IFERROR(VLOOKUP($K712,Jul!$H$5:$P$791,9,FALSE),0)</f>
        <v>0</v>
      </c>
      <c r="U712" s="171">
        <f>IFERROR(VLOOKUP($K712,Ago!$H$5:$P$791,9,FALSE),0)</f>
        <v>0</v>
      </c>
      <c r="V712" s="171">
        <f>IFERROR(VLOOKUP($K712,Set!$H$5:$P$791,9,FALSE),0)</f>
        <v>0</v>
      </c>
      <c r="W712" s="171">
        <f>IFERROR(VLOOKUP($K712,Oct!$H$5:$P$791,9,FALSE),0)</f>
        <v>0</v>
      </c>
      <c r="X712" s="171">
        <f>IFERROR(VLOOKUP($K712,Nov!$H$5:$P$791,9,FALSE),0)</f>
        <v>0</v>
      </c>
      <c r="Y712" s="171">
        <f>IFERROR(VLOOKUP($K712,Dic!$H$5:$P$791,9,FALSE),0)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IFERROR(VLOOKUP($K713,Metas!$D$4:$P$477,13,FALSE),0)</f>
        <v>6</v>
      </c>
      <c r="N713" s="171">
        <f>IFERROR(VLOOKUP($K713,Ene!$H$5:$P$791,9,FALSE),0)</f>
        <v>0</v>
      </c>
      <c r="O713" s="171">
        <f>IFERROR(VLOOKUP($K713,Feb!$H$5:$P$791,9,FALSE),0)</f>
        <v>0</v>
      </c>
      <c r="P713" s="171">
        <f>IFERROR(VLOOKUP($K713,Mar!$H$5:$P$791,9,FALSE),0)</f>
        <v>0</v>
      </c>
      <c r="Q713" s="171">
        <f>IFERROR(VLOOKUP($K713,Abr!$H$5:$P$791,9,FALSE),0)</f>
        <v>0</v>
      </c>
      <c r="R713" s="171">
        <f>IFERROR(VLOOKUP($K713,May!$H$5:$P$791,9,FALSE),0)</f>
        <v>0</v>
      </c>
      <c r="S713" s="171">
        <f>IFERROR(VLOOKUP($K713,Jun!$H$5:$P$791,9,FALSE),0)</f>
        <v>0</v>
      </c>
      <c r="T713" s="171">
        <f>IFERROR(VLOOKUP($K713,Jul!$H$5:$P$791,9,FALSE),0)</f>
        <v>0</v>
      </c>
      <c r="U713" s="171">
        <f>IFERROR(VLOOKUP($K713,Ago!$H$5:$P$791,9,FALSE),0)</f>
        <v>0</v>
      </c>
      <c r="V713" s="171">
        <f>IFERROR(VLOOKUP($K713,Set!$H$5:$P$791,9,FALSE),0)</f>
        <v>0</v>
      </c>
      <c r="W713" s="171">
        <f>IFERROR(VLOOKUP($K713,Oct!$H$5:$P$791,9,FALSE),0)</f>
        <v>0</v>
      </c>
      <c r="X713" s="171">
        <f>IFERROR(VLOOKUP($K713,Nov!$H$5:$P$791,9,FALSE),0)</f>
        <v>0</v>
      </c>
      <c r="Y713" s="171">
        <f>IFERROR(VLOOKUP($K713,Dic!$H$5:$P$791,9,FALSE),0)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IFERROR(VLOOKUP($K714,Metas!$D$4:$P$477,13,FALSE),0)</f>
        <v>7</v>
      </c>
      <c r="N714" s="171">
        <f>IFERROR(VLOOKUP($K714,Ene!$H$5:$P$791,9,FALSE),0)</f>
        <v>0</v>
      </c>
      <c r="O714" s="171">
        <f>IFERROR(VLOOKUP($K714,Feb!$H$5:$P$791,9,FALSE),0)</f>
        <v>1</v>
      </c>
      <c r="P714" s="171">
        <f>IFERROR(VLOOKUP($K714,Mar!$H$5:$P$791,9,FALSE),0)</f>
        <v>0</v>
      </c>
      <c r="Q714" s="171">
        <f>IFERROR(VLOOKUP($K714,Abr!$H$5:$P$791,9,FALSE),0)</f>
        <v>0</v>
      </c>
      <c r="R714" s="171">
        <f>IFERROR(VLOOKUP($K714,May!$H$5:$P$791,9,FALSE),0)</f>
        <v>0</v>
      </c>
      <c r="S714" s="171">
        <f>IFERROR(VLOOKUP($K714,Jun!$H$5:$P$791,9,FALSE),0)</f>
        <v>0</v>
      </c>
      <c r="T714" s="171">
        <f>IFERROR(VLOOKUP($K714,Jul!$H$5:$P$791,9,FALSE),0)</f>
        <v>0</v>
      </c>
      <c r="U714" s="171">
        <f>IFERROR(VLOOKUP($K714,Ago!$H$5:$P$791,9,FALSE),0)</f>
        <v>0</v>
      </c>
      <c r="V714" s="171">
        <f>IFERROR(VLOOKUP($K714,Set!$H$5:$P$791,9,FALSE),0)</f>
        <v>0</v>
      </c>
      <c r="W714" s="171">
        <f>IFERROR(VLOOKUP($K714,Oct!$H$5:$P$791,9,FALSE),0)</f>
        <v>0</v>
      </c>
      <c r="X714" s="171">
        <f>IFERROR(VLOOKUP($K714,Nov!$H$5:$P$791,9,FALSE),0)</f>
        <v>0</v>
      </c>
      <c r="Y714" s="171">
        <f>IFERROR(VLOOKUP($K714,Dic!$H$5:$P$791,9,FALSE),0)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IFERROR(VLOOKUP($K715,Metas!$D$4:$P$477,13,FALSE),0)</f>
        <v>0</v>
      </c>
      <c r="N715" s="171">
        <f>IFERROR(VLOOKUP($K715,Ene!$H$5:$P$791,9,FALSE),0)</f>
        <v>0</v>
      </c>
      <c r="O715" s="171">
        <f>IFERROR(VLOOKUP($K715,Feb!$H$5:$P$791,9,FALSE),0)</f>
        <v>0</v>
      </c>
      <c r="P715" s="171">
        <f>IFERROR(VLOOKUP($K715,Mar!$H$5:$P$791,9,FALSE),0)</f>
        <v>0</v>
      </c>
      <c r="Q715" s="171">
        <f>IFERROR(VLOOKUP($K715,Abr!$H$5:$P$791,9,FALSE),0)</f>
        <v>0</v>
      </c>
      <c r="R715" s="171">
        <f>IFERROR(VLOOKUP($K715,May!$H$5:$P$791,9,FALSE),0)</f>
        <v>0</v>
      </c>
      <c r="S715" s="171">
        <f>IFERROR(VLOOKUP($K715,Jun!$H$5:$P$791,9,FALSE),0)</f>
        <v>0</v>
      </c>
      <c r="T715" s="171">
        <f>IFERROR(VLOOKUP($K715,Jul!$H$5:$P$791,9,FALSE),0)</f>
        <v>0</v>
      </c>
      <c r="U715" s="171">
        <f>IFERROR(VLOOKUP($K715,Ago!$H$5:$P$791,9,FALSE),0)</f>
        <v>0</v>
      </c>
      <c r="V715" s="171">
        <f>IFERROR(VLOOKUP($K715,Set!$H$5:$P$791,9,FALSE),0)</f>
        <v>0</v>
      </c>
      <c r="W715" s="171">
        <f>IFERROR(VLOOKUP($K715,Oct!$H$5:$P$791,9,FALSE),0)</f>
        <v>0</v>
      </c>
      <c r="X715" s="171">
        <f>IFERROR(VLOOKUP($K715,Nov!$H$5:$P$791,9,FALSE),0)</f>
        <v>0</v>
      </c>
      <c r="Y715" s="171">
        <f>IFERROR(VLOOKUP($K715,Dic!$H$5:$P$791,9,FALSE),0)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IFERROR(VLOOKUP($K716,Metas!$D$4:$P$477,13,FALSE),0)</f>
        <v>8</v>
      </c>
      <c r="N716" s="171">
        <f>IFERROR(VLOOKUP($K716,Ene!$H$5:$P$791,9,FALSE),0)</f>
        <v>0</v>
      </c>
      <c r="O716" s="171">
        <f>IFERROR(VLOOKUP($K716,Feb!$H$5:$P$791,9,FALSE),0)</f>
        <v>0</v>
      </c>
      <c r="P716" s="171">
        <f>IFERROR(VLOOKUP($K716,Mar!$H$5:$P$791,9,FALSE),0)</f>
        <v>0</v>
      </c>
      <c r="Q716" s="171">
        <f>IFERROR(VLOOKUP($K716,Abr!$H$5:$P$791,9,FALSE),0)</f>
        <v>0</v>
      </c>
      <c r="R716" s="171">
        <f>IFERROR(VLOOKUP($K716,May!$H$5:$P$791,9,FALSE),0)</f>
        <v>0</v>
      </c>
      <c r="S716" s="171">
        <f>IFERROR(VLOOKUP($K716,Jun!$H$5:$P$791,9,FALSE),0)</f>
        <v>0</v>
      </c>
      <c r="T716" s="171">
        <f>IFERROR(VLOOKUP($K716,Jul!$H$5:$P$791,9,FALSE),0)</f>
        <v>0</v>
      </c>
      <c r="U716" s="171">
        <f>IFERROR(VLOOKUP($K716,Ago!$H$5:$P$791,9,FALSE),0)</f>
        <v>0</v>
      </c>
      <c r="V716" s="171">
        <f>IFERROR(VLOOKUP($K716,Set!$H$5:$P$791,9,FALSE),0)</f>
        <v>0</v>
      </c>
      <c r="W716" s="171">
        <f>IFERROR(VLOOKUP($K716,Oct!$H$5:$P$791,9,FALSE),0)</f>
        <v>0</v>
      </c>
      <c r="X716" s="171">
        <f>IFERROR(VLOOKUP($K716,Nov!$H$5:$P$791,9,FALSE),0)</f>
        <v>0</v>
      </c>
      <c r="Y716" s="171">
        <f>IFERROR(VLOOKUP($K716,Dic!$H$5:$P$791,9,FALSE),0)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IFERROR(VLOOKUP($K717,Metas!$D$4:$P$477,13,FALSE),0)</f>
        <v>50.108000000000004</v>
      </c>
      <c r="N717" s="171">
        <f>IFERROR(VLOOKUP($K717,Ene!$H$5:$P$791,9,FALSE),0)</f>
        <v>0</v>
      </c>
      <c r="O717" s="171">
        <f>IFERROR(VLOOKUP($K717,Feb!$H$5:$P$791,9,FALSE),0)</f>
        <v>1</v>
      </c>
      <c r="P717" s="171">
        <f>IFERROR(VLOOKUP($K717,Mar!$H$5:$P$791,9,FALSE),0)</f>
        <v>0</v>
      </c>
      <c r="Q717" s="171">
        <f>IFERROR(VLOOKUP($K717,Abr!$H$5:$P$791,9,FALSE),0)</f>
        <v>0</v>
      </c>
      <c r="R717" s="171">
        <f>IFERROR(VLOOKUP($K717,May!$H$5:$P$791,9,FALSE),0)</f>
        <v>0</v>
      </c>
      <c r="S717" s="171">
        <f>IFERROR(VLOOKUP($K717,Jun!$H$5:$P$791,9,FALSE),0)</f>
        <v>0</v>
      </c>
      <c r="T717" s="171">
        <f>IFERROR(VLOOKUP($K717,Jul!$H$5:$P$791,9,FALSE),0)</f>
        <v>0</v>
      </c>
      <c r="U717" s="171">
        <f>IFERROR(VLOOKUP($K717,Ago!$H$5:$P$791,9,FALSE),0)</f>
        <v>0</v>
      </c>
      <c r="V717" s="171">
        <f>IFERROR(VLOOKUP($K717,Set!$H$5:$P$791,9,FALSE),0)</f>
        <v>0</v>
      </c>
      <c r="W717" s="171">
        <f>IFERROR(VLOOKUP($K717,Oct!$H$5:$P$791,9,FALSE),0)</f>
        <v>0</v>
      </c>
      <c r="X717" s="171">
        <f>IFERROR(VLOOKUP($K717,Nov!$H$5:$P$791,9,FALSE),0)</f>
        <v>0</v>
      </c>
      <c r="Y717" s="171">
        <f>IFERROR(VLOOKUP($K717,Dic!$H$5:$P$791,9,FALSE),0)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IFERROR(VLOOKUP($K718,Metas!$D$4:$P$477,13,FALSE),0)</f>
        <v>104.794</v>
      </c>
      <c r="N718" s="171">
        <f>IFERROR(VLOOKUP($K718,Ene!$H$5:$P$791,9,FALSE),0)</f>
        <v>1</v>
      </c>
      <c r="O718" s="171">
        <f>IFERROR(VLOOKUP($K718,Feb!$H$5:$P$791,9,FALSE),0)</f>
        <v>11</v>
      </c>
      <c r="P718" s="171">
        <f>IFERROR(VLOOKUP($K718,Mar!$H$5:$P$791,9,FALSE),0)</f>
        <v>9</v>
      </c>
      <c r="Q718" s="171">
        <f>IFERROR(VLOOKUP($K718,Abr!$H$5:$P$791,9,FALSE),0)</f>
        <v>0</v>
      </c>
      <c r="R718" s="171">
        <f>IFERROR(VLOOKUP($K718,May!$H$5:$P$791,9,FALSE),0)</f>
        <v>0</v>
      </c>
      <c r="S718" s="171">
        <f>IFERROR(VLOOKUP($K718,Jun!$H$5:$P$791,9,FALSE),0)</f>
        <v>0</v>
      </c>
      <c r="T718" s="171">
        <f>IFERROR(VLOOKUP($K718,Jul!$H$5:$P$791,9,FALSE),0)</f>
        <v>0</v>
      </c>
      <c r="U718" s="171">
        <f>IFERROR(VLOOKUP($K718,Ago!$H$5:$P$791,9,FALSE),0)</f>
        <v>0</v>
      </c>
      <c r="V718" s="171">
        <f>IFERROR(VLOOKUP($K718,Set!$H$5:$P$791,9,FALSE),0)</f>
        <v>0</v>
      </c>
      <c r="W718" s="171">
        <f>IFERROR(VLOOKUP($K718,Oct!$H$5:$P$791,9,FALSE),0)</f>
        <v>0</v>
      </c>
      <c r="X718" s="171">
        <f>IFERROR(VLOOKUP($K718,Nov!$H$5:$P$791,9,FALSE),0)</f>
        <v>0</v>
      </c>
      <c r="Y718" s="171">
        <f>IFERROR(VLOOKUP($K718,Dic!$H$5:$P$791,9,FALSE),0)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IFERROR(VLOOKUP($K719,Metas!$D$4:$P$477,13,FALSE),0)</f>
        <v>0</v>
      </c>
      <c r="N719" s="171">
        <f>IFERROR(VLOOKUP($K719,Ene!$H$5:$P$791,9,FALSE),0)</f>
        <v>0</v>
      </c>
      <c r="O719" s="171">
        <f>IFERROR(VLOOKUP($K719,Feb!$H$5:$P$791,9,FALSE),0)</f>
        <v>0</v>
      </c>
      <c r="P719" s="171">
        <f>IFERROR(VLOOKUP($K719,Mar!$H$5:$P$791,9,FALSE),0)</f>
        <v>0</v>
      </c>
      <c r="Q719" s="171">
        <f>IFERROR(VLOOKUP($K719,Abr!$H$5:$P$791,9,FALSE),0)</f>
        <v>0</v>
      </c>
      <c r="R719" s="171">
        <f>IFERROR(VLOOKUP($K719,May!$H$5:$P$791,9,FALSE),0)</f>
        <v>0</v>
      </c>
      <c r="S719" s="171">
        <f>IFERROR(VLOOKUP($K719,Jun!$H$5:$P$791,9,FALSE),0)</f>
        <v>0</v>
      </c>
      <c r="T719" s="171">
        <f>IFERROR(VLOOKUP($K719,Jul!$H$5:$P$791,9,FALSE),0)</f>
        <v>0</v>
      </c>
      <c r="U719" s="171">
        <f>IFERROR(VLOOKUP($K719,Ago!$H$5:$P$791,9,FALSE),0)</f>
        <v>0</v>
      </c>
      <c r="V719" s="171">
        <f>IFERROR(VLOOKUP($K719,Set!$H$5:$P$791,9,FALSE),0)</f>
        <v>0</v>
      </c>
      <c r="W719" s="171">
        <f>IFERROR(VLOOKUP($K719,Oct!$H$5:$P$791,9,FALSE),0)</f>
        <v>0</v>
      </c>
      <c r="X719" s="171">
        <f>IFERROR(VLOOKUP($K719,Nov!$H$5:$P$791,9,FALSE),0)</f>
        <v>0</v>
      </c>
      <c r="Y719" s="171">
        <f>IFERROR(VLOOKUP($K719,Dic!$H$5:$P$791,9,FALSE),0)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IFERROR(VLOOKUP($K720,Metas!$D$4:$P$477,13,FALSE),0)</f>
        <v>6.6109999999999998</v>
      </c>
      <c r="N720" s="171">
        <f>IFERROR(VLOOKUP($K720,Ene!$H$5:$P$791,9,FALSE),0)</f>
        <v>0</v>
      </c>
      <c r="O720" s="171">
        <f>IFERROR(VLOOKUP($K720,Feb!$H$5:$P$791,9,FALSE),0)</f>
        <v>5</v>
      </c>
      <c r="P720" s="171">
        <f>IFERROR(VLOOKUP($K720,Mar!$H$5:$P$791,9,FALSE),0)</f>
        <v>0</v>
      </c>
      <c r="Q720" s="171">
        <f>IFERROR(VLOOKUP($K720,Abr!$H$5:$P$791,9,FALSE),0)</f>
        <v>0</v>
      </c>
      <c r="R720" s="171">
        <f>IFERROR(VLOOKUP($K720,May!$H$5:$P$791,9,FALSE),0)</f>
        <v>0</v>
      </c>
      <c r="S720" s="171">
        <f>IFERROR(VLOOKUP($K720,Jun!$H$5:$P$791,9,FALSE),0)</f>
        <v>0</v>
      </c>
      <c r="T720" s="171">
        <f>IFERROR(VLOOKUP($K720,Jul!$H$5:$P$791,9,FALSE),0)</f>
        <v>0</v>
      </c>
      <c r="U720" s="171">
        <f>IFERROR(VLOOKUP($K720,Ago!$H$5:$P$791,9,FALSE),0)</f>
        <v>0</v>
      </c>
      <c r="V720" s="171">
        <f>IFERROR(VLOOKUP($K720,Set!$H$5:$P$791,9,FALSE),0)</f>
        <v>0</v>
      </c>
      <c r="W720" s="171">
        <f>IFERROR(VLOOKUP($K720,Oct!$H$5:$P$791,9,FALSE),0)</f>
        <v>0</v>
      </c>
      <c r="X720" s="171">
        <f>IFERROR(VLOOKUP($K720,Nov!$H$5:$P$791,9,FALSE),0)</f>
        <v>0</v>
      </c>
      <c r="Y720" s="171">
        <f>IFERROR(VLOOKUP($K720,Dic!$H$5:$P$791,9,FALSE),0)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IFERROR(VLOOKUP($K721,Metas!$D$4:$P$477,13,FALSE),0)</f>
        <v>0</v>
      </c>
      <c r="N721" s="171">
        <f>IFERROR(VLOOKUP($K721,Ene!$H$5:$P$791,9,FALSE),0)</f>
        <v>0</v>
      </c>
      <c r="O721" s="171">
        <f>IFERROR(VLOOKUP($K721,Feb!$H$5:$P$791,9,FALSE),0)</f>
        <v>0</v>
      </c>
      <c r="P721" s="171">
        <f>IFERROR(VLOOKUP($K721,Mar!$H$5:$P$791,9,FALSE),0)</f>
        <v>0</v>
      </c>
      <c r="Q721" s="171">
        <f>IFERROR(VLOOKUP($K721,Abr!$H$5:$P$791,9,FALSE),0)</f>
        <v>0</v>
      </c>
      <c r="R721" s="171">
        <f>IFERROR(VLOOKUP($K721,May!$H$5:$P$791,9,FALSE),0)</f>
        <v>0</v>
      </c>
      <c r="S721" s="171">
        <f>IFERROR(VLOOKUP($K721,Jun!$H$5:$P$791,9,FALSE),0)</f>
        <v>0</v>
      </c>
      <c r="T721" s="171">
        <f>IFERROR(VLOOKUP($K721,Jul!$H$5:$P$791,9,FALSE),0)</f>
        <v>0</v>
      </c>
      <c r="U721" s="171">
        <f>IFERROR(VLOOKUP($K721,Ago!$H$5:$P$791,9,FALSE),0)</f>
        <v>0</v>
      </c>
      <c r="V721" s="171">
        <f>IFERROR(VLOOKUP($K721,Set!$H$5:$P$791,9,FALSE),0)</f>
        <v>0</v>
      </c>
      <c r="W721" s="171">
        <f>IFERROR(VLOOKUP($K721,Oct!$H$5:$P$791,9,FALSE),0)</f>
        <v>0</v>
      </c>
      <c r="X721" s="171">
        <f>IFERROR(VLOOKUP($K721,Nov!$H$5:$P$791,9,FALSE),0)</f>
        <v>0</v>
      </c>
      <c r="Y721" s="171">
        <f>IFERROR(VLOOKUP($K721,Dic!$H$5:$P$791,9,FALSE),0)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IFERROR(VLOOKUP($K722,Metas!$D$4:$P$477,13,FALSE),0)</f>
        <v>8</v>
      </c>
      <c r="N722" s="171">
        <f>IFERROR(VLOOKUP($K722,Ene!$H$5:$P$791,9,FALSE),0)</f>
        <v>0</v>
      </c>
      <c r="O722" s="171">
        <f>IFERROR(VLOOKUP($K722,Feb!$H$5:$P$791,9,FALSE),0)</f>
        <v>2</v>
      </c>
      <c r="P722" s="171">
        <f>IFERROR(VLOOKUP($K722,Mar!$H$5:$P$791,9,FALSE),0)</f>
        <v>0</v>
      </c>
      <c r="Q722" s="171">
        <f>IFERROR(VLOOKUP($K722,Abr!$H$5:$P$791,9,FALSE),0)</f>
        <v>0</v>
      </c>
      <c r="R722" s="171">
        <f>IFERROR(VLOOKUP($K722,May!$H$5:$P$791,9,FALSE),0)</f>
        <v>0</v>
      </c>
      <c r="S722" s="171">
        <f>IFERROR(VLOOKUP($K722,Jun!$H$5:$P$791,9,FALSE),0)</f>
        <v>0</v>
      </c>
      <c r="T722" s="171">
        <f>IFERROR(VLOOKUP($K722,Jul!$H$5:$P$791,9,FALSE),0)</f>
        <v>0</v>
      </c>
      <c r="U722" s="171">
        <f>IFERROR(VLOOKUP($K722,Ago!$H$5:$P$791,9,FALSE),0)</f>
        <v>0</v>
      </c>
      <c r="V722" s="171">
        <f>IFERROR(VLOOKUP($K722,Set!$H$5:$P$791,9,FALSE),0)</f>
        <v>0</v>
      </c>
      <c r="W722" s="171">
        <f>IFERROR(VLOOKUP($K722,Oct!$H$5:$P$791,9,FALSE),0)</f>
        <v>0</v>
      </c>
      <c r="X722" s="171">
        <f>IFERROR(VLOOKUP($K722,Nov!$H$5:$P$791,9,FALSE),0)</f>
        <v>0</v>
      </c>
      <c r="Y722" s="171">
        <f>IFERROR(VLOOKUP($K722,Dic!$H$5:$P$791,9,FALSE),0)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IFERROR(VLOOKUP($K723,Metas!$D$4:$P$477,13,FALSE),0)</f>
        <v>0</v>
      </c>
      <c r="N723" s="171">
        <f>IFERROR(VLOOKUP($K723,Ene!$H$5:$P$791,9,FALSE),0)</f>
        <v>0</v>
      </c>
      <c r="O723" s="171">
        <f>IFERROR(VLOOKUP($K723,Feb!$H$5:$P$791,9,FALSE),0)</f>
        <v>0</v>
      </c>
      <c r="P723" s="171">
        <f>IFERROR(VLOOKUP($K723,Mar!$H$5:$P$791,9,FALSE),0)</f>
        <v>0</v>
      </c>
      <c r="Q723" s="171">
        <f>IFERROR(VLOOKUP($K723,Abr!$H$5:$P$791,9,FALSE),0)</f>
        <v>0</v>
      </c>
      <c r="R723" s="171">
        <f>IFERROR(VLOOKUP($K723,May!$H$5:$P$791,9,FALSE),0)</f>
        <v>0</v>
      </c>
      <c r="S723" s="171">
        <f>IFERROR(VLOOKUP($K723,Jun!$H$5:$P$791,9,FALSE),0)</f>
        <v>0</v>
      </c>
      <c r="T723" s="171">
        <f>IFERROR(VLOOKUP($K723,Jul!$H$5:$P$791,9,FALSE),0)</f>
        <v>0</v>
      </c>
      <c r="U723" s="171">
        <f>IFERROR(VLOOKUP($K723,Ago!$H$5:$P$791,9,FALSE),0)</f>
        <v>0</v>
      </c>
      <c r="V723" s="171">
        <f>IFERROR(VLOOKUP($K723,Set!$H$5:$P$791,9,FALSE),0)</f>
        <v>0</v>
      </c>
      <c r="W723" s="171">
        <f>IFERROR(VLOOKUP($K723,Oct!$H$5:$P$791,9,FALSE),0)</f>
        <v>0</v>
      </c>
      <c r="X723" s="171">
        <f>IFERROR(VLOOKUP($K723,Nov!$H$5:$P$791,9,FALSE),0)</f>
        <v>0</v>
      </c>
      <c r="Y723" s="171">
        <f>IFERROR(VLOOKUP($K723,Dic!$H$5:$P$791,9,FALSE),0)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IFERROR(VLOOKUP($K724,Metas!$D$4:$P$477,13,FALSE),0)</f>
        <v>0</v>
      </c>
      <c r="N724" s="171">
        <f>IFERROR(VLOOKUP($K724,Ene!$H$5:$P$791,9,FALSE),0)</f>
        <v>0</v>
      </c>
      <c r="O724" s="171">
        <f>IFERROR(VLOOKUP($K724,Feb!$H$5:$P$791,9,FALSE),0)</f>
        <v>0</v>
      </c>
      <c r="P724" s="171">
        <f>IFERROR(VLOOKUP($K724,Mar!$H$5:$P$791,9,FALSE),0)</f>
        <v>0</v>
      </c>
      <c r="Q724" s="171">
        <f>IFERROR(VLOOKUP($K724,Abr!$H$5:$P$791,9,FALSE),0)</f>
        <v>0</v>
      </c>
      <c r="R724" s="171">
        <f>IFERROR(VLOOKUP($K724,May!$H$5:$P$791,9,FALSE),0)</f>
        <v>0</v>
      </c>
      <c r="S724" s="171">
        <f>IFERROR(VLOOKUP($K724,Jun!$H$5:$P$791,9,FALSE),0)</f>
        <v>0</v>
      </c>
      <c r="T724" s="171">
        <f>IFERROR(VLOOKUP($K724,Jul!$H$5:$P$791,9,FALSE),0)</f>
        <v>0</v>
      </c>
      <c r="U724" s="171">
        <f>IFERROR(VLOOKUP($K724,Ago!$H$5:$P$791,9,FALSE),0)</f>
        <v>0</v>
      </c>
      <c r="V724" s="171">
        <f>IFERROR(VLOOKUP($K724,Set!$H$5:$P$791,9,FALSE),0)</f>
        <v>0</v>
      </c>
      <c r="W724" s="171">
        <f>IFERROR(VLOOKUP($K724,Oct!$H$5:$P$791,9,FALSE),0)</f>
        <v>0</v>
      </c>
      <c r="X724" s="171">
        <f>IFERROR(VLOOKUP($K724,Nov!$H$5:$P$791,9,FALSE),0)</f>
        <v>0</v>
      </c>
      <c r="Y724" s="171">
        <f>IFERROR(VLOOKUP($K724,Dic!$H$5:$P$791,9,FALSE),0)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IFERROR(VLOOKUP($K725,Metas!$D$4:$P$477,13,FALSE),0)</f>
        <v>0</v>
      </c>
      <c r="N725" s="171">
        <f>IFERROR(VLOOKUP($K725,Ene!$H$5:$P$791,9,FALSE),0)</f>
        <v>0</v>
      </c>
      <c r="O725" s="171">
        <f>IFERROR(VLOOKUP($K725,Feb!$H$5:$P$791,9,FALSE),0)</f>
        <v>0</v>
      </c>
      <c r="P725" s="171">
        <f>IFERROR(VLOOKUP($K725,Mar!$H$5:$P$791,9,FALSE),0)</f>
        <v>0</v>
      </c>
      <c r="Q725" s="171">
        <f>IFERROR(VLOOKUP($K725,Abr!$H$5:$P$791,9,FALSE),0)</f>
        <v>0</v>
      </c>
      <c r="R725" s="171">
        <f>IFERROR(VLOOKUP($K725,May!$H$5:$P$791,9,FALSE),0)</f>
        <v>0</v>
      </c>
      <c r="S725" s="171">
        <f>IFERROR(VLOOKUP($K725,Jun!$H$5:$P$791,9,FALSE),0)</f>
        <v>0</v>
      </c>
      <c r="T725" s="171">
        <f>IFERROR(VLOOKUP($K725,Jul!$H$5:$P$791,9,FALSE),0)</f>
        <v>0</v>
      </c>
      <c r="U725" s="171">
        <f>IFERROR(VLOOKUP($K725,Ago!$H$5:$P$791,9,FALSE),0)</f>
        <v>0</v>
      </c>
      <c r="V725" s="171">
        <f>IFERROR(VLOOKUP($K725,Set!$H$5:$P$791,9,FALSE),0)</f>
        <v>0</v>
      </c>
      <c r="W725" s="171">
        <f>IFERROR(VLOOKUP($K725,Oct!$H$5:$P$791,9,FALSE),0)</f>
        <v>0</v>
      </c>
      <c r="X725" s="171">
        <f>IFERROR(VLOOKUP($K725,Nov!$H$5:$P$791,9,FALSE),0)</f>
        <v>0</v>
      </c>
      <c r="Y725" s="171">
        <f>IFERROR(VLOOKUP($K725,Dic!$H$5:$P$791,9,FALSE),0)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IFERROR(VLOOKUP($K726,Metas!$D$4:$P$477,13,FALSE),0)</f>
        <v>12.379999999999999</v>
      </c>
      <c r="N726" s="171">
        <f>IFERROR(VLOOKUP($K726,Ene!$H$5:$P$791,9,FALSE),0)</f>
        <v>0</v>
      </c>
      <c r="O726" s="171">
        <f>IFERROR(VLOOKUP($K726,Feb!$H$5:$P$791,9,FALSE),0)</f>
        <v>0</v>
      </c>
      <c r="P726" s="171">
        <f>IFERROR(VLOOKUP($K726,Mar!$H$5:$P$791,9,FALSE),0)</f>
        <v>0</v>
      </c>
      <c r="Q726" s="171">
        <f>IFERROR(VLOOKUP($K726,Abr!$H$5:$P$791,9,FALSE),0)</f>
        <v>0</v>
      </c>
      <c r="R726" s="171">
        <f>IFERROR(VLOOKUP($K726,May!$H$5:$P$791,9,FALSE),0)</f>
        <v>0</v>
      </c>
      <c r="S726" s="171">
        <f>IFERROR(VLOOKUP($K726,Jun!$H$5:$P$791,9,FALSE),0)</f>
        <v>0</v>
      </c>
      <c r="T726" s="171">
        <f>IFERROR(VLOOKUP($K726,Jul!$H$5:$P$791,9,FALSE),0)</f>
        <v>0</v>
      </c>
      <c r="U726" s="171">
        <f>IFERROR(VLOOKUP($K726,Ago!$H$5:$P$791,9,FALSE),0)</f>
        <v>0</v>
      </c>
      <c r="V726" s="171">
        <f>IFERROR(VLOOKUP($K726,Set!$H$5:$P$791,9,FALSE),0)</f>
        <v>0</v>
      </c>
      <c r="W726" s="171">
        <f>IFERROR(VLOOKUP($K726,Oct!$H$5:$P$791,9,FALSE),0)</f>
        <v>0</v>
      </c>
      <c r="X726" s="171">
        <f>IFERROR(VLOOKUP($K726,Nov!$H$5:$P$791,9,FALSE),0)</f>
        <v>0</v>
      </c>
      <c r="Y726" s="171">
        <f>IFERROR(VLOOKUP($K726,Dic!$H$5:$P$791,9,FALSE),0)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IFERROR(VLOOKUP($K727,Metas!$D$4:$P$477,13,FALSE),0)</f>
        <v>6.8369999999999997</v>
      </c>
      <c r="N727" s="171">
        <f>IFERROR(VLOOKUP($K727,Ene!$H$5:$P$791,9,FALSE),0)</f>
        <v>0</v>
      </c>
      <c r="O727" s="171">
        <f>IFERROR(VLOOKUP($K727,Feb!$H$5:$P$791,9,FALSE),0)</f>
        <v>0</v>
      </c>
      <c r="P727" s="171">
        <f>IFERROR(VLOOKUP($K727,Mar!$H$5:$P$791,9,FALSE),0)</f>
        <v>0</v>
      </c>
      <c r="Q727" s="171">
        <f>IFERROR(VLOOKUP($K727,Abr!$H$5:$P$791,9,FALSE),0)</f>
        <v>0</v>
      </c>
      <c r="R727" s="171">
        <f>IFERROR(VLOOKUP($K727,May!$H$5:$P$791,9,FALSE),0)</f>
        <v>0</v>
      </c>
      <c r="S727" s="171">
        <f>IFERROR(VLOOKUP($K727,Jun!$H$5:$P$791,9,FALSE),0)</f>
        <v>0</v>
      </c>
      <c r="T727" s="171">
        <f>IFERROR(VLOOKUP($K727,Jul!$H$5:$P$791,9,FALSE),0)</f>
        <v>0</v>
      </c>
      <c r="U727" s="171">
        <f>IFERROR(VLOOKUP($K727,Ago!$H$5:$P$791,9,FALSE),0)</f>
        <v>0</v>
      </c>
      <c r="V727" s="171">
        <f>IFERROR(VLOOKUP($K727,Set!$H$5:$P$791,9,FALSE),0)</f>
        <v>0</v>
      </c>
      <c r="W727" s="171">
        <f>IFERROR(VLOOKUP($K727,Oct!$H$5:$P$791,9,FALSE),0)</f>
        <v>0</v>
      </c>
      <c r="X727" s="171">
        <f>IFERROR(VLOOKUP($K727,Nov!$H$5:$P$791,9,FALSE),0)</f>
        <v>0</v>
      </c>
      <c r="Y727" s="171">
        <f>IFERROR(VLOOKUP($K727,Dic!$H$5:$P$791,9,FALSE),0)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IFERROR(VLOOKUP($K728,Metas!$D$4:$P$477,13,FALSE),0)</f>
        <v>0</v>
      </c>
      <c r="N728" s="171">
        <f>IFERROR(VLOOKUP($K728,Ene!$H$5:$P$791,9,FALSE),0)</f>
        <v>0</v>
      </c>
      <c r="O728" s="171">
        <f>IFERROR(VLOOKUP($K728,Feb!$H$5:$P$791,9,FALSE),0)</f>
        <v>0</v>
      </c>
      <c r="P728" s="171">
        <f>IFERROR(VLOOKUP($K728,Mar!$H$5:$P$791,9,FALSE),0)</f>
        <v>0</v>
      </c>
      <c r="Q728" s="171">
        <f>IFERROR(VLOOKUP($K728,Abr!$H$5:$P$791,9,FALSE),0)</f>
        <v>0</v>
      </c>
      <c r="R728" s="171">
        <f>IFERROR(VLOOKUP($K728,May!$H$5:$P$791,9,FALSE),0)</f>
        <v>0</v>
      </c>
      <c r="S728" s="171">
        <f>IFERROR(VLOOKUP($K728,Jun!$H$5:$P$791,9,FALSE),0)</f>
        <v>0</v>
      </c>
      <c r="T728" s="171">
        <f>IFERROR(VLOOKUP($K728,Jul!$H$5:$P$791,9,FALSE),0)</f>
        <v>0</v>
      </c>
      <c r="U728" s="171">
        <f>IFERROR(VLOOKUP($K728,Ago!$H$5:$P$791,9,FALSE),0)</f>
        <v>0</v>
      </c>
      <c r="V728" s="171">
        <f>IFERROR(VLOOKUP($K728,Set!$H$5:$P$791,9,FALSE),0)</f>
        <v>0</v>
      </c>
      <c r="W728" s="171">
        <f>IFERROR(VLOOKUP($K728,Oct!$H$5:$P$791,9,FALSE),0)</f>
        <v>0</v>
      </c>
      <c r="X728" s="171">
        <f>IFERROR(VLOOKUP($K728,Nov!$H$5:$P$791,9,FALSE),0)</f>
        <v>0</v>
      </c>
      <c r="Y728" s="171">
        <f>IFERROR(VLOOKUP($K728,Dic!$H$5:$P$791,9,FALSE),0)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IFERROR(VLOOKUP($K729,Metas!$D$4:$P$477,13,FALSE),0)</f>
        <v>0</v>
      </c>
      <c r="N729" s="171">
        <f>IFERROR(VLOOKUP($K729,Ene!$H$5:$P$791,9,FALSE),0)</f>
        <v>0</v>
      </c>
      <c r="O729" s="171">
        <f>IFERROR(VLOOKUP($K729,Feb!$H$5:$P$791,9,FALSE),0)</f>
        <v>0</v>
      </c>
      <c r="P729" s="171">
        <f>IFERROR(VLOOKUP($K729,Mar!$H$5:$P$791,9,FALSE),0)</f>
        <v>0</v>
      </c>
      <c r="Q729" s="171">
        <f>IFERROR(VLOOKUP($K729,Abr!$H$5:$P$791,9,FALSE),0)</f>
        <v>0</v>
      </c>
      <c r="R729" s="171">
        <f>IFERROR(VLOOKUP($K729,May!$H$5:$P$791,9,FALSE),0)</f>
        <v>0</v>
      </c>
      <c r="S729" s="171">
        <f>IFERROR(VLOOKUP($K729,Jun!$H$5:$P$791,9,FALSE),0)</f>
        <v>0</v>
      </c>
      <c r="T729" s="171">
        <f>IFERROR(VLOOKUP($K729,Jul!$H$5:$P$791,9,FALSE),0)</f>
        <v>0</v>
      </c>
      <c r="U729" s="171">
        <f>IFERROR(VLOOKUP($K729,Ago!$H$5:$P$791,9,FALSE),0)</f>
        <v>0</v>
      </c>
      <c r="V729" s="171">
        <f>IFERROR(VLOOKUP($K729,Set!$H$5:$P$791,9,FALSE),0)</f>
        <v>0</v>
      </c>
      <c r="W729" s="171">
        <f>IFERROR(VLOOKUP($K729,Oct!$H$5:$P$791,9,FALSE),0)</f>
        <v>0</v>
      </c>
      <c r="X729" s="171">
        <f>IFERROR(VLOOKUP($K729,Nov!$H$5:$P$791,9,FALSE),0)</f>
        <v>0</v>
      </c>
      <c r="Y729" s="171">
        <f>IFERROR(VLOOKUP($K729,Dic!$H$5:$P$791,9,FALSE),0)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IFERROR(VLOOKUP($K730,Metas!$D$4:$P$477,13,FALSE),0)</f>
        <v>18</v>
      </c>
      <c r="N730" s="171">
        <f>IFERROR(VLOOKUP($K730,Ene!$H$5:$P$791,9,FALSE),0)</f>
        <v>3</v>
      </c>
      <c r="O730" s="171">
        <f>IFERROR(VLOOKUP($K730,Feb!$H$5:$P$791,9,FALSE),0)</f>
        <v>2</v>
      </c>
      <c r="P730" s="171">
        <f>IFERROR(VLOOKUP($K730,Mar!$H$5:$P$791,9,FALSE),0)</f>
        <v>2</v>
      </c>
      <c r="Q730" s="171">
        <f>IFERROR(VLOOKUP($K730,Abr!$H$5:$P$791,9,FALSE),0)</f>
        <v>0</v>
      </c>
      <c r="R730" s="171">
        <f>IFERROR(VLOOKUP($K730,May!$H$5:$P$791,9,FALSE),0)</f>
        <v>0</v>
      </c>
      <c r="S730" s="171">
        <f>IFERROR(VLOOKUP($K730,Jun!$H$5:$P$791,9,FALSE),0)</f>
        <v>0</v>
      </c>
      <c r="T730" s="171">
        <f>IFERROR(VLOOKUP($K730,Jul!$H$5:$P$791,9,FALSE),0)</f>
        <v>0</v>
      </c>
      <c r="U730" s="171">
        <f>IFERROR(VLOOKUP($K730,Ago!$H$5:$P$791,9,FALSE),0)</f>
        <v>0</v>
      </c>
      <c r="V730" s="171">
        <f>IFERROR(VLOOKUP($K730,Set!$H$5:$P$791,9,FALSE),0)</f>
        <v>0</v>
      </c>
      <c r="W730" s="171">
        <f>IFERROR(VLOOKUP($K730,Oct!$H$5:$P$791,9,FALSE),0)</f>
        <v>0</v>
      </c>
      <c r="X730" s="171">
        <f>IFERROR(VLOOKUP($K730,Nov!$H$5:$P$791,9,FALSE),0)</f>
        <v>0</v>
      </c>
      <c r="Y730" s="171">
        <f>IFERROR(VLOOKUP($K730,Dic!$H$5:$P$791,9,FALSE),0)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IFERROR(VLOOKUP($K731,Metas!$D$4:$P$477,13,FALSE),0)</f>
        <v>0</v>
      </c>
      <c r="N731" s="171">
        <f>IFERROR(VLOOKUP($K731,Ene!$H$5:$P$791,9,FALSE),0)</f>
        <v>0</v>
      </c>
      <c r="O731" s="171">
        <f>IFERROR(VLOOKUP($K731,Feb!$H$5:$P$791,9,FALSE),0)</f>
        <v>0</v>
      </c>
      <c r="P731" s="171">
        <f>IFERROR(VLOOKUP($K731,Mar!$H$5:$P$791,9,FALSE),0)</f>
        <v>0</v>
      </c>
      <c r="Q731" s="171">
        <f>IFERROR(VLOOKUP($K731,Abr!$H$5:$P$791,9,FALSE),0)</f>
        <v>0</v>
      </c>
      <c r="R731" s="171">
        <f>IFERROR(VLOOKUP($K731,May!$H$5:$P$791,9,FALSE),0)</f>
        <v>0</v>
      </c>
      <c r="S731" s="171">
        <f>IFERROR(VLOOKUP($K731,Jun!$H$5:$P$791,9,FALSE),0)</f>
        <v>0</v>
      </c>
      <c r="T731" s="171">
        <f>IFERROR(VLOOKUP($K731,Jul!$H$5:$P$791,9,FALSE),0)</f>
        <v>0</v>
      </c>
      <c r="U731" s="171">
        <f>IFERROR(VLOOKUP($K731,Ago!$H$5:$P$791,9,FALSE),0)</f>
        <v>0</v>
      </c>
      <c r="V731" s="171">
        <f>IFERROR(VLOOKUP($K731,Set!$H$5:$P$791,9,FALSE),0)</f>
        <v>0</v>
      </c>
      <c r="W731" s="171">
        <f>IFERROR(VLOOKUP($K731,Oct!$H$5:$P$791,9,FALSE),0)</f>
        <v>0</v>
      </c>
      <c r="X731" s="171">
        <f>IFERROR(VLOOKUP($K731,Nov!$H$5:$P$791,9,FALSE),0)</f>
        <v>0</v>
      </c>
      <c r="Y731" s="171">
        <f>IFERROR(VLOOKUP($K731,Dic!$H$5:$P$791,9,FALSE),0)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IFERROR(VLOOKUP($K732,Metas!$D$4:$P$477,13,FALSE),0)</f>
        <v>12</v>
      </c>
      <c r="N732" s="171">
        <f>IFERROR(VLOOKUP($K732,Ene!$H$5:$P$791,9,FALSE),0)</f>
        <v>1</v>
      </c>
      <c r="O732" s="171">
        <f>IFERROR(VLOOKUP($K732,Feb!$H$5:$P$791,9,FALSE),0)</f>
        <v>0</v>
      </c>
      <c r="P732" s="171">
        <f>IFERROR(VLOOKUP($K732,Mar!$H$5:$P$791,9,FALSE),0)</f>
        <v>0</v>
      </c>
      <c r="Q732" s="171">
        <f>IFERROR(VLOOKUP($K732,Abr!$H$5:$P$791,9,FALSE),0)</f>
        <v>0</v>
      </c>
      <c r="R732" s="171">
        <f>IFERROR(VLOOKUP($K732,May!$H$5:$P$791,9,FALSE),0)</f>
        <v>0</v>
      </c>
      <c r="S732" s="171">
        <f>IFERROR(VLOOKUP($K732,Jun!$H$5:$P$791,9,FALSE),0)</f>
        <v>0</v>
      </c>
      <c r="T732" s="171">
        <f>IFERROR(VLOOKUP($K732,Jul!$H$5:$P$791,9,FALSE),0)</f>
        <v>0</v>
      </c>
      <c r="U732" s="171">
        <f>IFERROR(VLOOKUP($K732,Ago!$H$5:$P$791,9,FALSE),0)</f>
        <v>0</v>
      </c>
      <c r="V732" s="171">
        <f>IFERROR(VLOOKUP($K732,Set!$H$5:$P$791,9,FALSE),0)</f>
        <v>0</v>
      </c>
      <c r="W732" s="171">
        <f>IFERROR(VLOOKUP($K732,Oct!$H$5:$P$791,9,FALSE),0)</f>
        <v>0</v>
      </c>
      <c r="X732" s="171">
        <f>IFERROR(VLOOKUP($K732,Nov!$H$5:$P$791,9,FALSE),0)</f>
        <v>0</v>
      </c>
      <c r="Y732" s="171">
        <f>IFERROR(VLOOKUP($K732,Dic!$H$5:$P$791,9,FALSE),0)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IFERROR(VLOOKUP($K733,Metas!$D$4:$P$477,13,FALSE),0)</f>
        <v>0</v>
      </c>
      <c r="N733" s="171">
        <f>IFERROR(VLOOKUP($K733,Ene!$H$5:$P$791,9,FALSE),0)</f>
        <v>0</v>
      </c>
      <c r="O733" s="171">
        <f>IFERROR(VLOOKUP($K733,Feb!$H$5:$P$791,9,FALSE),0)</f>
        <v>3</v>
      </c>
      <c r="P733" s="171">
        <f>IFERROR(VLOOKUP($K733,Mar!$H$5:$P$791,9,FALSE),0)</f>
        <v>1</v>
      </c>
      <c r="Q733" s="171">
        <f>IFERROR(VLOOKUP($K733,Abr!$H$5:$P$791,9,FALSE),0)</f>
        <v>0</v>
      </c>
      <c r="R733" s="171">
        <f>IFERROR(VLOOKUP($K733,May!$H$5:$P$791,9,FALSE),0)</f>
        <v>0</v>
      </c>
      <c r="S733" s="171">
        <f>IFERROR(VLOOKUP($K733,Jun!$H$5:$P$791,9,FALSE),0)</f>
        <v>0</v>
      </c>
      <c r="T733" s="171">
        <f>IFERROR(VLOOKUP($K733,Jul!$H$5:$P$791,9,FALSE),0)</f>
        <v>0</v>
      </c>
      <c r="U733" s="171">
        <f>IFERROR(VLOOKUP($K733,Ago!$H$5:$P$791,9,FALSE),0)</f>
        <v>0</v>
      </c>
      <c r="V733" s="171">
        <f>IFERROR(VLOOKUP($K733,Set!$H$5:$P$791,9,FALSE),0)</f>
        <v>0</v>
      </c>
      <c r="W733" s="171">
        <f>IFERROR(VLOOKUP($K733,Oct!$H$5:$P$791,9,FALSE),0)</f>
        <v>0</v>
      </c>
      <c r="X733" s="171">
        <f>IFERROR(VLOOKUP($K733,Nov!$H$5:$P$791,9,FALSE),0)</f>
        <v>0</v>
      </c>
      <c r="Y733" s="171">
        <f>IFERROR(VLOOKUP($K733,Dic!$H$5:$P$791,9,FALSE),0)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IFERROR(VLOOKUP($K734,Metas!$D$4:$P$477,13,FALSE),0)</f>
        <v>25</v>
      </c>
      <c r="N734" s="171">
        <f>IFERROR(VLOOKUP($K734,Ene!$H$5:$P$791,9,FALSE),0)</f>
        <v>1</v>
      </c>
      <c r="O734" s="171">
        <f>IFERROR(VLOOKUP($K734,Feb!$H$5:$P$791,9,FALSE),0)</f>
        <v>0</v>
      </c>
      <c r="P734" s="171">
        <f>IFERROR(VLOOKUP($K734,Mar!$H$5:$P$791,9,FALSE),0)</f>
        <v>1</v>
      </c>
      <c r="Q734" s="171">
        <f>IFERROR(VLOOKUP($K734,Abr!$H$5:$P$791,9,FALSE),0)</f>
        <v>0</v>
      </c>
      <c r="R734" s="171">
        <f>IFERROR(VLOOKUP($K734,May!$H$5:$P$791,9,FALSE),0)</f>
        <v>0</v>
      </c>
      <c r="S734" s="171">
        <f>IFERROR(VLOOKUP($K734,Jun!$H$5:$P$791,9,FALSE),0)</f>
        <v>0</v>
      </c>
      <c r="T734" s="171">
        <f>IFERROR(VLOOKUP($K734,Jul!$H$5:$P$791,9,FALSE),0)</f>
        <v>0</v>
      </c>
      <c r="U734" s="171">
        <f>IFERROR(VLOOKUP($K734,Ago!$H$5:$P$791,9,FALSE),0)</f>
        <v>0</v>
      </c>
      <c r="V734" s="171">
        <f>IFERROR(VLOOKUP($K734,Set!$H$5:$P$791,9,FALSE),0)</f>
        <v>0</v>
      </c>
      <c r="W734" s="171">
        <f>IFERROR(VLOOKUP($K734,Oct!$H$5:$P$791,9,FALSE),0)</f>
        <v>0</v>
      </c>
      <c r="X734" s="171">
        <f>IFERROR(VLOOKUP($K734,Nov!$H$5:$P$791,9,FALSE),0)</f>
        <v>0</v>
      </c>
      <c r="Y734" s="171">
        <f>IFERROR(VLOOKUP($K734,Dic!$H$5:$P$791,9,FALSE),0)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IFERROR(VLOOKUP($K735,Metas!$D$4:$P$477,13,FALSE),0)</f>
        <v>0</v>
      </c>
      <c r="N735" s="171">
        <f>IFERROR(VLOOKUP($K735,Ene!$H$5:$P$791,9,FALSE),0)</f>
        <v>0</v>
      </c>
      <c r="O735" s="171">
        <f>IFERROR(VLOOKUP($K735,Feb!$H$5:$P$791,9,FALSE),0)</f>
        <v>0</v>
      </c>
      <c r="P735" s="171">
        <f>IFERROR(VLOOKUP($K735,Mar!$H$5:$P$791,9,FALSE),0)</f>
        <v>0</v>
      </c>
      <c r="Q735" s="171">
        <f>IFERROR(VLOOKUP($K735,Abr!$H$5:$P$791,9,FALSE),0)</f>
        <v>0</v>
      </c>
      <c r="R735" s="171">
        <f>IFERROR(VLOOKUP($K735,May!$H$5:$P$791,9,FALSE),0)</f>
        <v>0</v>
      </c>
      <c r="S735" s="171">
        <f>IFERROR(VLOOKUP($K735,Jun!$H$5:$P$791,9,FALSE),0)</f>
        <v>0</v>
      </c>
      <c r="T735" s="171">
        <f>IFERROR(VLOOKUP($K735,Jul!$H$5:$P$791,9,FALSE),0)</f>
        <v>0</v>
      </c>
      <c r="U735" s="171">
        <f>IFERROR(VLOOKUP($K735,Ago!$H$5:$P$791,9,FALSE),0)</f>
        <v>0</v>
      </c>
      <c r="V735" s="171">
        <f>IFERROR(VLOOKUP($K735,Set!$H$5:$P$791,9,FALSE),0)</f>
        <v>0</v>
      </c>
      <c r="W735" s="171">
        <f>IFERROR(VLOOKUP($K735,Oct!$H$5:$P$791,9,FALSE),0)</f>
        <v>0</v>
      </c>
      <c r="X735" s="171">
        <f>IFERROR(VLOOKUP($K735,Nov!$H$5:$P$791,9,FALSE),0)</f>
        <v>0</v>
      </c>
      <c r="Y735" s="171">
        <f>IFERROR(VLOOKUP($K735,Dic!$H$5:$P$791,9,FALSE),0)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IFERROR(VLOOKUP($K736,Metas!$D$4:$P$477,13,FALSE),0)</f>
        <v>31</v>
      </c>
      <c r="N736" s="171">
        <f>IFERROR(VLOOKUP($K736,Ene!$H$5:$P$791,9,FALSE),0)</f>
        <v>6</v>
      </c>
      <c r="O736" s="171">
        <f>IFERROR(VLOOKUP($K736,Feb!$H$5:$P$791,9,FALSE),0)</f>
        <v>5</v>
      </c>
      <c r="P736" s="171">
        <f>IFERROR(VLOOKUP($K736,Mar!$H$5:$P$791,9,FALSE),0)</f>
        <v>5</v>
      </c>
      <c r="Q736" s="171">
        <f>IFERROR(VLOOKUP($K736,Abr!$H$5:$P$791,9,FALSE),0)</f>
        <v>0</v>
      </c>
      <c r="R736" s="171">
        <f>IFERROR(VLOOKUP($K736,May!$H$5:$P$791,9,FALSE),0)</f>
        <v>0</v>
      </c>
      <c r="S736" s="171">
        <f>IFERROR(VLOOKUP($K736,Jun!$H$5:$P$791,9,FALSE),0)</f>
        <v>0</v>
      </c>
      <c r="T736" s="171">
        <f>IFERROR(VLOOKUP($K736,Jul!$H$5:$P$791,9,FALSE),0)</f>
        <v>0</v>
      </c>
      <c r="U736" s="171">
        <f>IFERROR(VLOOKUP($K736,Ago!$H$5:$P$791,9,FALSE),0)</f>
        <v>0</v>
      </c>
      <c r="V736" s="171">
        <f>IFERROR(VLOOKUP($K736,Set!$H$5:$P$791,9,FALSE),0)</f>
        <v>0</v>
      </c>
      <c r="W736" s="171">
        <f>IFERROR(VLOOKUP($K736,Oct!$H$5:$P$791,9,FALSE),0)</f>
        <v>0</v>
      </c>
      <c r="X736" s="171">
        <f>IFERROR(VLOOKUP($K736,Nov!$H$5:$P$791,9,FALSE),0)</f>
        <v>0</v>
      </c>
      <c r="Y736" s="171">
        <f>IFERROR(VLOOKUP($K736,Dic!$H$5:$P$791,9,FALSE),0)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IFERROR(VLOOKUP($K737,Metas!$D$4:$P$477,13,FALSE),0)</f>
        <v>0</v>
      </c>
      <c r="N737" s="171">
        <f>IFERROR(VLOOKUP($K737,Ene!$H$5:$P$791,9,FALSE),0)</f>
        <v>0</v>
      </c>
      <c r="O737" s="171">
        <f>IFERROR(VLOOKUP($K737,Feb!$H$5:$P$791,9,FALSE),0)</f>
        <v>0</v>
      </c>
      <c r="P737" s="171">
        <f>IFERROR(VLOOKUP($K737,Mar!$H$5:$P$791,9,FALSE),0)</f>
        <v>0</v>
      </c>
      <c r="Q737" s="171">
        <f>IFERROR(VLOOKUP($K737,Abr!$H$5:$P$791,9,FALSE),0)</f>
        <v>0</v>
      </c>
      <c r="R737" s="171">
        <f>IFERROR(VLOOKUP($K737,May!$H$5:$P$791,9,FALSE),0)</f>
        <v>0</v>
      </c>
      <c r="S737" s="171">
        <f>IFERROR(VLOOKUP($K737,Jun!$H$5:$P$791,9,FALSE),0)</f>
        <v>0</v>
      </c>
      <c r="T737" s="171">
        <f>IFERROR(VLOOKUP($K737,Jul!$H$5:$P$791,9,FALSE),0)</f>
        <v>0</v>
      </c>
      <c r="U737" s="171">
        <f>IFERROR(VLOOKUP($K737,Ago!$H$5:$P$791,9,FALSE),0)</f>
        <v>0</v>
      </c>
      <c r="V737" s="171">
        <f>IFERROR(VLOOKUP($K737,Set!$H$5:$P$791,9,FALSE),0)</f>
        <v>0</v>
      </c>
      <c r="W737" s="171">
        <f>IFERROR(VLOOKUP($K737,Oct!$H$5:$P$791,9,FALSE),0)</f>
        <v>0</v>
      </c>
      <c r="X737" s="171">
        <f>IFERROR(VLOOKUP($K737,Nov!$H$5:$P$791,9,FALSE),0)</f>
        <v>0</v>
      </c>
      <c r="Y737" s="171">
        <f>IFERROR(VLOOKUP($K737,Dic!$H$5:$P$791,9,FALSE),0)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IFERROR(VLOOKUP($K738,Metas!$D$4:$P$477,13,FALSE),0)</f>
        <v>0</v>
      </c>
      <c r="N738" s="171">
        <f>IFERROR(VLOOKUP($K738,Ene!$H$5:$P$791,9,FALSE),0)</f>
        <v>0</v>
      </c>
      <c r="O738" s="171">
        <f>IFERROR(VLOOKUP($K738,Feb!$H$5:$P$791,9,FALSE),0)</f>
        <v>0</v>
      </c>
      <c r="P738" s="171">
        <f>IFERROR(VLOOKUP($K738,Mar!$H$5:$P$791,9,FALSE),0)</f>
        <v>0</v>
      </c>
      <c r="Q738" s="171">
        <f>IFERROR(VLOOKUP($K738,Abr!$H$5:$P$791,9,FALSE),0)</f>
        <v>0</v>
      </c>
      <c r="R738" s="171">
        <f>IFERROR(VLOOKUP($K738,May!$H$5:$P$791,9,FALSE),0)</f>
        <v>0</v>
      </c>
      <c r="S738" s="171">
        <f>IFERROR(VLOOKUP($K738,Jun!$H$5:$P$791,9,FALSE),0)</f>
        <v>0</v>
      </c>
      <c r="T738" s="171">
        <f>IFERROR(VLOOKUP($K738,Jul!$H$5:$P$791,9,FALSE),0)</f>
        <v>0</v>
      </c>
      <c r="U738" s="171">
        <f>IFERROR(VLOOKUP($K738,Ago!$H$5:$P$791,9,FALSE),0)</f>
        <v>0</v>
      </c>
      <c r="V738" s="171">
        <f>IFERROR(VLOOKUP($K738,Set!$H$5:$P$791,9,FALSE),0)</f>
        <v>0</v>
      </c>
      <c r="W738" s="171">
        <f>IFERROR(VLOOKUP($K738,Oct!$H$5:$P$791,9,FALSE),0)</f>
        <v>0</v>
      </c>
      <c r="X738" s="171">
        <f>IFERROR(VLOOKUP($K738,Nov!$H$5:$P$791,9,FALSE),0)</f>
        <v>0</v>
      </c>
      <c r="Y738" s="171">
        <f>IFERROR(VLOOKUP($K738,Dic!$H$5:$P$791,9,FALSE),0)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IFERROR(VLOOKUP($K739,Metas!$D$4:$P$477,13,FALSE),0)</f>
        <v>0</v>
      </c>
      <c r="N739" s="171">
        <f>IFERROR(VLOOKUP($K739,Ene!$H$5:$P$791,9,FALSE),0)</f>
        <v>0</v>
      </c>
      <c r="O739" s="171">
        <f>IFERROR(VLOOKUP($K739,Feb!$H$5:$P$791,9,FALSE),0)</f>
        <v>0</v>
      </c>
      <c r="P739" s="171">
        <f>IFERROR(VLOOKUP($K739,Mar!$H$5:$P$791,9,FALSE),0)</f>
        <v>0</v>
      </c>
      <c r="Q739" s="171">
        <f>IFERROR(VLOOKUP($K739,Abr!$H$5:$P$791,9,FALSE),0)</f>
        <v>0</v>
      </c>
      <c r="R739" s="171">
        <f>IFERROR(VLOOKUP($K739,May!$H$5:$P$791,9,FALSE),0)</f>
        <v>0</v>
      </c>
      <c r="S739" s="171">
        <f>IFERROR(VLOOKUP($K739,Jun!$H$5:$P$791,9,FALSE),0)</f>
        <v>0</v>
      </c>
      <c r="T739" s="171">
        <f>IFERROR(VLOOKUP($K739,Jul!$H$5:$P$791,9,FALSE),0)</f>
        <v>0</v>
      </c>
      <c r="U739" s="171">
        <f>IFERROR(VLOOKUP($K739,Ago!$H$5:$P$791,9,FALSE),0)</f>
        <v>0</v>
      </c>
      <c r="V739" s="171">
        <f>IFERROR(VLOOKUP($K739,Set!$H$5:$P$791,9,FALSE),0)</f>
        <v>0</v>
      </c>
      <c r="W739" s="171">
        <f>IFERROR(VLOOKUP($K739,Oct!$H$5:$P$791,9,FALSE),0)</f>
        <v>0</v>
      </c>
      <c r="X739" s="171">
        <f>IFERROR(VLOOKUP($K739,Nov!$H$5:$P$791,9,FALSE),0)</f>
        <v>0</v>
      </c>
      <c r="Y739" s="171">
        <f>IFERROR(VLOOKUP($K739,Dic!$H$5:$P$791,9,FALSE),0)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IFERROR(VLOOKUP($K740,Metas!$D$4:$P$477,13,FALSE),0)</f>
        <v>0</v>
      </c>
      <c r="N740" s="171">
        <f>IFERROR(VLOOKUP($K740,Ene!$H$5:$P$791,9,FALSE),0)</f>
        <v>0</v>
      </c>
      <c r="O740" s="171">
        <f>IFERROR(VLOOKUP($K740,Feb!$H$5:$P$791,9,FALSE),0)</f>
        <v>0</v>
      </c>
      <c r="P740" s="171">
        <f>IFERROR(VLOOKUP($K740,Mar!$H$5:$P$791,9,FALSE),0)</f>
        <v>0</v>
      </c>
      <c r="Q740" s="171">
        <f>IFERROR(VLOOKUP($K740,Abr!$H$5:$P$791,9,FALSE),0)</f>
        <v>0</v>
      </c>
      <c r="R740" s="171">
        <f>IFERROR(VLOOKUP($K740,May!$H$5:$P$791,9,FALSE),0)</f>
        <v>0</v>
      </c>
      <c r="S740" s="171">
        <f>IFERROR(VLOOKUP($K740,Jun!$H$5:$P$791,9,FALSE),0)</f>
        <v>0</v>
      </c>
      <c r="T740" s="171">
        <f>IFERROR(VLOOKUP($K740,Jul!$H$5:$P$791,9,FALSE),0)</f>
        <v>0</v>
      </c>
      <c r="U740" s="171">
        <f>IFERROR(VLOOKUP($K740,Ago!$H$5:$P$791,9,FALSE),0)</f>
        <v>0</v>
      </c>
      <c r="V740" s="171">
        <f>IFERROR(VLOOKUP($K740,Set!$H$5:$P$791,9,FALSE),0)</f>
        <v>0</v>
      </c>
      <c r="W740" s="171">
        <f>IFERROR(VLOOKUP($K740,Oct!$H$5:$P$791,9,FALSE),0)</f>
        <v>0</v>
      </c>
      <c r="X740" s="171">
        <f>IFERROR(VLOOKUP($K740,Nov!$H$5:$P$791,9,FALSE),0)</f>
        <v>0</v>
      </c>
      <c r="Y740" s="171">
        <f>IFERROR(VLOOKUP($K740,Dic!$H$5:$P$791,9,FALSE),0)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IFERROR(VLOOKUP($K741,Metas!$D$4:$P$477,13,FALSE),0)</f>
        <v>0</v>
      </c>
      <c r="N741" s="171">
        <f>IFERROR(VLOOKUP($K741,Ene!$H$5:$P$791,9,FALSE),0)</f>
        <v>0</v>
      </c>
      <c r="O741" s="171">
        <f>IFERROR(VLOOKUP($K741,Feb!$H$5:$P$791,9,FALSE),0)</f>
        <v>0</v>
      </c>
      <c r="P741" s="171">
        <f>IFERROR(VLOOKUP($K741,Mar!$H$5:$P$791,9,FALSE),0)</f>
        <v>0</v>
      </c>
      <c r="Q741" s="171">
        <f>IFERROR(VLOOKUP($K741,Abr!$H$5:$P$791,9,FALSE),0)</f>
        <v>0</v>
      </c>
      <c r="R741" s="171">
        <f>IFERROR(VLOOKUP($K741,May!$H$5:$P$791,9,FALSE),0)</f>
        <v>0</v>
      </c>
      <c r="S741" s="171">
        <f>IFERROR(VLOOKUP($K741,Jun!$H$5:$P$791,9,FALSE),0)</f>
        <v>0</v>
      </c>
      <c r="T741" s="171">
        <f>IFERROR(VLOOKUP($K741,Jul!$H$5:$P$791,9,FALSE),0)</f>
        <v>0</v>
      </c>
      <c r="U741" s="171">
        <f>IFERROR(VLOOKUP($K741,Ago!$H$5:$P$791,9,FALSE),0)</f>
        <v>0</v>
      </c>
      <c r="V741" s="171">
        <f>IFERROR(VLOOKUP($K741,Set!$H$5:$P$791,9,FALSE),0)</f>
        <v>0</v>
      </c>
      <c r="W741" s="171">
        <f>IFERROR(VLOOKUP($K741,Oct!$H$5:$P$791,9,FALSE),0)</f>
        <v>0</v>
      </c>
      <c r="X741" s="171">
        <f>IFERROR(VLOOKUP($K741,Nov!$H$5:$P$791,9,FALSE),0)</f>
        <v>0</v>
      </c>
      <c r="Y741" s="171">
        <f>IFERROR(VLOOKUP($K741,Dic!$H$5:$P$791,9,FALSE),0)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IFERROR(VLOOKUP($K742,Metas!$D$4:$P$477,13,FALSE),0)</f>
        <v>0</v>
      </c>
      <c r="N742" s="171">
        <f>IFERROR(VLOOKUP($K742,Ene!$H$5:$P$791,9,FALSE),0)</f>
        <v>0</v>
      </c>
      <c r="O742" s="171">
        <f>IFERROR(VLOOKUP($K742,Feb!$H$5:$P$791,9,FALSE),0)</f>
        <v>0</v>
      </c>
      <c r="P742" s="171">
        <f>IFERROR(VLOOKUP($K742,Mar!$H$5:$P$791,9,FALSE),0)</f>
        <v>0</v>
      </c>
      <c r="Q742" s="171">
        <f>IFERROR(VLOOKUP($K742,Abr!$H$5:$P$791,9,FALSE),0)</f>
        <v>0</v>
      </c>
      <c r="R742" s="171">
        <f>IFERROR(VLOOKUP($K742,May!$H$5:$P$791,9,FALSE),0)</f>
        <v>0</v>
      </c>
      <c r="S742" s="171">
        <f>IFERROR(VLOOKUP($K742,Jun!$H$5:$P$791,9,FALSE),0)</f>
        <v>0</v>
      </c>
      <c r="T742" s="171">
        <f>IFERROR(VLOOKUP($K742,Jul!$H$5:$P$791,9,FALSE),0)</f>
        <v>0</v>
      </c>
      <c r="U742" s="171">
        <f>IFERROR(VLOOKUP($K742,Ago!$H$5:$P$791,9,FALSE),0)</f>
        <v>0</v>
      </c>
      <c r="V742" s="171">
        <f>IFERROR(VLOOKUP($K742,Set!$H$5:$P$791,9,FALSE),0)</f>
        <v>0</v>
      </c>
      <c r="W742" s="171">
        <f>IFERROR(VLOOKUP($K742,Oct!$H$5:$P$791,9,FALSE),0)</f>
        <v>0</v>
      </c>
      <c r="X742" s="171">
        <f>IFERROR(VLOOKUP($K742,Nov!$H$5:$P$791,9,FALSE),0)</f>
        <v>0</v>
      </c>
      <c r="Y742" s="171">
        <f>IFERROR(VLOOKUP($K742,Dic!$H$5:$P$791,9,FALSE),0)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IFERROR(VLOOKUP($K743,Metas!$D$4:$P$477,13,FALSE),0)</f>
        <v>0</v>
      </c>
      <c r="N743" s="171">
        <f>IFERROR(VLOOKUP($K743,Ene!$H$5:$P$791,9,FALSE),0)</f>
        <v>0</v>
      </c>
      <c r="O743" s="171">
        <f>IFERROR(VLOOKUP($K743,Feb!$H$5:$P$791,9,FALSE),0)</f>
        <v>0</v>
      </c>
      <c r="P743" s="171">
        <f>IFERROR(VLOOKUP($K743,Mar!$H$5:$P$791,9,FALSE),0)</f>
        <v>0</v>
      </c>
      <c r="Q743" s="171">
        <f>IFERROR(VLOOKUP($K743,Abr!$H$5:$P$791,9,FALSE),0)</f>
        <v>0</v>
      </c>
      <c r="R743" s="171">
        <f>IFERROR(VLOOKUP($K743,May!$H$5:$P$791,9,FALSE),0)</f>
        <v>0</v>
      </c>
      <c r="S743" s="171">
        <f>IFERROR(VLOOKUP($K743,Jun!$H$5:$P$791,9,FALSE),0)</f>
        <v>0</v>
      </c>
      <c r="T743" s="171">
        <f>IFERROR(VLOOKUP($K743,Jul!$H$5:$P$791,9,FALSE),0)</f>
        <v>0</v>
      </c>
      <c r="U743" s="171">
        <f>IFERROR(VLOOKUP($K743,Ago!$H$5:$P$791,9,FALSE),0)</f>
        <v>0</v>
      </c>
      <c r="V743" s="171">
        <f>IFERROR(VLOOKUP($K743,Set!$H$5:$P$791,9,FALSE),0)</f>
        <v>0</v>
      </c>
      <c r="W743" s="171">
        <f>IFERROR(VLOOKUP($K743,Oct!$H$5:$P$791,9,FALSE),0)</f>
        <v>0</v>
      </c>
      <c r="X743" s="171">
        <f>IFERROR(VLOOKUP($K743,Nov!$H$5:$P$791,9,FALSE),0)</f>
        <v>0</v>
      </c>
      <c r="Y743" s="171">
        <f>IFERROR(VLOOKUP($K743,Dic!$H$5:$P$791,9,FALSE),0)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IFERROR(VLOOKUP($K744,Metas!$D$4:$P$477,13,FALSE),0)</f>
        <v>0</v>
      </c>
      <c r="N744" s="171">
        <f>IFERROR(VLOOKUP($K744,Ene!$H$5:$P$791,9,FALSE),0)</f>
        <v>0</v>
      </c>
      <c r="O744" s="171">
        <f>IFERROR(VLOOKUP($K744,Feb!$H$5:$P$791,9,FALSE),0)</f>
        <v>0</v>
      </c>
      <c r="P744" s="171">
        <f>IFERROR(VLOOKUP($K744,Mar!$H$5:$P$791,9,FALSE),0)</f>
        <v>0</v>
      </c>
      <c r="Q744" s="171">
        <f>IFERROR(VLOOKUP($K744,Abr!$H$5:$P$791,9,FALSE),0)</f>
        <v>0</v>
      </c>
      <c r="R744" s="171">
        <f>IFERROR(VLOOKUP($K744,May!$H$5:$P$791,9,FALSE),0)</f>
        <v>0</v>
      </c>
      <c r="S744" s="171">
        <f>IFERROR(VLOOKUP($K744,Jun!$H$5:$P$791,9,FALSE),0)</f>
        <v>0</v>
      </c>
      <c r="T744" s="171">
        <f>IFERROR(VLOOKUP($K744,Jul!$H$5:$P$791,9,FALSE),0)</f>
        <v>0</v>
      </c>
      <c r="U744" s="171">
        <f>IFERROR(VLOOKUP($K744,Ago!$H$5:$P$791,9,FALSE),0)</f>
        <v>0</v>
      </c>
      <c r="V744" s="171">
        <f>IFERROR(VLOOKUP($K744,Set!$H$5:$P$791,9,FALSE),0)</f>
        <v>0</v>
      </c>
      <c r="W744" s="171">
        <f>IFERROR(VLOOKUP($K744,Oct!$H$5:$P$791,9,FALSE),0)</f>
        <v>0</v>
      </c>
      <c r="X744" s="171">
        <f>IFERROR(VLOOKUP($K744,Nov!$H$5:$P$791,9,FALSE),0)</f>
        <v>0</v>
      </c>
      <c r="Y744" s="171">
        <f>IFERROR(VLOOKUP($K744,Dic!$H$5:$P$791,9,FALSE),0)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IFERROR(VLOOKUP($K745,Metas!$D$4:$P$477,13,FALSE),0)</f>
        <v>0</v>
      </c>
      <c r="N745" s="171">
        <f>IFERROR(VLOOKUP($K745,Ene!$H$5:$P$791,9,FALSE),0)</f>
        <v>0</v>
      </c>
      <c r="O745" s="171">
        <f>IFERROR(VLOOKUP($K745,Feb!$H$5:$P$791,9,FALSE),0)</f>
        <v>0</v>
      </c>
      <c r="P745" s="171">
        <f>IFERROR(VLOOKUP($K745,Mar!$H$5:$P$791,9,FALSE),0)</f>
        <v>0</v>
      </c>
      <c r="Q745" s="171">
        <f>IFERROR(VLOOKUP($K745,Abr!$H$5:$P$791,9,FALSE),0)</f>
        <v>0</v>
      </c>
      <c r="R745" s="171">
        <f>IFERROR(VLOOKUP($K745,May!$H$5:$P$791,9,FALSE),0)</f>
        <v>0</v>
      </c>
      <c r="S745" s="171">
        <f>IFERROR(VLOOKUP($K745,Jun!$H$5:$P$791,9,FALSE),0)</f>
        <v>0</v>
      </c>
      <c r="T745" s="171">
        <f>IFERROR(VLOOKUP($K745,Jul!$H$5:$P$791,9,FALSE),0)</f>
        <v>0</v>
      </c>
      <c r="U745" s="171">
        <f>IFERROR(VLOOKUP($K745,Ago!$H$5:$P$791,9,FALSE),0)</f>
        <v>0</v>
      </c>
      <c r="V745" s="171">
        <f>IFERROR(VLOOKUP($K745,Set!$H$5:$P$791,9,FALSE),0)</f>
        <v>0</v>
      </c>
      <c r="W745" s="171">
        <f>IFERROR(VLOOKUP($K745,Oct!$H$5:$P$791,9,FALSE),0)</f>
        <v>0</v>
      </c>
      <c r="X745" s="171">
        <f>IFERROR(VLOOKUP($K745,Nov!$H$5:$P$791,9,FALSE),0)</f>
        <v>0</v>
      </c>
      <c r="Y745" s="171">
        <f>IFERROR(VLOOKUP($K745,Dic!$H$5:$P$791,9,FALSE),0)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IFERROR(VLOOKUP($K746,Metas!$D$4:$P$477,13,FALSE),0)</f>
        <v>0</v>
      </c>
      <c r="N746" s="171">
        <f>IFERROR(VLOOKUP($K746,Ene!$H$5:$P$791,9,FALSE),0)</f>
        <v>0</v>
      </c>
      <c r="O746" s="171">
        <f>IFERROR(VLOOKUP($K746,Feb!$H$5:$P$791,9,FALSE),0)</f>
        <v>0</v>
      </c>
      <c r="P746" s="171">
        <f>IFERROR(VLOOKUP($K746,Mar!$H$5:$P$791,9,FALSE),0)</f>
        <v>0</v>
      </c>
      <c r="Q746" s="171">
        <f>IFERROR(VLOOKUP($K746,Abr!$H$5:$P$791,9,FALSE),0)</f>
        <v>0</v>
      </c>
      <c r="R746" s="171">
        <f>IFERROR(VLOOKUP($K746,May!$H$5:$P$791,9,FALSE),0)</f>
        <v>0</v>
      </c>
      <c r="S746" s="171">
        <f>IFERROR(VLOOKUP($K746,Jun!$H$5:$P$791,9,FALSE),0)</f>
        <v>0</v>
      </c>
      <c r="T746" s="171">
        <f>IFERROR(VLOOKUP($K746,Jul!$H$5:$P$791,9,FALSE),0)</f>
        <v>0</v>
      </c>
      <c r="U746" s="171">
        <f>IFERROR(VLOOKUP($K746,Ago!$H$5:$P$791,9,FALSE),0)</f>
        <v>0</v>
      </c>
      <c r="V746" s="171">
        <f>IFERROR(VLOOKUP($K746,Set!$H$5:$P$791,9,FALSE),0)</f>
        <v>0</v>
      </c>
      <c r="W746" s="171">
        <f>IFERROR(VLOOKUP($K746,Oct!$H$5:$P$791,9,FALSE),0)</f>
        <v>0</v>
      </c>
      <c r="X746" s="171">
        <f>IFERROR(VLOOKUP($K746,Nov!$H$5:$P$791,9,FALSE),0)</f>
        <v>0</v>
      </c>
      <c r="Y746" s="171">
        <f>IFERROR(VLOOKUP($K746,Dic!$H$5:$P$791,9,FALSE),0)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IFERROR(VLOOKUP($K747,Metas!$D$4:$P$477,13,FALSE),0)</f>
        <v>11.898000000000001</v>
      </c>
      <c r="N747" s="171">
        <f>IFERROR(VLOOKUP($K747,Ene!$H$5:$P$791,9,FALSE),0)</f>
        <v>6</v>
      </c>
      <c r="O747" s="171">
        <f>IFERROR(VLOOKUP($K747,Feb!$H$5:$P$791,9,FALSE),0)</f>
        <v>5</v>
      </c>
      <c r="P747" s="171">
        <f>IFERROR(VLOOKUP($K747,Mar!$H$5:$P$791,9,FALSE),0)</f>
        <v>0</v>
      </c>
      <c r="Q747" s="171">
        <f>IFERROR(VLOOKUP($K747,Abr!$H$5:$P$791,9,FALSE),0)</f>
        <v>0</v>
      </c>
      <c r="R747" s="171">
        <f>IFERROR(VLOOKUP($K747,May!$H$5:$P$791,9,FALSE),0)</f>
        <v>0</v>
      </c>
      <c r="S747" s="171">
        <f>IFERROR(VLOOKUP($K747,Jun!$H$5:$P$791,9,FALSE),0)</f>
        <v>0</v>
      </c>
      <c r="T747" s="171">
        <f>IFERROR(VLOOKUP($K747,Jul!$H$5:$P$791,9,FALSE),0)</f>
        <v>0</v>
      </c>
      <c r="U747" s="171">
        <f>IFERROR(VLOOKUP($K747,Ago!$H$5:$P$791,9,FALSE),0)</f>
        <v>0</v>
      </c>
      <c r="V747" s="171">
        <f>IFERROR(VLOOKUP($K747,Set!$H$5:$P$791,9,FALSE),0)</f>
        <v>0</v>
      </c>
      <c r="W747" s="171">
        <f>IFERROR(VLOOKUP($K747,Oct!$H$5:$P$791,9,FALSE),0)</f>
        <v>0</v>
      </c>
      <c r="X747" s="171">
        <f>IFERROR(VLOOKUP($K747,Nov!$H$5:$P$791,9,FALSE),0)</f>
        <v>0</v>
      </c>
      <c r="Y747" s="171">
        <f>IFERROR(VLOOKUP($K747,Dic!$H$5:$P$791,9,FALSE),0)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IFERROR(VLOOKUP($K748,Metas!$D$4:$P$477,13,FALSE),0)</f>
        <v>66.861999999999995</v>
      </c>
      <c r="N748" s="171">
        <f>IFERROR(VLOOKUP($K748,Ene!$H$5:$P$791,9,FALSE),0)</f>
        <v>0</v>
      </c>
      <c r="O748" s="171">
        <f>IFERROR(VLOOKUP($K748,Feb!$H$5:$P$791,9,FALSE),0)</f>
        <v>0</v>
      </c>
      <c r="P748" s="171">
        <f>IFERROR(VLOOKUP($K748,Mar!$H$5:$P$791,9,FALSE),0)</f>
        <v>0</v>
      </c>
      <c r="Q748" s="171">
        <f>IFERROR(VLOOKUP($K748,Abr!$H$5:$P$791,9,FALSE),0)</f>
        <v>0</v>
      </c>
      <c r="R748" s="171">
        <f>IFERROR(VLOOKUP($K748,May!$H$5:$P$791,9,FALSE),0)</f>
        <v>0</v>
      </c>
      <c r="S748" s="171">
        <f>IFERROR(VLOOKUP($K748,Jun!$H$5:$P$791,9,FALSE),0)</f>
        <v>0</v>
      </c>
      <c r="T748" s="171">
        <f>IFERROR(VLOOKUP($K748,Jul!$H$5:$P$791,9,FALSE),0)</f>
        <v>0</v>
      </c>
      <c r="U748" s="171">
        <f>IFERROR(VLOOKUP($K748,Ago!$H$5:$P$791,9,FALSE),0)</f>
        <v>0</v>
      </c>
      <c r="V748" s="171">
        <f>IFERROR(VLOOKUP($K748,Set!$H$5:$P$791,9,FALSE),0)</f>
        <v>0</v>
      </c>
      <c r="W748" s="171">
        <f>IFERROR(VLOOKUP($K748,Oct!$H$5:$P$791,9,FALSE),0)</f>
        <v>0</v>
      </c>
      <c r="X748" s="171">
        <f>IFERROR(VLOOKUP($K748,Nov!$H$5:$P$791,9,FALSE),0)</f>
        <v>0</v>
      </c>
      <c r="Y748" s="171">
        <f>IFERROR(VLOOKUP($K748,Dic!$H$5:$P$791,9,FALSE),0)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IFERROR(VLOOKUP($K749,Metas!$D$4:$P$477,13,FALSE),0)</f>
        <v>11.373000000000001</v>
      </c>
      <c r="N749" s="171">
        <f>IFERROR(VLOOKUP($K749,Ene!$H$5:$P$791,9,FALSE),0)</f>
        <v>0</v>
      </c>
      <c r="O749" s="171">
        <f>IFERROR(VLOOKUP($K749,Feb!$H$5:$P$791,9,FALSE),0)</f>
        <v>0</v>
      </c>
      <c r="P749" s="171">
        <f>IFERROR(VLOOKUP($K749,Mar!$H$5:$P$791,9,FALSE),0)</f>
        <v>0</v>
      </c>
      <c r="Q749" s="171">
        <f>IFERROR(VLOOKUP($K749,Abr!$H$5:$P$791,9,FALSE),0)</f>
        <v>0</v>
      </c>
      <c r="R749" s="171">
        <f>IFERROR(VLOOKUP($K749,May!$H$5:$P$791,9,FALSE),0)</f>
        <v>0</v>
      </c>
      <c r="S749" s="171">
        <f>IFERROR(VLOOKUP($K749,Jun!$H$5:$P$791,9,FALSE),0)</f>
        <v>0</v>
      </c>
      <c r="T749" s="171">
        <f>IFERROR(VLOOKUP($K749,Jul!$H$5:$P$791,9,FALSE),0)</f>
        <v>0</v>
      </c>
      <c r="U749" s="171">
        <f>IFERROR(VLOOKUP($K749,Ago!$H$5:$P$791,9,FALSE),0)</f>
        <v>0</v>
      </c>
      <c r="V749" s="171">
        <f>IFERROR(VLOOKUP($K749,Set!$H$5:$P$791,9,FALSE),0)</f>
        <v>0</v>
      </c>
      <c r="W749" s="171">
        <f>IFERROR(VLOOKUP($K749,Oct!$H$5:$P$791,9,FALSE),0)</f>
        <v>0</v>
      </c>
      <c r="X749" s="171">
        <f>IFERROR(VLOOKUP($K749,Nov!$H$5:$P$791,9,FALSE),0)</f>
        <v>0</v>
      </c>
      <c r="Y749" s="171">
        <f>IFERROR(VLOOKUP($K749,Dic!$H$5:$P$791,9,FALSE),0)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IFERROR(VLOOKUP($K750,Metas!$D$4:$P$477,13,FALSE),0)</f>
        <v>0</v>
      </c>
      <c r="N750" s="171">
        <f>IFERROR(VLOOKUP($K750,Ene!$H$5:$P$791,9,FALSE),0)</f>
        <v>0</v>
      </c>
      <c r="O750" s="171">
        <f>IFERROR(VLOOKUP($K750,Feb!$H$5:$P$791,9,FALSE),0)</f>
        <v>0</v>
      </c>
      <c r="P750" s="171">
        <f>IFERROR(VLOOKUP($K750,Mar!$H$5:$P$791,9,FALSE),0)</f>
        <v>0</v>
      </c>
      <c r="Q750" s="171">
        <f>IFERROR(VLOOKUP($K750,Abr!$H$5:$P$791,9,FALSE),0)</f>
        <v>0</v>
      </c>
      <c r="R750" s="171">
        <f>IFERROR(VLOOKUP($K750,May!$H$5:$P$791,9,FALSE),0)</f>
        <v>0</v>
      </c>
      <c r="S750" s="171">
        <f>IFERROR(VLOOKUP($K750,Jun!$H$5:$P$791,9,FALSE),0)</f>
        <v>0</v>
      </c>
      <c r="T750" s="171">
        <f>IFERROR(VLOOKUP($K750,Jul!$H$5:$P$791,9,FALSE),0)</f>
        <v>0</v>
      </c>
      <c r="U750" s="171">
        <f>IFERROR(VLOOKUP($K750,Ago!$H$5:$P$791,9,FALSE),0)</f>
        <v>0</v>
      </c>
      <c r="V750" s="171">
        <f>IFERROR(VLOOKUP($K750,Set!$H$5:$P$791,9,FALSE),0)</f>
        <v>0</v>
      </c>
      <c r="W750" s="171">
        <f>IFERROR(VLOOKUP($K750,Oct!$H$5:$P$791,9,FALSE),0)</f>
        <v>0</v>
      </c>
      <c r="X750" s="171">
        <f>IFERROR(VLOOKUP($K750,Nov!$H$5:$P$791,9,FALSE),0)</f>
        <v>0</v>
      </c>
      <c r="Y750" s="171">
        <f>IFERROR(VLOOKUP($K750,Dic!$H$5:$P$791,9,FALSE),0)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IFERROR(VLOOKUP($K751,Metas!$D$4:$P$477,13,FALSE),0)</f>
        <v>0</v>
      </c>
      <c r="N751" s="171">
        <f>IFERROR(VLOOKUP($K751,Ene!$H$5:$P$791,9,FALSE),0)</f>
        <v>0</v>
      </c>
      <c r="O751" s="171">
        <f>IFERROR(VLOOKUP($K751,Feb!$H$5:$P$791,9,FALSE),0)</f>
        <v>0</v>
      </c>
      <c r="P751" s="171">
        <f>IFERROR(VLOOKUP($K751,Mar!$H$5:$P$791,9,FALSE),0)</f>
        <v>0</v>
      </c>
      <c r="Q751" s="171">
        <f>IFERROR(VLOOKUP($K751,Abr!$H$5:$P$791,9,FALSE),0)</f>
        <v>0</v>
      </c>
      <c r="R751" s="171">
        <f>IFERROR(VLOOKUP($K751,May!$H$5:$P$791,9,FALSE),0)</f>
        <v>0</v>
      </c>
      <c r="S751" s="171">
        <f>IFERROR(VLOOKUP($K751,Jun!$H$5:$P$791,9,FALSE),0)</f>
        <v>0</v>
      </c>
      <c r="T751" s="171">
        <f>IFERROR(VLOOKUP($K751,Jul!$H$5:$P$791,9,FALSE),0)</f>
        <v>0</v>
      </c>
      <c r="U751" s="171">
        <f>IFERROR(VLOOKUP($K751,Ago!$H$5:$P$791,9,FALSE),0)</f>
        <v>0</v>
      </c>
      <c r="V751" s="171">
        <f>IFERROR(VLOOKUP($K751,Set!$H$5:$P$791,9,FALSE),0)</f>
        <v>0</v>
      </c>
      <c r="W751" s="171">
        <f>IFERROR(VLOOKUP($K751,Oct!$H$5:$P$791,9,FALSE),0)</f>
        <v>0</v>
      </c>
      <c r="X751" s="171">
        <f>IFERROR(VLOOKUP($K751,Nov!$H$5:$P$791,9,FALSE),0)</f>
        <v>0</v>
      </c>
      <c r="Y751" s="171">
        <f>IFERROR(VLOOKUP($K751,Dic!$H$5:$P$791,9,FALSE),0)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IFERROR(VLOOKUP($K752,Metas!$D$4:$P$477,13,FALSE),0)</f>
        <v>0</v>
      </c>
      <c r="N752" s="171">
        <f>IFERROR(VLOOKUP($K752,Ene!$H$5:$P$791,9,FALSE),0)</f>
        <v>0</v>
      </c>
      <c r="O752" s="171">
        <f>IFERROR(VLOOKUP($K752,Feb!$H$5:$P$791,9,FALSE),0)</f>
        <v>0</v>
      </c>
      <c r="P752" s="171">
        <f>IFERROR(VLOOKUP($K752,Mar!$H$5:$P$791,9,FALSE),0)</f>
        <v>0</v>
      </c>
      <c r="Q752" s="171">
        <f>IFERROR(VLOOKUP($K752,Abr!$H$5:$P$791,9,FALSE),0)</f>
        <v>0</v>
      </c>
      <c r="R752" s="171">
        <f>IFERROR(VLOOKUP($K752,May!$H$5:$P$791,9,FALSE),0)</f>
        <v>0</v>
      </c>
      <c r="S752" s="171">
        <f>IFERROR(VLOOKUP($K752,Jun!$H$5:$P$791,9,FALSE),0)</f>
        <v>0</v>
      </c>
      <c r="T752" s="171">
        <f>IFERROR(VLOOKUP($K752,Jul!$H$5:$P$791,9,FALSE),0)</f>
        <v>0</v>
      </c>
      <c r="U752" s="171">
        <f>IFERROR(VLOOKUP($K752,Ago!$H$5:$P$791,9,FALSE),0)</f>
        <v>0</v>
      </c>
      <c r="V752" s="171">
        <f>IFERROR(VLOOKUP($K752,Set!$H$5:$P$791,9,FALSE),0)</f>
        <v>0</v>
      </c>
      <c r="W752" s="171">
        <f>IFERROR(VLOOKUP($K752,Oct!$H$5:$P$791,9,FALSE),0)</f>
        <v>0</v>
      </c>
      <c r="X752" s="171">
        <f>IFERROR(VLOOKUP($K752,Nov!$H$5:$P$791,9,FALSE),0)</f>
        <v>0</v>
      </c>
      <c r="Y752" s="171">
        <f>IFERROR(VLOOKUP($K752,Dic!$H$5:$P$791,9,FALSE),0)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IFERROR(VLOOKUP($K753,Metas!$D$4:$P$477,13,FALSE),0)</f>
        <v>0</v>
      </c>
      <c r="N753" s="171">
        <f>IFERROR(VLOOKUP($K753,Ene!$H$5:$P$791,9,FALSE),0)</f>
        <v>0</v>
      </c>
      <c r="O753" s="171">
        <f>IFERROR(VLOOKUP($K753,Feb!$H$5:$P$791,9,FALSE),0)</f>
        <v>0</v>
      </c>
      <c r="P753" s="171">
        <f>IFERROR(VLOOKUP($K753,Mar!$H$5:$P$791,9,FALSE),0)</f>
        <v>0</v>
      </c>
      <c r="Q753" s="171">
        <f>IFERROR(VLOOKUP($K753,Abr!$H$5:$P$791,9,FALSE),0)</f>
        <v>0</v>
      </c>
      <c r="R753" s="171">
        <f>IFERROR(VLOOKUP($K753,May!$H$5:$P$791,9,FALSE),0)</f>
        <v>0</v>
      </c>
      <c r="S753" s="171">
        <f>IFERROR(VLOOKUP($K753,Jun!$H$5:$P$791,9,FALSE),0)</f>
        <v>0</v>
      </c>
      <c r="T753" s="171">
        <f>IFERROR(VLOOKUP($K753,Jul!$H$5:$P$791,9,FALSE),0)</f>
        <v>0</v>
      </c>
      <c r="U753" s="171">
        <f>IFERROR(VLOOKUP($K753,Ago!$H$5:$P$791,9,FALSE),0)</f>
        <v>0</v>
      </c>
      <c r="V753" s="171">
        <f>IFERROR(VLOOKUP($K753,Set!$H$5:$P$791,9,FALSE),0)</f>
        <v>0</v>
      </c>
      <c r="W753" s="171">
        <f>IFERROR(VLOOKUP($K753,Oct!$H$5:$P$791,9,FALSE),0)</f>
        <v>0</v>
      </c>
      <c r="X753" s="171">
        <f>IFERROR(VLOOKUP($K753,Nov!$H$5:$P$791,9,FALSE),0)</f>
        <v>0</v>
      </c>
      <c r="Y753" s="171">
        <f>IFERROR(VLOOKUP($K753,Dic!$H$5:$P$791,9,FALSE),0)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IFERROR(VLOOKUP($K754,Metas!$D$4:$P$477,13,FALSE),0)</f>
        <v>28.560000000000002</v>
      </c>
      <c r="N754" s="171">
        <f>IFERROR(VLOOKUP($K754,Ene!$H$5:$P$791,9,FALSE),0)</f>
        <v>0</v>
      </c>
      <c r="O754" s="171">
        <f>IFERROR(VLOOKUP($K754,Feb!$H$5:$P$791,9,FALSE),0)</f>
        <v>0</v>
      </c>
      <c r="P754" s="171">
        <f>IFERROR(VLOOKUP($K754,Mar!$H$5:$P$791,9,FALSE),0)</f>
        <v>0</v>
      </c>
      <c r="Q754" s="171">
        <f>IFERROR(VLOOKUP($K754,Abr!$H$5:$P$791,9,FALSE),0)</f>
        <v>0</v>
      </c>
      <c r="R754" s="171">
        <f>IFERROR(VLOOKUP($K754,May!$H$5:$P$791,9,FALSE),0)</f>
        <v>0</v>
      </c>
      <c r="S754" s="171">
        <f>IFERROR(VLOOKUP($K754,Jun!$H$5:$P$791,9,FALSE),0)</f>
        <v>0</v>
      </c>
      <c r="T754" s="171">
        <f>IFERROR(VLOOKUP($K754,Jul!$H$5:$P$791,9,FALSE),0)</f>
        <v>0</v>
      </c>
      <c r="U754" s="171">
        <f>IFERROR(VLOOKUP($K754,Ago!$H$5:$P$791,9,FALSE),0)</f>
        <v>0</v>
      </c>
      <c r="V754" s="171">
        <f>IFERROR(VLOOKUP($K754,Set!$H$5:$P$791,9,FALSE),0)</f>
        <v>0</v>
      </c>
      <c r="W754" s="171">
        <f>IFERROR(VLOOKUP($K754,Oct!$H$5:$P$791,9,FALSE),0)</f>
        <v>0</v>
      </c>
      <c r="X754" s="171">
        <f>IFERROR(VLOOKUP($K754,Nov!$H$5:$P$791,9,FALSE),0)</f>
        <v>0</v>
      </c>
      <c r="Y754" s="171">
        <f>IFERROR(VLOOKUP($K754,Dic!$H$5:$P$791,9,FALSE),0)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IFERROR(VLOOKUP($K755,Metas!$D$4:$P$477,13,FALSE),0)</f>
        <v>15</v>
      </c>
      <c r="N755" s="171">
        <f>IFERROR(VLOOKUP($K755,Ene!$H$5:$P$791,9,FALSE),0)</f>
        <v>0</v>
      </c>
      <c r="O755" s="171">
        <f>IFERROR(VLOOKUP($K755,Feb!$H$5:$P$791,9,FALSE),0)</f>
        <v>0</v>
      </c>
      <c r="P755" s="171">
        <f>IFERROR(VLOOKUP($K755,Mar!$H$5:$P$791,9,FALSE),0)</f>
        <v>0</v>
      </c>
      <c r="Q755" s="171">
        <f>IFERROR(VLOOKUP($K755,Abr!$H$5:$P$791,9,FALSE),0)</f>
        <v>0</v>
      </c>
      <c r="R755" s="171">
        <f>IFERROR(VLOOKUP($K755,May!$H$5:$P$791,9,FALSE),0)</f>
        <v>0</v>
      </c>
      <c r="S755" s="171">
        <f>IFERROR(VLOOKUP($K755,Jun!$H$5:$P$791,9,FALSE),0)</f>
        <v>0</v>
      </c>
      <c r="T755" s="171">
        <f>IFERROR(VLOOKUP($K755,Jul!$H$5:$P$791,9,FALSE),0)</f>
        <v>0</v>
      </c>
      <c r="U755" s="171">
        <f>IFERROR(VLOOKUP($K755,Ago!$H$5:$P$791,9,FALSE),0)</f>
        <v>0</v>
      </c>
      <c r="V755" s="171">
        <f>IFERROR(VLOOKUP($K755,Set!$H$5:$P$791,9,FALSE),0)</f>
        <v>0</v>
      </c>
      <c r="W755" s="171">
        <f>IFERROR(VLOOKUP($K755,Oct!$H$5:$P$791,9,FALSE),0)</f>
        <v>0</v>
      </c>
      <c r="X755" s="171">
        <f>IFERROR(VLOOKUP($K755,Nov!$H$5:$P$791,9,FALSE),0)</f>
        <v>0</v>
      </c>
      <c r="Y755" s="171">
        <f>IFERROR(VLOOKUP($K755,Dic!$H$5:$P$791,9,FALSE),0)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IFERROR(VLOOKUP($K756,Metas!$D$4:$P$477,13,FALSE),0)</f>
        <v>23</v>
      </c>
      <c r="N756" s="171">
        <f>IFERROR(VLOOKUP($K756,Ene!$H$5:$P$791,9,FALSE),0)</f>
        <v>0</v>
      </c>
      <c r="O756" s="171">
        <f>IFERROR(VLOOKUP($K756,Feb!$H$5:$P$791,9,FALSE),0)</f>
        <v>0</v>
      </c>
      <c r="P756" s="171">
        <f>IFERROR(VLOOKUP($K756,Mar!$H$5:$P$791,9,FALSE),0)</f>
        <v>0</v>
      </c>
      <c r="Q756" s="171">
        <f>IFERROR(VLOOKUP($K756,Abr!$H$5:$P$791,9,FALSE),0)</f>
        <v>0</v>
      </c>
      <c r="R756" s="171">
        <f>IFERROR(VLOOKUP($K756,May!$H$5:$P$791,9,FALSE),0)</f>
        <v>0</v>
      </c>
      <c r="S756" s="171">
        <f>IFERROR(VLOOKUP($K756,Jun!$H$5:$P$791,9,FALSE),0)</f>
        <v>0</v>
      </c>
      <c r="T756" s="171">
        <f>IFERROR(VLOOKUP($K756,Jul!$H$5:$P$791,9,FALSE),0)</f>
        <v>0</v>
      </c>
      <c r="U756" s="171">
        <f>IFERROR(VLOOKUP($K756,Ago!$H$5:$P$791,9,FALSE),0)</f>
        <v>0</v>
      </c>
      <c r="V756" s="171">
        <f>IFERROR(VLOOKUP($K756,Set!$H$5:$P$791,9,FALSE),0)</f>
        <v>0</v>
      </c>
      <c r="W756" s="171">
        <f>IFERROR(VLOOKUP($K756,Oct!$H$5:$P$791,9,FALSE),0)</f>
        <v>0</v>
      </c>
      <c r="X756" s="171">
        <f>IFERROR(VLOOKUP($K756,Nov!$H$5:$P$791,9,FALSE),0)</f>
        <v>0</v>
      </c>
      <c r="Y756" s="171">
        <f>IFERROR(VLOOKUP($K756,Dic!$H$5:$P$791,9,FALSE),0)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IFERROR(VLOOKUP($K757,Metas!$D$4:$P$477,13,FALSE),0)</f>
        <v>0</v>
      </c>
      <c r="N757" s="171">
        <f>IFERROR(VLOOKUP($K757,Ene!$H$5:$P$791,9,FALSE),0)</f>
        <v>0</v>
      </c>
      <c r="O757" s="171">
        <f>IFERROR(VLOOKUP($K757,Feb!$H$5:$P$791,9,FALSE),0)</f>
        <v>0</v>
      </c>
      <c r="P757" s="171">
        <f>IFERROR(VLOOKUP($K757,Mar!$H$5:$P$791,9,FALSE),0)</f>
        <v>0</v>
      </c>
      <c r="Q757" s="171">
        <f>IFERROR(VLOOKUP($K757,Abr!$H$5:$P$791,9,FALSE),0)</f>
        <v>0</v>
      </c>
      <c r="R757" s="171">
        <f>IFERROR(VLOOKUP($K757,May!$H$5:$P$791,9,FALSE),0)</f>
        <v>0</v>
      </c>
      <c r="S757" s="171">
        <f>IFERROR(VLOOKUP($K757,Jun!$H$5:$P$791,9,FALSE),0)</f>
        <v>0</v>
      </c>
      <c r="T757" s="171">
        <f>IFERROR(VLOOKUP($K757,Jul!$H$5:$P$791,9,FALSE),0)</f>
        <v>0</v>
      </c>
      <c r="U757" s="171">
        <f>IFERROR(VLOOKUP($K757,Ago!$H$5:$P$791,9,FALSE),0)</f>
        <v>0</v>
      </c>
      <c r="V757" s="171">
        <f>IFERROR(VLOOKUP($K757,Set!$H$5:$P$791,9,FALSE),0)</f>
        <v>0</v>
      </c>
      <c r="W757" s="171">
        <f>IFERROR(VLOOKUP($K757,Oct!$H$5:$P$791,9,FALSE),0)</f>
        <v>0</v>
      </c>
      <c r="X757" s="171">
        <f>IFERROR(VLOOKUP($K757,Nov!$H$5:$P$791,9,FALSE),0)</f>
        <v>0</v>
      </c>
      <c r="Y757" s="171">
        <f>IFERROR(VLOOKUP($K757,Dic!$H$5:$P$791,9,FALSE),0)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IFERROR(VLOOKUP($K758,Metas!$D$4:$P$477,13,FALSE),0)</f>
        <v>0</v>
      </c>
      <c r="N758" s="171">
        <f>IFERROR(VLOOKUP($K758,Ene!$H$5:$P$791,9,FALSE),0)</f>
        <v>0</v>
      </c>
      <c r="O758" s="171">
        <f>IFERROR(VLOOKUP($K758,Feb!$H$5:$P$791,9,FALSE),0)</f>
        <v>0</v>
      </c>
      <c r="P758" s="171">
        <f>IFERROR(VLOOKUP($K758,Mar!$H$5:$P$791,9,FALSE),0)</f>
        <v>0</v>
      </c>
      <c r="Q758" s="171">
        <f>IFERROR(VLOOKUP($K758,Abr!$H$5:$P$791,9,FALSE),0)</f>
        <v>0</v>
      </c>
      <c r="R758" s="171">
        <f>IFERROR(VLOOKUP($K758,May!$H$5:$P$791,9,FALSE),0)</f>
        <v>0</v>
      </c>
      <c r="S758" s="171">
        <f>IFERROR(VLOOKUP($K758,Jun!$H$5:$P$791,9,FALSE),0)</f>
        <v>0</v>
      </c>
      <c r="T758" s="171">
        <f>IFERROR(VLOOKUP($K758,Jul!$H$5:$P$791,9,FALSE),0)</f>
        <v>0</v>
      </c>
      <c r="U758" s="171">
        <f>IFERROR(VLOOKUP($K758,Ago!$H$5:$P$791,9,FALSE),0)</f>
        <v>0</v>
      </c>
      <c r="V758" s="171">
        <f>IFERROR(VLOOKUP($K758,Set!$H$5:$P$791,9,FALSE),0)</f>
        <v>0</v>
      </c>
      <c r="W758" s="171">
        <f>IFERROR(VLOOKUP($K758,Oct!$H$5:$P$791,9,FALSE),0)</f>
        <v>0</v>
      </c>
      <c r="X758" s="171">
        <f>IFERROR(VLOOKUP($K758,Nov!$H$5:$P$791,9,FALSE),0)</f>
        <v>0</v>
      </c>
      <c r="Y758" s="171">
        <f>IFERROR(VLOOKUP($K758,Dic!$H$5:$P$791,9,FALSE),0)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IFERROR(VLOOKUP($K759,Metas!$D$4:$P$477,13,FALSE),0)</f>
        <v>0</v>
      </c>
      <c r="N759" s="171">
        <f>IFERROR(VLOOKUP($K759,Ene!$H$5:$P$791,9,FALSE),0)</f>
        <v>0</v>
      </c>
      <c r="O759" s="171">
        <f>IFERROR(VLOOKUP($K759,Feb!$H$5:$P$791,9,FALSE),0)</f>
        <v>0</v>
      </c>
      <c r="P759" s="171">
        <f>IFERROR(VLOOKUP($K759,Mar!$H$5:$P$791,9,FALSE),0)</f>
        <v>0</v>
      </c>
      <c r="Q759" s="171">
        <f>IFERROR(VLOOKUP($K759,Abr!$H$5:$P$791,9,FALSE),0)</f>
        <v>0</v>
      </c>
      <c r="R759" s="171">
        <f>IFERROR(VLOOKUP($K759,May!$H$5:$P$791,9,FALSE),0)</f>
        <v>0</v>
      </c>
      <c r="S759" s="171">
        <f>IFERROR(VLOOKUP($K759,Jun!$H$5:$P$791,9,FALSE),0)</f>
        <v>0</v>
      </c>
      <c r="T759" s="171">
        <f>IFERROR(VLOOKUP($K759,Jul!$H$5:$P$791,9,FALSE),0)</f>
        <v>0</v>
      </c>
      <c r="U759" s="171">
        <f>IFERROR(VLOOKUP($K759,Ago!$H$5:$P$791,9,FALSE),0)</f>
        <v>0</v>
      </c>
      <c r="V759" s="171">
        <f>IFERROR(VLOOKUP($K759,Set!$H$5:$P$791,9,FALSE),0)</f>
        <v>0</v>
      </c>
      <c r="W759" s="171">
        <f>IFERROR(VLOOKUP($K759,Oct!$H$5:$P$791,9,FALSE),0)</f>
        <v>0</v>
      </c>
      <c r="X759" s="171">
        <f>IFERROR(VLOOKUP($K759,Nov!$H$5:$P$791,9,FALSE),0)</f>
        <v>0</v>
      </c>
      <c r="Y759" s="171">
        <f>IFERROR(VLOOKUP($K759,Dic!$H$5:$P$791,9,FALSE),0)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IFERROR(VLOOKUP($K760,Metas!$D$4:$P$477,13,FALSE),0)</f>
        <v>0</v>
      </c>
      <c r="N760" s="171">
        <f>IFERROR(VLOOKUP($K760,Ene!$H$5:$P$791,9,FALSE),0)</f>
        <v>0</v>
      </c>
      <c r="O760" s="171">
        <f>IFERROR(VLOOKUP($K760,Feb!$H$5:$P$791,9,FALSE),0)</f>
        <v>0</v>
      </c>
      <c r="P760" s="171">
        <f>IFERROR(VLOOKUP($K760,Mar!$H$5:$P$791,9,FALSE),0)</f>
        <v>0</v>
      </c>
      <c r="Q760" s="171">
        <f>IFERROR(VLOOKUP($K760,Abr!$H$5:$P$791,9,FALSE),0)</f>
        <v>0</v>
      </c>
      <c r="R760" s="171">
        <f>IFERROR(VLOOKUP($K760,May!$H$5:$P$791,9,FALSE),0)</f>
        <v>0</v>
      </c>
      <c r="S760" s="171">
        <f>IFERROR(VLOOKUP($K760,Jun!$H$5:$P$791,9,FALSE),0)</f>
        <v>0</v>
      </c>
      <c r="T760" s="171">
        <f>IFERROR(VLOOKUP($K760,Jul!$H$5:$P$791,9,FALSE),0)</f>
        <v>0</v>
      </c>
      <c r="U760" s="171">
        <f>IFERROR(VLOOKUP($K760,Ago!$H$5:$P$791,9,FALSE),0)</f>
        <v>0</v>
      </c>
      <c r="V760" s="171">
        <f>IFERROR(VLOOKUP($K760,Set!$H$5:$P$791,9,FALSE),0)</f>
        <v>0</v>
      </c>
      <c r="W760" s="171">
        <f>IFERROR(VLOOKUP($K760,Oct!$H$5:$P$791,9,FALSE),0)</f>
        <v>0</v>
      </c>
      <c r="X760" s="171">
        <f>IFERROR(VLOOKUP($K760,Nov!$H$5:$P$791,9,FALSE),0)</f>
        <v>0</v>
      </c>
      <c r="Y760" s="171">
        <f>IFERROR(VLOOKUP($K760,Dic!$H$5:$P$791,9,FALSE),0)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IFERROR(VLOOKUP($K761,Metas!$D$4:$P$477,13,FALSE),0)</f>
        <v>0</v>
      </c>
      <c r="N761" s="171">
        <f>IFERROR(VLOOKUP($K761,Ene!$H$5:$P$791,9,FALSE),0)</f>
        <v>0</v>
      </c>
      <c r="O761" s="171">
        <f>IFERROR(VLOOKUP($K761,Feb!$H$5:$P$791,9,FALSE),0)</f>
        <v>0</v>
      </c>
      <c r="P761" s="171">
        <f>IFERROR(VLOOKUP($K761,Mar!$H$5:$P$791,9,FALSE),0)</f>
        <v>0</v>
      </c>
      <c r="Q761" s="171">
        <f>IFERROR(VLOOKUP($K761,Abr!$H$5:$P$791,9,FALSE),0)</f>
        <v>0</v>
      </c>
      <c r="R761" s="171">
        <f>IFERROR(VLOOKUP($K761,May!$H$5:$P$791,9,FALSE),0)</f>
        <v>0</v>
      </c>
      <c r="S761" s="171">
        <f>IFERROR(VLOOKUP($K761,Jun!$H$5:$P$791,9,FALSE),0)</f>
        <v>0</v>
      </c>
      <c r="T761" s="171">
        <f>IFERROR(VLOOKUP($K761,Jul!$H$5:$P$791,9,FALSE),0)</f>
        <v>0</v>
      </c>
      <c r="U761" s="171">
        <f>IFERROR(VLOOKUP($K761,Ago!$H$5:$P$791,9,FALSE),0)</f>
        <v>0</v>
      </c>
      <c r="V761" s="171">
        <f>IFERROR(VLOOKUP($K761,Set!$H$5:$P$791,9,FALSE),0)</f>
        <v>0</v>
      </c>
      <c r="W761" s="171">
        <f>IFERROR(VLOOKUP($K761,Oct!$H$5:$P$791,9,FALSE),0)</f>
        <v>0</v>
      </c>
      <c r="X761" s="171">
        <f>IFERROR(VLOOKUP($K761,Nov!$H$5:$P$791,9,FALSE),0)</f>
        <v>0</v>
      </c>
      <c r="Y761" s="171">
        <f>IFERROR(VLOOKUP($K761,Dic!$H$5:$P$791,9,FALSE),0)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IFERROR(VLOOKUP($K762,Metas!$D$4:$P$477,13,FALSE),0)</f>
        <v>0</v>
      </c>
      <c r="N762" s="171">
        <f>IFERROR(VLOOKUP($K762,Ene!$H$5:$P$791,9,FALSE),0)</f>
        <v>0</v>
      </c>
      <c r="O762" s="171">
        <f>IFERROR(VLOOKUP($K762,Feb!$H$5:$P$791,9,FALSE),0)</f>
        <v>0</v>
      </c>
      <c r="P762" s="171">
        <f>IFERROR(VLOOKUP($K762,Mar!$H$5:$P$791,9,FALSE),0)</f>
        <v>0</v>
      </c>
      <c r="Q762" s="171">
        <f>IFERROR(VLOOKUP($K762,Abr!$H$5:$P$791,9,FALSE),0)</f>
        <v>0</v>
      </c>
      <c r="R762" s="171">
        <f>IFERROR(VLOOKUP($K762,May!$H$5:$P$791,9,FALSE),0)</f>
        <v>0</v>
      </c>
      <c r="S762" s="171">
        <f>IFERROR(VLOOKUP($K762,Jun!$H$5:$P$791,9,FALSE),0)</f>
        <v>0</v>
      </c>
      <c r="T762" s="171">
        <f>IFERROR(VLOOKUP($K762,Jul!$H$5:$P$791,9,FALSE),0)</f>
        <v>0</v>
      </c>
      <c r="U762" s="171">
        <f>IFERROR(VLOOKUP($K762,Ago!$H$5:$P$791,9,FALSE),0)</f>
        <v>0</v>
      </c>
      <c r="V762" s="171">
        <f>IFERROR(VLOOKUP($K762,Set!$H$5:$P$791,9,FALSE),0)</f>
        <v>0</v>
      </c>
      <c r="W762" s="171">
        <f>IFERROR(VLOOKUP($K762,Oct!$H$5:$P$791,9,FALSE),0)</f>
        <v>0</v>
      </c>
      <c r="X762" s="171">
        <f>IFERROR(VLOOKUP($K762,Nov!$H$5:$P$791,9,FALSE),0)</f>
        <v>0</v>
      </c>
      <c r="Y762" s="171">
        <f>IFERROR(VLOOKUP($K762,Dic!$H$5:$P$791,9,FALSE),0)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IFERROR(VLOOKUP($K763,Metas!$D$4:$P$477,13,FALSE),0)</f>
        <v>0</v>
      </c>
      <c r="N763" s="171">
        <f>IFERROR(VLOOKUP($K763,Ene!$H$5:$P$791,9,FALSE),0)</f>
        <v>0</v>
      </c>
      <c r="O763" s="171">
        <f>IFERROR(VLOOKUP($K763,Feb!$H$5:$P$791,9,FALSE),0)</f>
        <v>0</v>
      </c>
      <c r="P763" s="171">
        <f>IFERROR(VLOOKUP($K763,Mar!$H$5:$P$791,9,FALSE),0)</f>
        <v>0</v>
      </c>
      <c r="Q763" s="171">
        <f>IFERROR(VLOOKUP($K763,Abr!$H$5:$P$791,9,FALSE),0)</f>
        <v>0</v>
      </c>
      <c r="R763" s="171">
        <f>IFERROR(VLOOKUP($K763,May!$H$5:$P$791,9,FALSE),0)</f>
        <v>0</v>
      </c>
      <c r="S763" s="171">
        <f>IFERROR(VLOOKUP($K763,Jun!$H$5:$P$791,9,FALSE),0)</f>
        <v>0</v>
      </c>
      <c r="T763" s="171">
        <f>IFERROR(VLOOKUP($K763,Jul!$H$5:$P$791,9,FALSE),0)</f>
        <v>0</v>
      </c>
      <c r="U763" s="171">
        <f>IFERROR(VLOOKUP($K763,Ago!$H$5:$P$791,9,FALSE),0)</f>
        <v>0</v>
      </c>
      <c r="V763" s="171">
        <f>IFERROR(VLOOKUP($K763,Set!$H$5:$P$791,9,FALSE),0)</f>
        <v>0</v>
      </c>
      <c r="W763" s="171">
        <f>IFERROR(VLOOKUP($K763,Oct!$H$5:$P$791,9,FALSE),0)</f>
        <v>0</v>
      </c>
      <c r="X763" s="171">
        <f>IFERROR(VLOOKUP($K763,Nov!$H$5:$P$791,9,FALSE),0)</f>
        <v>0</v>
      </c>
      <c r="Y763" s="171">
        <f>IFERROR(VLOOKUP($K763,Dic!$H$5:$P$791,9,FALSE),0)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IFERROR(VLOOKUP($K764,Metas!$D$4:$P$477,13,FALSE),0)</f>
        <v>61.069999999999993</v>
      </c>
      <c r="N764" s="171">
        <f>IFERROR(VLOOKUP($K764,Ene!$H$5:$P$791,9,FALSE),0)</f>
        <v>0</v>
      </c>
      <c r="O764" s="171">
        <f>IFERROR(VLOOKUP($K764,Feb!$H$5:$P$791,9,FALSE),0)</f>
        <v>0</v>
      </c>
      <c r="P764" s="171">
        <f>IFERROR(VLOOKUP($K764,Mar!$H$5:$P$791,9,FALSE),0)</f>
        <v>0</v>
      </c>
      <c r="Q764" s="171">
        <f>IFERROR(VLOOKUP($K764,Abr!$H$5:$P$791,9,FALSE),0)</f>
        <v>0</v>
      </c>
      <c r="R764" s="171">
        <f>IFERROR(VLOOKUP($K764,May!$H$5:$P$791,9,FALSE),0)</f>
        <v>0</v>
      </c>
      <c r="S764" s="171">
        <f>IFERROR(VLOOKUP($K764,Jun!$H$5:$P$791,9,FALSE),0)</f>
        <v>0</v>
      </c>
      <c r="T764" s="171">
        <f>IFERROR(VLOOKUP($K764,Jul!$H$5:$P$791,9,FALSE),0)</f>
        <v>0</v>
      </c>
      <c r="U764" s="171">
        <f>IFERROR(VLOOKUP($K764,Ago!$H$5:$P$791,9,FALSE),0)</f>
        <v>0</v>
      </c>
      <c r="V764" s="171">
        <f>IFERROR(VLOOKUP($K764,Set!$H$5:$P$791,9,FALSE),0)</f>
        <v>0</v>
      </c>
      <c r="W764" s="171">
        <f>IFERROR(VLOOKUP($K764,Oct!$H$5:$P$791,9,FALSE),0)</f>
        <v>0</v>
      </c>
      <c r="X764" s="171">
        <f>IFERROR(VLOOKUP($K764,Nov!$H$5:$P$791,9,FALSE),0)</f>
        <v>0</v>
      </c>
      <c r="Y764" s="171">
        <f>IFERROR(VLOOKUP($K764,Dic!$H$5:$P$791,9,FALSE),0)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IFERROR(VLOOKUP($K765,Metas!$D$4:$P$477,13,FALSE),0)</f>
        <v>0</v>
      </c>
      <c r="N765" s="171">
        <f>IFERROR(VLOOKUP($K765,Ene!$H$5:$P$791,9,FALSE),0)</f>
        <v>0</v>
      </c>
      <c r="O765" s="171">
        <f>IFERROR(VLOOKUP($K765,Feb!$H$5:$P$791,9,FALSE),0)</f>
        <v>0</v>
      </c>
      <c r="P765" s="171">
        <f>IFERROR(VLOOKUP($K765,Mar!$H$5:$P$791,9,FALSE),0)</f>
        <v>0</v>
      </c>
      <c r="Q765" s="171">
        <f>IFERROR(VLOOKUP($K765,Abr!$H$5:$P$791,9,FALSE),0)</f>
        <v>0</v>
      </c>
      <c r="R765" s="171">
        <f>IFERROR(VLOOKUP($K765,May!$H$5:$P$791,9,FALSE),0)</f>
        <v>0</v>
      </c>
      <c r="S765" s="171">
        <f>IFERROR(VLOOKUP($K765,Jun!$H$5:$P$791,9,FALSE),0)</f>
        <v>0</v>
      </c>
      <c r="T765" s="171">
        <f>IFERROR(VLOOKUP($K765,Jul!$H$5:$P$791,9,FALSE),0)</f>
        <v>0</v>
      </c>
      <c r="U765" s="171">
        <f>IFERROR(VLOOKUP($K765,Ago!$H$5:$P$791,9,FALSE),0)</f>
        <v>0</v>
      </c>
      <c r="V765" s="171">
        <f>IFERROR(VLOOKUP($K765,Set!$H$5:$P$791,9,FALSE),0)</f>
        <v>0</v>
      </c>
      <c r="W765" s="171">
        <f>IFERROR(VLOOKUP($K765,Oct!$H$5:$P$791,9,FALSE),0)</f>
        <v>0</v>
      </c>
      <c r="X765" s="171">
        <f>IFERROR(VLOOKUP($K765,Nov!$H$5:$P$791,9,FALSE),0)</f>
        <v>0</v>
      </c>
      <c r="Y765" s="171">
        <f>IFERROR(VLOOKUP($K765,Dic!$H$5:$P$791,9,FALSE),0)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IFERROR(VLOOKUP($K766,Metas!$D$4:$P$477,13,FALSE),0)</f>
        <v>0</v>
      </c>
      <c r="N766" s="171">
        <f>IFERROR(VLOOKUP($K766,Ene!$H$5:$P$791,9,FALSE),0)</f>
        <v>0</v>
      </c>
      <c r="O766" s="171">
        <f>IFERROR(VLOOKUP($K766,Feb!$H$5:$P$791,9,FALSE),0)</f>
        <v>0</v>
      </c>
      <c r="P766" s="171">
        <f>IFERROR(VLOOKUP($K766,Mar!$H$5:$P$791,9,FALSE),0)</f>
        <v>0</v>
      </c>
      <c r="Q766" s="171">
        <f>IFERROR(VLOOKUP($K766,Abr!$H$5:$P$791,9,FALSE),0)</f>
        <v>0</v>
      </c>
      <c r="R766" s="171">
        <f>IFERROR(VLOOKUP($K766,May!$H$5:$P$791,9,FALSE),0)</f>
        <v>0</v>
      </c>
      <c r="S766" s="171">
        <f>IFERROR(VLOOKUP($K766,Jun!$H$5:$P$791,9,FALSE),0)</f>
        <v>0</v>
      </c>
      <c r="T766" s="171">
        <f>IFERROR(VLOOKUP($K766,Jul!$H$5:$P$791,9,FALSE),0)</f>
        <v>0</v>
      </c>
      <c r="U766" s="171">
        <f>IFERROR(VLOOKUP($K766,Ago!$H$5:$P$791,9,FALSE),0)</f>
        <v>0</v>
      </c>
      <c r="V766" s="171">
        <f>IFERROR(VLOOKUP($K766,Set!$H$5:$P$791,9,FALSE),0)</f>
        <v>0</v>
      </c>
      <c r="W766" s="171">
        <f>IFERROR(VLOOKUP($K766,Oct!$H$5:$P$791,9,FALSE),0)</f>
        <v>0</v>
      </c>
      <c r="X766" s="171">
        <f>IFERROR(VLOOKUP($K766,Nov!$H$5:$P$791,9,FALSE),0)</f>
        <v>0</v>
      </c>
      <c r="Y766" s="171">
        <f>IFERROR(VLOOKUP($K766,Dic!$H$5:$P$791,9,FALSE),0)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IFERROR(VLOOKUP($K767,Metas!$D$4:$P$477,13,FALSE),0)</f>
        <v>0</v>
      </c>
      <c r="N767" s="171">
        <f>IFERROR(VLOOKUP($K767,Ene!$H$5:$P$791,9,FALSE),0)</f>
        <v>0</v>
      </c>
      <c r="O767" s="171">
        <f>IFERROR(VLOOKUP($K767,Feb!$H$5:$P$791,9,FALSE),0)</f>
        <v>0</v>
      </c>
      <c r="P767" s="171">
        <f>IFERROR(VLOOKUP($K767,Mar!$H$5:$P$791,9,FALSE),0)</f>
        <v>0</v>
      </c>
      <c r="Q767" s="171">
        <f>IFERROR(VLOOKUP($K767,Abr!$H$5:$P$791,9,FALSE),0)</f>
        <v>0</v>
      </c>
      <c r="R767" s="171">
        <f>IFERROR(VLOOKUP($K767,May!$H$5:$P$791,9,FALSE),0)</f>
        <v>0</v>
      </c>
      <c r="S767" s="171">
        <f>IFERROR(VLOOKUP($K767,Jun!$H$5:$P$791,9,FALSE),0)</f>
        <v>0</v>
      </c>
      <c r="T767" s="171">
        <f>IFERROR(VLOOKUP($K767,Jul!$H$5:$P$791,9,FALSE),0)</f>
        <v>0</v>
      </c>
      <c r="U767" s="171">
        <f>IFERROR(VLOOKUP($K767,Ago!$H$5:$P$791,9,FALSE),0)</f>
        <v>0</v>
      </c>
      <c r="V767" s="171">
        <f>IFERROR(VLOOKUP($K767,Set!$H$5:$P$791,9,FALSE),0)</f>
        <v>0</v>
      </c>
      <c r="W767" s="171">
        <f>IFERROR(VLOOKUP($K767,Oct!$H$5:$P$791,9,FALSE),0)</f>
        <v>0</v>
      </c>
      <c r="X767" s="171">
        <f>IFERROR(VLOOKUP($K767,Nov!$H$5:$P$791,9,FALSE),0)</f>
        <v>0</v>
      </c>
      <c r="Y767" s="171">
        <f>IFERROR(VLOOKUP($K767,Dic!$H$5:$P$791,9,FALSE),0)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IFERROR(VLOOKUP($K768,Metas!$D$4:$P$477,13,FALSE),0)</f>
        <v>0</v>
      </c>
      <c r="N768" s="171">
        <f>IFERROR(VLOOKUP($K768,Ene!$H$5:$P$791,9,FALSE),0)</f>
        <v>0</v>
      </c>
      <c r="O768" s="171">
        <f>IFERROR(VLOOKUP($K768,Feb!$H$5:$P$791,9,FALSE),0)</f>
        <v>0</v>
      </c>
      <c r="P768" s="171">
        <f>IFERROR(VLOOKUP($K768,Mar!$H$5:$P$791,9,FALSE),0)</f>
        <v>0</v>
      </c>
      <c r="Q768" s="171">
        <f>IFERROR(VLOOKUP($K768,Abr!$H$5:$P$791,9,FALSE),0)</f>
        <v>0</v>
      </c>
      <c r="R768" s="171">
        <f>IFERROR(VLOOKUP($K768,May!$H$5:$P$791,9,FALSE),0)</f>
        <v>0</v>
      </c>
      <c r="S768" s="171">
        <f>IFERROR(VLOOKUP($K768,Jun!$H$5:$P$791,9,FALSE),0)</f>
        <v>0</v>
      </c>
      <c r="T768" s="171">
        <f>IFERROR(VLOOKUP($K768,Jul!$H$5:$P$791,9,FALSE),0)</f>
        <v>0</v>
      </c>
      <c r="U768" s="171">
        <f>IFERROR(VLOOKUP($K768,Ago!$H$5:$P$791,9,FALSE),0)</f>
        <v>0</v>
      </c>
      <c r="V768" s="171">
        <f>IFERROR(VLOOKUP($K768,Set!$H$5:$P$791,9,FALSE),0)</f>
        <v>0</v>
      </c>
      <c r="W768" s="171">
        <f>IFERROR(VLOOKUP($K768,Oct!$H$5:$P$791,9,FALSE),0)</f>
        <v>0</v>
      </c>
      <c r="X768" s="171">
        <f>IFERROR(VLOOKUP($K768,Nov!$H$5:$P$791,9,FALSE),0)</f>
        <v>0</v>
      </c>
      <c r="Y768" s="171">
        <f>IFERROR(VLOOKUP($K768,Dic!$H$5:$P$791,9,FALSE),0)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IFERROR(VLOOKUP($K769,Metas!$D$4:$P$477,13,FALSE),0)</f>
        <v>0</v>
      </c>
      <c r="N769" s="171">
        <f>IFERROR(VLOOKUP($K769,Ene!$H$5:$P$791,9,FALSE),0)</f>
        <v>0</v>
      </c>
      <c r="O769" s="171">
        <f>IFERROR(VLOOKUP($K769,Feb!$H$5:$P$791,9,FALSE),0)</f>
        <v>0</v>
      </c>
      <c r="P769" s="171">
        <f>IFERROR(VLOOKUP($K769,Mar!$H$5:$P$791,9,FALSE),0)</f>
        <v>0</v>
      </c>
      <c r="Q769" s="171">
        <f>IFERROR(VLOOKUP($K769,Abr!$H$5:$P$791,9,FALSE),0)</f>
        <v>0</v>
      </c>
      <c r="R769" s="171">
        <f>IFERROR(VLOOKUP($K769,May!$H$5:$P$791,9,FALSE),0)</f>
        <v>0</v>
      </c>
      <c r="S769" s="171">
        <f>IFERROR(VLOOKUP($K769,Jun!$H$5:$P$791,9,FALSE),0)</f>
        <v>0</v>
      </c>
      <c r="T769" s="171">
        <f>IFERROR(VLOOKUP($K769,Jul!$H$5:$P$791,9,FALSE),0)</f>
        <v>0</v>
      </c>
      <c r="U769" s="171">
        <f>IFERROR(VLOOKUP($K769,Ago!$H$5:$P$791,9,FALSE),0)</f>
        <v>0</v>
      </c>
      <c r="V769" s="171">
        <f>IFERROR(VLOOKUP($K769,Set!$H$5:$P$791,9,FALSE),0)</f>
        <v>0</v>
      </c>
      <c r="W769" s="171">
        <f>IFERROR(VLOOKUP($K769,Oct!$H$5:$P$791,9,FALSE),0)</f>
        <v>0</v>
      </c>
      <c r="X769" s="171">
        <f>IFERROR(VLOOKUP($K769,Nov!$H$5:$P$791,9,FALSE),0)</f>
        <v>0</v>
      </c>
      <c r="Y769" s="171">
        <f>IFERROR(VLOOKUP($K769,Dic!$H$5:$P$791,9,FALSE),0)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IFERROR(VLOOKUP($K770,Metas!$D$4:$P$477,13,FALSE),0)</f>
        <v>12</v>
      </c>
      <c r="N770" s="171">
        <f>IFERROR(VLOOKUP($K770,Ene!$H$5:$P$791,9,FALSE),0)</f>
        <v>1</v>
      </c>
      <c r="O770" s="171">
        <f>IFERROR(VLOOKUP($K770,Feb!$H$5:$P$791,9,FALSE),0)</f>
        <v>2</v>
      </c>
      <c r="P770" s="171">
        <f>IFERROR(VLOOKUP($K770,Mar!$H$5:$P$791,9,FALSE),0)</f>
        <v>2</v>
      </c>
      <c r="Q770" s="171">
        <f>IFERROR(VLOOKUP($K770,Abr!$H$5:$P$791,9,FALSE),0)</f>
        <v>0</v>
      </c>
      <c r="R770" s="171">
        <f>IFERROR(VLOOKUP($K770,May!$H$5:$P$791,9,FALSE),0)</f>
        <v>0</v>
      </c>
      <c r="S770" s="171">
        <f>IFERROR(VLOOKUP($K770,Jun!$H$5:$P$791,9,FALSE),0)</f>
        <v>0</v>
      </c>
      <c r="T770" s="171">
        <f>IFERROR(VLOOKUP($K770,Jul!$H$5:$P$791,9,FALSE),0)</f>
        <v>0</v>
      </c>
      <c r="U770" s="171">
        <f>IFERROR(VLOOKUP($K770,Ago!$H$5:$P$791,9,FALSE),0)</f>
        <v>0</v>
      </c>
      <c r="V770" s="171">
        <f>IFERROR(VLOOKUP($K770,Set!$H$5:$P$791,9,FALSE),0)</f>
        <v>0</v>
      </c>
      <c r="W770" s="171">
        <f>IFERROR(VLOOKUP($K770,Oct!$H$5:$P$791,9,FALSE),0)</f>
        <v>0</v>
      </c>
      <c r="X770" s="171">
        <f>IFERROR(VLOOKUP($K770,Nov!$H$5:$P$791,9,FALSE),0)</f>
        <v>0</v>
      </c>
      <c r="Y770" s="171">
        <f>IFERROR(VLOOKUP($K770,Dic!$H$5:$P$791,9,FALSE),0)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IFERROR(VLOOKUP($K771,Metas!$D$4:$P$477,13,FALSE),0)</f>
        <v>0</v>
      </c>
      <c r="N771" s="171">
        <f>IFERROR(VLOOKUP($K771,Ene!$H$5:$P$791,9,FALSE),0)</f>
        <v>0</v>
      </c>
      <c r="O771" s="171">
        <f>IFERROR(VLOOKUP($K771,Feb!$H$5:$P$791,9,FALSE),0)</f>
        <v>0</v>
      </c>
      <c r="P771" s="171">
        <f>IFERROR(VLOOKUP($K771,Mar!$H$5:$P$791,9,FALSE),0)</f>
        <v>0</v>
      </c>
      <c r="Q771" s="171">
        <f>IFERROR(VLOOKUP($K771,Abr!$H$5:$P$791,9,FALSE),0)</f>
        <v>0</v>
      </c>
      <c r="R771" s="171">
        <f>IFERROR(VLOOKUP($K771,May!$H$5:$P$791,9,FALSE),0)</f>
        <v>0</v>
      </c>
      <c r="S771" s="171">
        <f>IFERROR(VLOOKUP($K771,Jun!$H$5:$P$791,9,FALSE),0)</f>
        <v>0</v>
      </c>
      <c r="T771" s="171">
        <f>IFERROR(VLOOKUP($K771,Jul!$H$5:$P$791,9,FALSE),0)</f>
        <v>0</v>
      </c>
      <c r="U771" s="171">
        <f>IFERROR(VLOOKUP($K771,Ago!$H$5:$P$791,9,FALSE),0)</f>
        <v>0</v>
      </c>
      <c r="V771" s="171">
        <f>IFERROR(VLOOKUP($K771,Set!$H$5:$P$791,9,FALSE),0)</f>
        <v>0</v>
      </c>
      <c r="W771" s="171">
        <f>IFERROR(VLOOKUP($K771,Oct!$H$5:$P$791,9,FALSE),0)</f>
        <v>0</v>
      </c>
      <c r="X771" s="171">
        <f>IFERROR(VLOOKUP($K771,Nov!$H$5:$P$791,9,FALSE),0)</f>
        <v>0</v>
      </c>
      <c r="Y771" s="171">
        <f>IFERROR(VLOOKUP($K771,Dic!$H$5:$P$791,9,FALSE),0)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IFERROR(VLOOKUP($K772,Metas!$D$4:$P$477,13,FALSE),0)</f>
        <v>0</v>
      </c>
      <c r="N772" s="171">
        <f>IFERROR(VLOOKUP($K772,Ene!$H$5:$P$791,9,FALSE),0)</f>
        <v>0</v>
      </c>
      <c r="O772" s="171">
        <f>IFERROR(VLOOKUP($K772,Feb!$H$5:$P$791,9,FALSE),0)</f>
        <v>0</v>
      </c>
      <c r="P772" s="171">
        <f>IFERROR(VLOOKUP($K772,Mar!$H$5:$P$791,9,FALSE),0)</f>
        <v>0</v>
      </c>
      <c r="Q772" s="171">
        <f>IFERROR(VLOOKUP($K772,Abr!$H$5:$P$791,9,FALSE),0)</f>
        <v>0</v>
      </c>
      <c r="R772" s="171">
        <f>IFERROR(VLOOKUP($K772,May!$H$5:$P$791,9,FALSE),0)</f>
        <v>0</v>
      </c>
      <c r="S772" s="171">
        <f>IFERROR(VLOOKUP($K772,Jun!$H$5:$P$791,9,FALSE),0)</f>
        <v>0</v>
      </c>
      <c r="T772" s="171">
        <f>IFERROR(VLOOKUP($K772,Jul!$H$5:$P$791,9,FALSE),0)</f>
        <v>0</v>
      </c>
      <c r="U772" s="171">
        <f>IFERROR(VLOOKUP($K772,Ago!$H$5:$P$791,9,FALSE),0)</f>
        <v>0</v>
      </c>
      <c r="V772" s="171">
        <f>IFERROR(VLOOKUP($K772,Set!$H$5:$P$791,9,FALSE),0)</f>
        <v>0</v>
      </c>
      <c r="W772" s="171">
        <f>IFERROR(VLOOKUP($K772,Oct!$H$5:$P$791,9,FALSE),0)</f>
        <v>0</v>
      </c>
      <c r="X772" s="171">
        <f>IFERROR(VLOOKUP($K772,Nov!$H$5:$P$791,9,FALSE),0)</f>
        <v>0</v>
      </c>
      <c r="Y772" s="171">
        <f>IFERROR(VLOOKUP($K772,Dic!$H$5:$P$791,9,FALSE),0)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IFERROR(VLOOKUP($K773,Metas!$D$4:$P$477,13,FALSE),0)</f>
        <v>0</v>
      </c>
      <c r="N773" s="171">
        <f>IFERROR(VLOOKUP($K773,Ene!$H$5:$P$791,9,FALSE),0)</f>
        <v>0</v>
      </c>
      <c r="O773" s="171">
        <f>IFERROR(VLOOKUP($K773,Feb!$H$5:$P$791,9,FALSE),0)</f>
        <v>0</v>
      </c>
      <c r="P773" s="171">
        <f>IFERROR(VLOOKUP($K773,Mar!$H$5:$P$791,9,FALSE),0)</f>
        <v>0</v>
      </c>
      <c r="Q773" s="171">
        <f>IFERROR(VLOOKUP($K773,Abr!$H$5:$P$791,9,FALSE),0)</f>
        <v>0</v>
      </c>
      <c r="R773" s="171">
        <f>IFERROR(VLOOKUP($K773,May!$H$5:$P$791,9,FALSE),0)</f>
        <v>0</v>
      </c>
      <c r="S773" s="171">
        <f>IFERROR(VLOOKUP($K773,Jun!$H$5:$P$791,9,FALSE),0)</f>
        <v>0</v>
      </c>
      <c r="T773" s="171">
        <f>IFERROR(VLOOKUP($K773,Jul!$H$5:$P$791,9,FALSE),0)</f>
        <v>0</v>
      </c>
      <c r="U773" s="171">
        <f>IFERROR(VLOOKUP($K773,Ago!$H$5:$P$791,9,FALSE),0)</f>
        <v>0</v>
      </c>
      <c r="V773" s="171">
        <f>IFERROR(VLOOKUP($K773,Set!$H$5:$P$791,9,FALSE),0)</f>
        <v>0</v>
      </c>
      <c r="W773" s="171">
        <f>IFERROR(VLOOKUP($K773,Oct!$H$5:$P$791,9,FALSE),0)</f>
        <v>0</v>
      </c>
      <c r="X773" s="171">
        <f>IFERROR(VLOOKUP($K773,Nov!$H$5:$P$791,9,FALSE),0)</f>
        <v>0</v>
      </c>
      <c r="Y773" s="171">
        <f>IFERROR(VLOOKUP($K773,Dic!$H$5:$P$791,9,FALSE),0)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IFERROR(VLOOKUP($K774,Metas!$D$4:$P$477,13,FALSE),0)</f>
        <v>0</v>
      </c>
      <c r="N774" s="171">
        <f>IFERROR(VLOOKUP($K774,Ene!$H$5:$P$791,9,FALSE),0)</f>
        <v>0</v>
      </c>
      <c r="O774" s="171">
        <f>IFERROR(VLOOKUP($K774,Feb!$H$5:$P$791,9,FALSE),0)</f>
        <v>0</v>
      </c>
      <c r="P774" s="171">
        <f>IFERROR(VLOOKUP($K774,Mar!$H$5:$P$791,9,FALSE),0)</f>
        <v>0</v>
      </c>
      <c r="Q774" s="171">
        <f>IFERROR(VLOOKUP($K774,Abr!$H$5:$P$791,9,FALSE),0)</f>
        <v>0</v>
      </c>
      <c r="R774" s="171">
        <f>IFERROR(VLOOKUP($K774,May!$H$5:$P$791,9,FALSE),0)</f>
        <v>0</v>
      </c>
      <c r="S774" s="171">
        <f>IFERROR(VLOOKUP($K774,Jun!$H$5:$P$791,9,FALSE),0)</f>
        <v>0</v>
      </c>
      <c r="T774" s="171">
        <f>IFERROR(VLOOKUP($K774,Jul!$H$5:$P$791,9,FALSE),0)</f>
        <v>0</v>
      </c>
      <c r="U774" s="171">
        <f>IFERROR(VLOOKUP($K774,Ago!$H$5:$P$791,9,FALSE),0)</f>
        <v>0</v>
      </c>
      <c r="V774" s="171">
        <f>IFERROR(VLOOKUP($K774,Set!$H$5:$P$791,9,FALSE),0)</f>
        <v>0</v>
      </c>
      <c r="W774" s="171">
        <f>IFERROR(VLOOKUP($K774,Oct!$H$5:$P$791,9,FALSE),0)</f>
        <v>0</v>
      </c>
      <c r="X774" s="171">
        <f>IFERROR(VLOOKUP($K774,Nov!$H$5:$P$791,9,FALSE),0)</f>
        <v>0</v>
      </c>
      <c r="Y774" s="171">
        <f>IFERROR(VLOOKUP($K774,Dic!$H$5:$P$791,9,FALSE),0)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IFERROR(VLOOKUP($K775,Metas!$D$4:$P$477,13,FALSE),0)</f>
        <v>0</v>
      </c>
      <c r="N775" s="171">
        <f>IFERROR(VLOOKUP($K775,Ene!$H$5:$P$791,9,FALSE),0)</f>
        <v>0</v>
      </c>
      <c r="O775" s="171">
        <f>IFERROR(VLOOKUP($K775,Feb!$H$5:$P$791,9,FALSE),0)</f>
        <v>0</v>
      </c>
      <c r="P775" s="171">
        <f>IFERROR(VLOOKUP($K775,Mar!$H$5:$P$791,9,FALSE),0)</f>
        <v>0</v>
      </c>
      <c r="Q775" s="171">
        <f>IFERROR(VLOOKUP($K775,Abr!$H$5:$P$791,9,FALSE),0)</f>
        <v>0</v>
      </c>
      <c r="R775" s="171">
        <f>IFERROR(VLOOKUP($K775,May!$H$5:$P$791,9,FALSE),0)</f>
        <v>0</v>
      </c>
      <c r="S775" s="171">
        <f>IFERROR(VLOOKUP($K775,Jun!$H$5:$P$791,9,FALSE),0)</f>
        <v>0</v>
      </c>
      <c r="T775" s="171">
        <f>IFERROR(VLOOKUP($K775,Jul!$H$5:$P$791,9,FALSE),0)</f>
        <v>0</v>
      </c>
      <c r="U775" s="171">
        <f>IFERROR(VLOOKUP($K775,Ago!$H$5:$P$791,9,FALSE),0)</f>
        <v>0</v>
      </c>
      <c r="V775" s="171">
        <f>IFERROR(VLOOKUP($K775,Set!$H$5:$P$791,9,FALSE),0)</f>
        <v>0</v>
      </c>
      <c r="W775" s="171">
        <f>IFERROR(VLOOKUP($K775,Oct!$H$5:$P$791,9,FALSE),0)</f>
        <v>0</v>
      </c>
      <c r="X775" s="171">
        <f>IFERROR(VLOOKUP($K775,Nov!$H$5:$P$791,9,FALSE),0)</f>
        <v>0</v>
      </c>
      <c r="Y775" s="171">
        <f>IFERROR(VLOOKUP($K775,Dic!$H$5:$P$791,9,FALSE),0)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IFERROR(VLOOKUP($K776,Metas!$D$4:$P$477,13,FALSE),0)</f>
        <v>0</v>
      </c>
      <c r="N776" s="171">
        <f>IFERROR(VLOOKUP($K776,Ene!$H$5:$P$791,9,FALSE),0)</f>
        <v>0</v>
      </c>
      <c r="O776" s="171">
        <f>IFERROR(VLOOKUP($K776,Feb!$H$5:$P$791,9,FALSE),0)</f>
        <v>0</v>
      </c>
      <c r="P776" s="171">
        <f>IFERROR(VLOOKUP($K776,Mar!$H$5:$P$791,9,FALSE),0)</f>
        <v>0</v>
      </c>
      <c r="Q776" s="171">
        <f>IFERROR(VLOOKUP($K776,Abr!$H$5:$P$791,9,FALSE),0)</f>
        <v>0</v>
      </c>
      <c r="R776" s="171">
        <f>IFERROR(VLOOKUP($K776,May!$H$5:$P$791,9,FALSE),0)</f>
        <v>0</v>
      </c>
      <c r="S776" s="171">
        <f>IFERROR(VLOOKUP($K776,Jun!$H$5:$P$791,9,FALSE),0)</f>
        <v>0</v>
      </c>
      <c r="T776" s="171">
        <f>IFERROR(VLOOKUP($K776,Jul!$H$5:$P$791,9,FALSE),0)</f>
        <v>0</v>
      </c>
      <c r="U776" s="171">
        <f>IFERROR(VLOOKUP($K776,Ago!$H$5:$P$791,9,FALSE),0)</f>
        <v>0</v>
      </c>
      <c r="V776" s="171">
        <f>IFERROR(VLOOKUP($K776,Set!$H$5:$P$791,9,FALSE),0)</f>
        <v>0</v>
      </c>
      <c r="W776" s="171">
        <f>IFERROR(VLOOKUP($K776,Oct!$H$5:$P$791,9,FALSE),0)</f>
        <v>0</v>
      </c>
      <c r="X776" s="171">
        <f>IFERROR(VLOOKUP($K776,Nov!$H$5:$P$791,9,FALSE),0)</f>
        <v>0</v>
      </c>
      <c r="Y776" s="171">
        <f>IFERROR(VLOOKUP($K776,Dic!$H$5:$P$791,9,FALSE),0)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IFERROR(VLOOKUP($K777,Metas!$D$4:$P$477,13,FALSE),0)</f>
        <v>0</v>
      </c>
      <c r="N777" s="171">
        <f>IFERROR(VLOOKUP($K777,Ene!$H$5:$P$791,9,FALSE),0)</f>
        <v>0</v>
      </c>
      <c r="O777" s="171">
        <f>IFERROR(VLOOKUP($K777,Feb!$H$5:$P$791,9,FALSE),0)</f>
        <v>0</v>
      </c>
      <c r="P777" s="171">
        <f>IFERROR(VLOOKUP($K777,Mar!$H$5:$P$791,9,FALSE),0)</f>
        <v>0</v>
      </c>
      <c r="Q777" s="171">
        <f>IFERROR(VLOOKUP($K777,Abr!$H$5:$P$791,9,FALSE),0)</f>
        <v>0</v>
      </c>
      <c r="R777" s="171">
        <f>IFERROR(VLOOKUP($K777,May!$H$5:$P$791,9,FALSE),0)</f>
        <v>0</v>
      </c>
      <c r="S777" s="171">
        <f>IFERROR(VLOOKUP($K777,Jun!$H$5:$P$791,9,FALSE),0)</f>
        <v>0</v>
      </c>
      <c r="T777" s="171">
        <f>IFERROR(VLOOKUP($K777,Jul!$H$5:$P$791,9,FALSE),0)</f>
        <v>0</v>
      </c>
      <c r="U777" s="171">
        <f>IFERROR(VLOOKUP($K777,Ago!$H$5:$P$791,9,FALSE),0)</f>
        <v>0</v>
      </c>
      <c r="V777" s="171">
        <f>IFERROR(VLOOKUP($K777,Set!$H$5:$P$791,9,FALSE),0)</f>
        <v>0</v>
      </c>
      <c r="W777" s="171">
        <f>IFERROR(VLOOKUP($K777,Oct!$H$5:$P$791,9,FALSE),0)</f>
        <v>0</v>
      </c>
      <c r="X777" s="171">
        <f>IFERROR(VLOOKUP($K777,Nov!$H$5:$P$791,9,FALSE),0)</f>
        <v>0</v>
      </c>
      <c r="Y777" s="171">
        <f>IFERROR(VLOOKUP($K777,Dic!$H$5:$P$791,9,FALSE),0)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IFERROR(VLOOKUP($K778,Metas!$D$4:$P$477,13,FALSE),0)</f>
        <v>0</v>
      </c>
      <c r="N778" s="171">
        <f>IFERROR(VLOOKUP($K778,Ene!$H$5:$P$791,9,FALSE),0)</f>
        <v>0</v>
      </c>
      <c r="O778" s="171">
        <f>IFERROR(VLOOKUP($K778,Feb!$H$5:$P$791,9,FALSE),0)</f>
        <v>0</v>
      </c>
      <c r="P778" s="171">
        <f>IFERROR(VLOOKUP($K778,Mar!$H$5:$P$791,9,FALSE),0)</f>
        <v>0</v>
      </c>
      <c r="Q778" s="171">
        <f>IFERROR(VLOOKUP($K778,Abr!$H$5:$P$791,9,FALSE),0)</f>
        <v>0</v>
      </c>
      <c r="R778" s="171">
        <f>IFERROR(VLOOKUP($K778,May!$H$5:$P$791,9,FALSE),0)</f>
        <v>0</v>
      </c>
      <c r="S778" s="171">
        <f>IFERROR(VLOOKUP($K778,Jun!$H$5:$P$791,9,FALSE),0)</f>
        <v>0</v>
      </c>
      <c r="T778" s="171">
        <f>IFERROR(VLOOKUP($K778,Jul!$H$5:$P$791,9,FALSE),0)</f>
        <v>0</v>
      </c>
      <c r="U778" s="171">
        <f>IFERROR(VLOOKUP($K778,Ago!$H$5:$P$791,9,FALSE),0)</f>
        <v>0</v>
      </c>
      <c r="V778" s="171">
        <f>IFERROR(VLOOKUP($K778,Set!$H$5:$P$791,9,FALSE),0)</f>
        <v>0</v>
      </c>
      <c r="W778" s="171">
        <f>IFERROR(VLOOKUP($K778,Oct!$H$5:$P$791,9,FALSE),0)</f>
        <v>0</v>
      </c>
      <c r="X778" s="171">
        <f>IFERROR(VLOOKUP($K778,Nov!$H$5:$P$791,9,FALSE),0)</f>
        <v>0</v>
      </c>
      <c r="Y778" s="171">
        <f>IFERROR(VLOOKUP($K778,Dic!$H$5:$P$791,9,FALSE),0)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IFERROR(VLOOKUP($K779,Metas!$D$4:$P$477,13,FALSE),0)</f>
        <v>0</v>
      </c>
      <c r="N779" s="171">
        <f>IFERROR(VLOOKUP($K779,Ene!$H$5:$P$791,9,FALSE),0)</f>
        <v>0</v>
      </c>
      <c r="O779" s="171">
        <f>IFERROR(VLOOKUP($K779,Feb!$H$5:$P$791,9,FALSE),0)</f>
        <v>0</v>
      </c>
      <c r="P779" s="171">
        <f>IFERROR(VLOOKUP($K779,Mar!$H$5:$P$791,9,FALSE),0)</f>
        <v>0</v>
      </c>
      <c r="Q779" s="171">
        <f>IFERROR(VLOOKUP($K779,Abr!$H$5:$P$791,9,FALSE),0)</f>
        <v>0</v>
      </c>
      <c r="R779" s="171">
        <f>IFERROR(VLOOKUP($K779,May!$H$5:$P$791,9,FALSE),0)</f>
        <v>0</v>
      </c>
      <c r="S779" s="171">
        <f>IFERROR(VLOOKUP($K779,Jun!$H$5:$P$791,9,FALSE),0)</f>
        <v>0</v>
      </c>
      <c r="T779" s="171">
        <f>IFERROR(VLOOKUP($K779,Jul!$H$5:$P$791,9,FALSE),0)</f>
        <v>0</v>
      </c>
      <c r="U779" s="171">
        <f>IFERROR(VLOOKUP($K779,Ago!$H$5:$P$791,9,FALSE),0)</f>
        <v>0</v>
      </c>
      <c r="V779" s="171">
        <f>IFERROR(VLOOKUP($K779,Set!$H$5:$P$791,9,FALSE),0)</f>
        <v>0</v>
      </c>
      <c r="W779" s="171">
        <f>IFERROR(VLOOKUP($K779,Oct!$H$5:$P$791,9,FALSE),0)</f>
        <v>0</v>
      </c>
      <c r="X779" s="171">
        <f>IFERROR(VLOOKUP($K779,Nov!$H$5:$P$791,9,FALSE),0)</f>
        <v>0</v>
      </c>
      <c r="Y779" s="171">
        <f>IFERROR(VLOOKUP($K779,Dic!$H$5:$P$791,9,FALSE),0)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IFERROR(VLOOKUP($K780,Metas!$D$4:$P$477,13,FALSE),0)</f>
        <v>0</v>
      </c>
      <c r="N780" s="171">
        <f>IFERROR(VLOOKUP($K780,Ene!$H$5:$P$791,9,FALSE),0)</f>
        <v>0</v>
      </c>
      <c r="O780" s="171">
        <f>IFERROR(VLOOKUP($K780,Feb!$H$5:$P$791,9,FALSE),0)</f>
        <v>0</v>
      </c>
      <c r="P780" s="171">
        <f>IFERROR(VLOOKUP($K780,Mar!$H$5:$P$791,9,FALSE),0)</f>
        <v>0</v>
      </c>
      <c r="Q780" s="171">
        <f>IFERROR(VLOOKUP($K780,Abr!$H$5:$P$791,9,FALSE),0)</f>
        <v>0</v>
      </c>
      <c r="R780" s="171">
        <f>IFERROR(VLOOKUP($K780,May!$H$5:$P$791,9,FALSE),0)</f>
        <v>0</v>
      </c>
      <c r="S780" s="171">
        <f>IFERROR(VLOOKUP($K780,Jun!$H$5:$P$791,9,FALSE),0)</f>
        <v>0</v>
      </c>
      <c r="T780" s="171">
        <f>IFERROR(VLOOKUP($K780,Jul!$H$5:$P$791,9,FALSE),0)</f>
        <v>0</v>
      </c>
      <c r="U780" s="171">
        <f>IFERROR(VLOOKUP($K780,Ago!$H$5:$P$791,9,FALSE),0)</f>
        <v>0</v>
      </c>
      <c r="V780" s="171">
        <f>IFERROR(VLOOKUP($K780,Set!$H$5:$P$791,9,FALSE),0)</f>
        <v>0</v>
      </c>
      <c r="W780" s="171">
        <f>IFERROR(VLOOKUP($K780,Oct!$H$5:$P$791,9,FALSE),0)</f>
        <v>0</v>
      </c>
      <c r="X780" s="171">
        <f>IFERROR(VLOOKUP($K780,Nov!$H$5:$P$791,9,FALSE),0)</f>
        <v>0</v>
      </c>
      <c r="Y780" s="171">
        <f>IFERROR(VLOOKUP($K780,Dic!$H$5:$P$791,9,FALSE),0)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IFERROR(VLOOKUP($K781,Metas!$D$4:$P$477,13,FALSE),0)</f>
        <v>0</v>
      </c>
      <c r="N781" s="171">
        <f>IFERROR(VLOOKUP($K781,Ene!$H$5:$P$791,9,FALSE),0)</f>
        <v>0</v>
      </c>
      <c r="O781" s="171">
        <f>IFERROR(VLOOKUP($K781,Feb!$H$5:$P$791,9,FALSE),0)</f>
        <v>0</v>
      </c>
      <c r="P781" s="171">
        <f>IFERROR(VLOOKUP($K781,Mar!$H$5:$P$791,9,FALSE),0)</f>
        <v>0</v>
      </c>
      <c r="Q781" s="171">
        <f>IFERROR(VLOOKUP($K781,Abr!$H$5:$P$791,9,FALSE),0)</f>
        <v>0</v>
      </c>
      <c r="R781" s="171">
        <f>IFERROR(VLOOKUP($K781,May!$H$5:$P$791,9,FALSE),0)</f>
        <v>0</v>
      </c>
      <c r="S781" s="171">
        <f>IFERROR(VLOOKUP($K781,Jun!$H$5:$P$791,9,FALSE),0)</f>
        <v>0</v>
      </c>
      <c r="T781" s="171">
        <f>IFERROR(VLOOKUP($K781,Jul!$H$5:$P$791,9,FALSE),0)</f>
        <v>0</v>
      </c>
      <c r="U781" s="171">
        <f>IFERROR(VLOOKUP($K781,Ago!$H$5:$P$791,9,FALSE),0)</f>
        <v>0</v>
      </c>
      <c r="V781" s="171">
        <f>IFERROR(VLOOKUP($K781,Set!$H$5:$P$791,9,FALSE),0)</f>
        <v>0</v>
      </c>
      <c r="W781" s="171">
        <f>IFERROR(VLOOKUP($K781,Oct!$H$5:$P$791,9,FALSE),0)</f>
        <v>0</v>
      </c>
      <c r="X781" s="171">
        <f>IFERROR(VLOOKUP($K781,Nov!$H$5:$P$791,9,FALSE),0)</f>
        <v>0</v>
      </c>
      <c r="Y781" s="171">
        <f>IFERROR(VLOOKUP($K781,Dic!$H$5:$P$791,9,FALSE),0)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IFERROR(VLOOKUP($K782,Metas!$D$4:$P$477,13,FALSE),0)</f>
        <v>0</v>
      </c>
      <c r="N782" s="171">
        <f>IFERROR(VLOOKUP($K782,Ene!$H$5:$P$791,9,FALSE),0)</f>
        <v>0</v>
      </c>
      <c r="O782" s="171">
        <f>IFERROR(VLOOKUP($K782,Feb!$H$5:$P$791,9,FALSE),0)</f>
        <v>0</v>
      </c>
      <c r="P782" s="171">
        <f>IFERROR(VLOOKUP($K782,Mar!$H$5:$P$791,9,FALSE),0)</f>
        <v>0</v>
      </c>
      <c r="Q782" s="171">
        <f>IFERROR(VLOOKUP($K782,Abr!$H$5:$P$791,9,FALSE),0)</f>
        <v>0</v>
      </c>
      <c r="R782" s="171">
        <f>IFERROR(VLOOKUP($K782,May!$H$5:$P$791,9,FALSE),0)</f>
        <v>0</v>
      </c>
      <c r="S782" s="171">
        <f>IFERROR(VLOOKUP($K782,Jun!$H$5:$P$791,9,FALSE),0)</f>
        <v>0</v>
      </c>
      <c r="T782" s="171">
        <f>IFERROR(VLOOKUP($K782,Jul!$H$5:$P$791,9,FALSE),0)</f>
        <v>0</v>
      </c>
      <c r="U782" s="171">
        <f>IFERROR(VLOOKUP($K782,Ago!$H$5:$P$791,9,FALSE),0)</f>
        <v>0</v>
      </c>
      <c r="V782" s="171">
        <f>IFERROR(VLOOKUP($K782,Set!$H$5:$P$791,9,FALSE),0)</f>
        <v>0</v>
      </c>
      <c r="W782" s="171">
        <f>IFERROR(VLOOKUP($K782,Oct!$H$5:$P$791,9,FALSE),0)</f>
        <v>0</v>
      </c>
      <c r="X782" s="171">
        <f>IFERROR(VLOOKUP($K782,Nov!$H$5:$P$791,9,FALSE),0)</f>
        <v>0</v>
      </c>
      <c r="Y782" s="171">
        <f>IFERROR(VLOOKUP($K782,Dic!$H$5:$P$791,9,FALSE),0)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IFERROR(VLOOKUP($K783,Metas!$D$4:$P$477,13,FALSE),0)</f>
        <v>0</v>
      </c>
      <c r="N783" s="171">
        <f>IFERROR(VLOOKUP($K783,Ene!$H$5:$P$791,9,FALSE),0)</f>
        <v>0</v>
      </c>
      <c r="O783" s="171">
        <f>IFERROR(VLOOKUP($K783,Feb!$H$5:$P$791,9,FALSE),0)</f>
        <v>0</v>
      </c>
      <c r="P783" s="171">
        <f>IFERROR(VLOOKUP($K783,Mar!$H$5:$P$791,9,FALSE),0)</f>
        <v>0</v>
      </c>
      <c r="Q783" s="171">
        <f>IFERROR(VLOOKUP($K783,Abr!$H$5:$P$791,9,FALSE),0)</f>
        <v>0</v>
      </c>
      <c r="R783" s="171">
        <f>IFERROR(VLOOKUP($K783,May!$H$5:$P$791,9,FALSE),0)</f>
        <v>0</v>
      </c>
      <c r="S783" s="171">
        <f>IFERROR(VLOOKUP($K783,Jun!$H$5:$P$791,9,FALSE),0)</f>
        <v>0</v>
      </c>
      <c r="T783" s="171">
        <f>IFERROR(VLOOKUP($K783,Jul!$H$5:$P$791,9,FALSE),0)</f>
        <v>0</v>
      </c>
      <c r="U783" s="171">
        <f>IFERROR(VLOOKUP($K783,Ago!$H$5:$P$791,9,FALSE),0)</f>
        <v>0</v>
      </c>
      <c r="V783" s="171">
        <f>IFERROR(VLOOKUP($K783,Set!$H$5:$P$791,9,FALSE),0)</f>
        <v>0</v>
      </c>
      <c r="W783" s="171">
        <f>IFERROR(VLOOKUP($K783,Oct!$H$5:$P$791,9,FALSE),0)</f>
        <v>0</v>
      </c>
      <c r="X783" s="171">
        <f>IFERROR(VLOOKUP($K783,Nov!$H$5:$P$791,9,FALSE),0)</f>
        <v>0</v>
      </c>
      <c r="Y783" s="171">
        <f>IFERROR(VLOOKUP($K783,Dic!$H$5:$P$791,9,FALSE),0)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IFERROR(VLOOKUP($K784,Metas!$D$4:$P$477,13,FALSE),0)</f>
        <v>0</v>
      </c>
      <c r="N784" s="171">
        <f>IFERROR(VLOOKUP($K784,Ene!$H$5:$P$791,9,FALSE),0)</f>
        <v>0</v>
      </c>
      <c r="O784" s="171">
        <f>IFERROR(VLOOKUP($K784,Feb!$H$5:$P$791,9,FALSE),0)</f>
        <v>0</v>
      </c>
      <c r="P784" s="171">
        <f>IFERROR(VLOOKUP($K784,Mar!$H$5:$P$791,9,FALSE),0)</f>
        <v>0</v>
      </c>
      <c r="Q784" s="171">
        <f>IFERROR(VLOOKUP($K784,Abr!$H$5:$P$791,9,FALSE),0)</f>
        <v>0</v>
      </c>
      <c r="R784" s="171">
        <f>IFERROR(VLOOKUP($K784,May!$H$5:$P$791,9,FALSE),0)</f>
        <v>0</v>
      </c>
      <c r="S784" s="171">
        <f>IFERROR(VLOOKUP($K784,Jun!$H$5:$P$791,9,FALSE),0)</f>
        <v>0</v>
      </c>
      <c r="T784" s="171">
        <f>IFERROR(VLOOKUP($K784,Jul!$H$5:$P$791,9,FALSE),0)</f>
        <v>0</v>
      </c>
      <c r="U784" s="171">
        <f>IFERROR(VLOOKUP($K784,Ago!$H$5:$P$791,9,FALSE),0)</f>
        <v>0</v>
      </c>
      <c r="V784" s="171">
        <f>IFERROR(VLOOKUP($K784,Set!$H$5:$P$791,9,FALSE),0)</f>
        <v>0</v>
      </c>
      <c r="W784" s="171">
        <f>IFERROR(VLOOKUP($K784,Oct!$H$5:$P$791,9,FALSE),0)</f>
        <v>0</v>
      </c>
      <c r="X784" s="171">
        <f>IFERROR(VLOOKUP($K784,Nov!$H$5:$P$791,9,FALSE),0)</f>
        <v>0</v>
      </c>
      <c r="Y784" s="171">
        <f>IFERROR(VLOOKUP($K784,Dic!$H$5:$P$791,9,FALSE),0)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IFERROR(VLOOKUP($K785,Metas!$D$4:$P$477,13,FALSE),0)</f>
        <v>0</v>
      </c>
      <c r="N785" s="171">
        <f>IFERROR(VLOOKUP($K785,Ene!$H$5:$P$791,9,FALSE),0)</f>
        <v>0</v>
      </c>
      <c r="O785" s="171">
        <f>IFERROR(VLOOKUP($K785,Feb!$H$5:$P$791,9,FALSE),0)</f>
        <v>0</v>
      </c>
      <c r="P785" s="171">
        <f>IFERROR(VLOOKUP($K785,Mar!$H$5:$P$791,9,FALSE),0)</f>
        <v>0</v>
      </c>
      <c r="Q785" s="171">
        <f>IFERROR(VLOOKUP($K785,Abr!$H$5:$P$791,9,FALSE),0)</f>
        <v>0</v>
      </c>
      <c r="R785" s="171">
        <f>IFERROR(VLOOKUP($K785,May!$H$5:$P$791,9,FALSE),0)</f>
        <v>0</v>
      </c>
      <c r="S785" s="171">
        <f>IFERROR(VLOOKUP($K785,Jun!$H$5:$P$791,9,FALSE),0)</f>
        <v>0</v>
      </c>
      <c r="T785" s="171">
        <f>IFERROR(VLOOKUP($K785,Jul!$H$5:$P$791,9,FALSE),0)</f>
        <v>0</v>
      </c>
      <c r="U785" s="171">
        <f>IFERROR(VLOOKUP($K785,Ago!$H$5:$P$791,9,FALSE),0)</f>
        <v>0</v>
      </c>
      <c r="V785" s="171">
        <f>IFERROR(VLOOKUP($K785,Set!$H$5:$P$791,9,FALSE),0)</f>
        <v>0</v>
      </c>
      <c r="W785" s="171">
        <f>IFERROR(VLOOKUP($K785,Oct!$H$5:$P$791,9,FALSE),0)</f>
        <v>0</v>
      </c>
      <c r="X785" s="171">
        <f>IFERROR(VLOOKUP($K785,Nov!$H$5:$P$791,9,FALSE),0)</f>
        <v>0</v>
      </c>
      <c r="Y785" s="171">
        <f>IFERROR(VLOOKUP($K785,Dic!$H$5:$P$791,9,FALSE),0)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IFERROR(VLOOKUP($K786,Metas!$D$4:$P$477,13,FALSE),0)</f>
        <v>0</v>
      </c>
      <c r="N786" s="171">
        <f>IFERROR(VLOOKUP($K786,Ene!$H$5:$P$791,9,FALSE),0)</f>
        <v>0</v>
      </c>
      <c r="O786" s="171">
        <f>IFERROR(VLOOKUP($K786,Feb!$H$5:$P$791,9,FALSE),0)</f>
        <v>0</v>
      </c>
      <c r="P786" s="171">
        <f>IFERROR(VLOOKUP($K786,Mar!$H$5:$P$791,9,FALSE),0)</f>
        <v>0</v>
      </c>
      <c r="Q786" s="171">
        <f>IFERROR(VLOOKUP($K786,Abr!$H$5:$P$791,9,FALSE),0)</f>
        <v>0</v>
      </c>
      <c r="R786" s="171">
        <f>IFERROR(VLOOKUP($K786,May!$H$5:$P$791,9,FALSE),0)</f>
        <v>0</v>
      </c>
      <c r="S786" s="171">
        <f>IFERROR(VLOOKUP($K786,Jun!$H$5:$P$791,9,FALSE),0)</f>
        <v>0</v>
      </c>
      <c r="T786" s="171">
        <f>IFERROR(VLOOKUP($K786,Jul!$H$5:$P$791,9,FALSE),0)</f>
        <v>0</v>
      </c>
      <c r="U786" s="171">
        <f>IFERROR(VLOOKUP($K786,Ago!$H$5:$P$791,9,FALSE),0)</f>
        <v>0</v>
      </c>
      <c r="V786" s="171">
        <f>IFERROR(VLOOKUP($K786,Set!$H$5:$P$791,9,FALSE),0)</f>
        <v>0</v>
      </c>
      <c r="W786" s="171">
        <f>IFERROR(VLOOKUP($K786,Oct!$H$5:$P$791,9,FALSE),0)</f>
        <v>0</v>
      </c>
      <c r="X786" s="171">
        <f>IFERROR(VLOOKUP($K786,Nov!$H$5:$P$791,9,FALSE),0)</f>
        <v>0</v>
      </c>
      <c r="Y786" s="171">
        <f>IFERROR(VLOOKUP($K786,Dic!$H$5:$P$791,9,FALSE),0)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IFERROR(VLOOKUP($K787,Metas!$D$4:$P$477,13,FALSE),0)</f>
        <v>0</v>
      </c>
      <c r="N787" s="171">
        <f>IFERROR(VLOOKUP($K787,Ene!$H$5:$P$791,9,FALSE),0)</f>
        <v>0</v>
      </c>
      <c r="O787" s="171">
        <f>IFERROR(VLOOKUP($K787,Feb!$H$5:$P$791,9,FALSE),0)</f>
        <v>0</v>
      </c>
      <c r="P787" s="171">
        <f>IFERROR(VLOOKUP($K787,Mar!$H$5:$P$791,9,FALSE),0)</f>
        <v>0</v>
      </c>
      <c r="Q787" s="171">
        <f>IFERROR(VLOOKUP($K787,Abr!$H$5:$P$791,9,FALSE),0)</f>
        <v>0</v>
      </c>
      <c r="R787" s="171">
        <f>IFERROR(VLOOKUP($K787,May!$H$5:$P$791,9,FALSE),0)</f>
        <v>0</v>
      </c>
      <c r="S787" s="171">
        <f>IFERROR(VLOOKUP($K787,Jun!$H$5:$P$791,9,FALSE),0)</f>
        <v>0</v>
      </c>
      <c r="T787" s="171">
        <f>IFERROR(VLOOKUP($K787,Jul!$H$5:$P$791,9,FALSE),0)</f>
        <v>0</v>
      </c>
      <c r="U787" s="171">
        <f>IFERROR(VLOOKUP($K787,Ago!$H$5:$P$791,9,FALSE),0)</f>
        <v>0</v>
      </c>
      <c r="V787" s="171">
        <f>IFERROR(VLOOKUP($K787,Set!$H$5:$P$791,9,FALSE),0)</f>
        <v>0</v>
      </c>
      <c r="W787" s="171">
        <f>IFERROR(VLOOKUP($K787,Oct!$H$5:$P$791,9,FALSE),0)</f>
        <v>0</v>
      </c>
      <c r="X787" s="171">
        <f>IFERROR(VLOOKUP($K787,Nov!$H$5:$P$791,9,FALSE),0)</f>
        <v>0</v>
      </c>
      <c r="Y787" s="171">
        <f>IFERROR(VLOOKUP($K787,Dic!$H$5:$P$791,9,FALSE),0)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IFERROR(VLOOKUP($K788,Metas!$D$4:$P$477,13,FALSE),0)</f>
        <v>0</v>
      </c>
      <c r="N788" s="171">
        <f>IFERROR(VLOOKUP($K788,Ene!$H$5:$P$791,9,FALSE),0)</f>
        <v>0</v>
      </c>
      <c r="O788" s="171">
        <f>IFERROR(VLOOKUP($K788,Feb!$H$5:$P$791,9,FALSE),0)</f>
        <v>0</v>
      </c>
      <c r="P788" s="171">
        <f>IFERROR(VLOOKUP($K788,Mar!$H$5:$P$791,9,FALSE),0)</f>
        <v>0</v>
      </c>
      <c r="Q788" s="171">
        <f>IFERROR(VLOOKUP($K788,Abr!$H$5:$P$791,9,FALSE),0)</f>
        <v>0</v>
      </c>
      <c r="R788" s="171">
        <f>IFERROR(VLOOKUP($K788,May!$H$5:$P$791,9,FALSE),0)</f>
        <v>0</v>
      </c>
      <c r="S788" s="171">
        <f>IFERROR(VLOOKUP($K788,Jun!$H$5:$P$791,9,FALSE),0)</f>
        <v>0</v>
      </c>
      <c r="T788" s="171">
        <f>IFERROR(VLOOKUP($K788,Jul!$H$5:$P$791,9,FALSE),0)</f>
        <v>0</v>
      </c>
      <c r="U788" s="171">
        <f>IFERROR(VLOOKUP($K788,Ago!$H$5:$P$791,9,FALSE),0)</f>
        <v>0</v>
      </c>
      <c r="V788" s="171">
        <f>IFERROR(VLOOKUP($K788,Set!$H$5:$P$791,9,FALSE),0)</f>
        <v>0</v>
      </c>
      <c r="W788" s="171">
        <f>IFERROR(VLOOKUP($K788,Oct!$H$5:$P$791,9,FALSE),0)</f>
        <v>0</v>
      </c>
      <c r="X788" s="171">
        <f>IFERROR(VLOOKUP($K788,Nov!$H$5:$P$791,9,FALSE),0)</f>
        <v>0</v>
      </c>
      <c r="Y788" s="171">
        <f>IFERROR(VLOOKUP($K788,Dic!$H$5:$P$791,9,FALSE),0)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IFERROR(VLOOKUP($K789,Metas!$D$4:$P$477,13,FALSE),0)</f>
        <v>0</v>
      </c>
      <c r="N789" s="171">
        <f>IFERROR(VLOOKUP($K789,Ene!$H$5:$P$791,9,FALSE),0)</f>
        <v>0</v>
      </c>
      <c r="O789" s="171">
        <f>IFERROR(VLOOKUP($K789,Feb!$H$5:$P$791,9,FALSE),0)</f>
        <v>0</v>
      </c>
      <c r="P789" s="171">
        <f>IFERROR(VLOOKUP($K789,Mar!$H$5:$P$791,9,FALSE),0)</f>
        <v>0</v>
      </c>
      <c r="Q789" s="171">
        <f>IFERROR(VLOOKUP($K789,Abr!$H$5:$P$791,9,FALSE),0)</f>
        <v>0</v>
      </c>
      <c r="R789" s="171">
        <f>IFERROR(VLOOKUP($K789,May!$H$5:$P$791,9,FALSE),0)</f>
        <v>0</v>
      </c>
      <c r="S789" s="171">
        <f>IFERROR(VLOOKUP($K789,Jun!$H$5:$P$791,9,FALSE),0)</f>
        <v>0</v>
      </c>
      <c r="T789" s="171">
        <f>IFERROR(VLOOKUP($K789,Jul!$H$5:$P$791,9,FALSE),0)</f>
        <v>0</v>
      </c>
      <c r="U789" s="171">
        <f>IFERROR(VLOOKUP($K789,Ago!$H$5:$P$791,9,FALSE),0)</f>
        <v>0</v>
      </c>
      <c r="V789" s="171">
        <f>IFERROR(VLOOKUP($K789,Set!$H$5:$P$791,9,FALSE),0)</f>
        <v>0</v>
      </c>
      <c r="W789" s="171">
        <f>IFERROR(VLOOKUP($K789,Oct!$H$5:$P$791,9,FALSE),0)</f>
        <v>0</v>
      </c>
      <c r="X789" s="171">
        <f>IFERROR(VLOOKUP($K789,Nov!$H$5:$P$791,9,FALSE),0)</f>
        <v>0</v>
      </c>
      <c r="Y789" s="171">
        <f>IFERROR(VLOOKUP($K789,Dic!$H$5:$P$791,9,FALSE),0)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IFERROR(VLOOKUP($K790,Metas!$D$4:$P$477,13,FALSE),0)</f>
        <v>0</v>
      </c>
      <c r="N790" s="171">
        <f>IFERROR(VLOOKUP($K790,Ene!$H$5:$P$791,9,FALSE),0)</f>
        <v>0</v>
      </c>
      <c r="O790" s="171">
        <f>IFERROR(VLOOKUP($K790,Feb!$H$5:$P$791,9,FALSE),0)</f>
        <v>0</v>
      </c>
      <c r="P790" s="171">
        <f>IFERROR(VLOOKUP($K790,Mar!$H$5:$P$791,9,FALSE),0)</f>
        <v>0</v>
      </c>
      <c r="Q790" s="171">
        <f>IFERROR(VLOOKUP($K790,Abr!$H$5:$P$791,9,FALSE),0)</f>
        <v>0</v>
      </c>
      <c r="R790" s="171">
        <f>IFERROR(VLOOKUP($K790,May!$H$5:$P$791,9,FALSE),0)</f>
        <v>0</v>
      </c>
      <c r="S790" s="171">
        <f>IFERROR(VLOOKUP($K790,Jun!$H$5:$P$791,9,FALSE),0)</f>
        <v>0</v>
      </c>
      <c r="T790" s="171">
        <f>IFERROR(VLOOKUP($K790,Jul!$H$5:$P$791,9,FALSE),0)</f>
        <v>0</v>
      </c>
      <c r="U790" s="171">
        <f>IFERROR(VLOOKUP($K790,Ago!$H$5:$P$791,9,FALSE),0)</f>
        <v>0</v>
      </c>
      <c r="V790" s="171">
        <f>IFERROR(VLOOKUP($K790,Set!$H$5:$P$791,9,FALSE),0)</f>
        <v>0</v>
      </c>
      <c r="W790" s="171">
        <f>IFERROR(VLOOKUP($K790,Oct!$H$5:$P$791,9,FALSE),0)</f>
        <v>0</v>
      </c>
      <c r="X790" s="171">
        <f>IFERROR(VLOOKUP($K790,Nov!$H$5:$P$791,9,FALSE),0)</f>
        <v>0</v>
      </c>
      <c r="Y790" s="171">
        <f>IFERROR(VLOOKUP($K790,Dic!$H$5:$P$791,9,FALSE),0)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IFERROR(VLOOKUP($K791,Metas!$D$4:$P$477,13,FALSE),0)</f>
        <v>0</v>
      </c>
      <c r="N791" s="171">
        <f>IFERROR(VLOOKUP($K791,Ene!$H$5:$P$791,9,FALSE),0)</f>
        <v>0</v>
      </c>
      <c r="O791" s="171">
        <f>IFERROR(VLOOKUP($K791,Feb!$H$5:$P$791,9,FALSE),0)</f>
        <v>0</v>
      </c>
      <c r="P791" s="171">
        <f>IFERROR(VLOOKUP($K791,Mar!$H$5:$P$791,9,FALSE),0)</f>
        <v>0</v>
      </c>
      <c r="Q791" s="171">
        <f>IFERROR(VLOOKUP($K791,Abr!$H$5:$P$791,9,FALSE),0)</f>
        <v>0</v>
      </c>
      <c r="R791" s="171">
        <f>IFERROR(VLOOKUP($K791,May!$H$5:$P$791,9,FALSE),0)</f>
        <v>0</v>
      </c>
      <c r="S791" s="171">
        <f>IFERROR(VLOOKUP($K791,Jun!$H$5:$P$791,9,FALSE),0)</f>
        <v>0</v>
      </c>
      <c r="T791" s="171">
        <f>IFERROR(VLOOKUP($K791,Jul!$H$5:$P$791,9,FALSE),0)</f>
        <v>0</v>
      </c>
      <c r="U791" s="171">
        <f>IFERROR(VLOOKUP($K791,Ago!$H$5:$P$791,9,FALSE),0)</f>
        <v>0</v>
      </c>
      <c r="V791" s="171">
        <f>IFERROR(VLOOKUP($K791,Set!$H$5:$P$791,9,FALSE),0)</f>
        <v>0</v>
      </c>
      <c r="W791" s="171">
        <f>IFERROR(VLOOKUP($K791,Oct!$H$5:$P$791,9,FALSE),0)</f>
        <v>0</v>
      </c>
      <c r="X791" s="171">
        <f>IFERROR(VLOOKUP($K791,Nov!$H$5:$P$791,9,FALSE),0)</f>
        <v>0</v>
      </c>
      <c r="Y791" s="171">
        <f>IFERROR(VLOOKUP($K791,Dic!$H$5:$P$791,9,FALSE),0)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IFERROR(VLOOKUP($K792,Metas!$D$4:$P$477,13,FALSE),0)</f>
        <v>0</v>
      </c>
      <c r="N792" s="171">
        <f>IFERROR(VLOOKUP($K792,Ene!$H$5:$P$791,9,FALSE),0)</f>
        <v>0</v>
      </c>
      <c r="O792" s="171">
        <f>IFERROR(VLOOKUP($K792,Feb!$H$5:$P$791,9,FALSE),0)</f>
        <v>0</v>
      </c>
      <c r="P792" s="171">
        <f>IFERROR(VLOOKUP($K792,Mar!$H$5:$P$791,9,FALSE),0)</f>
        <v>0</v>
      </c>
      <c r="Q792" s="171">
        <f>IFERROR(VLOOKUP($K792,Abr!$H$5:$P$791,9,FALSE),0)</f>
        <v>0</v>
      </c>
      <c r="R792" s="171">
        <f>IFERROR(VLOOKUP($K792,May!$H$5:$P$791,9,FALSE),0)</f>
        <v>0</v>
      </c>
      <c r="S792" s="171">
        <f>IFERROR(VLOOKUP($K792,Jun!$H$5:$P$791,9,FALSE),0)</f>
        <v>0</v>
      </c>
      <c r="T792" s="171">
        <f>IFERROR(VLOOKUP($K792,Jul!$H$5:$P$791,9,FALSE),0)</f>
        <v>0</v>
      </c>
      <c r="U792" s="171">
        <f>IFERROR(VLOOKUP($K792,Ago!$H$5:$P$791,9,FALSE),0)</f>
        <v>0</v>
      </c>
      <c r="V792" s="171">
        <f>IFERROR(VLOOKUP($K792,Set!$H$5:$P$791,9,FALSE),0)</f>
        <v>0</v>
      </c>
      <c r="W792" s="171">
        <f>IFERROR(VLOOKUP($K792,Oct!$H$5:$P$791,9,FALSE),0)</f>
        <v>0</v>
      </c>
      <c r="X792" s="171">
        <f>IFERROR(VLOOKUP($K792,Nov!$H$5:$P$791,9,FALSE),0)</f>
        <v>0</v>
      </c>
      <c r="Y792" s="171">
        <f>IFERROR(VLOOKUP($K792,Dic!$H$5:$P$791,9,FALSE),0)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IFERROR(VLOOKUP($K793,Metas!$D$4:$P$477,13,FALSE),0)</f>
        <v>0</v>
      </c>
      <c r="N793" s="171">
        <f>IFERROR(VLOOKUP($K793,Ene!$H$5:$P$791,9,FALSE),0)</f>
        <v>0</v>
      </c>
      <c r="O793" s="171">
        <f>IFERROR(VLOOKUP($K793,Feb!$H$5:$P$791,9,FALSE),0)</f>
        <v>0</v>
      </c>
      <c r="P793" s="171">
        <f>IFERROR(VLOOKUP($K793,Mar!$H$5:$P$791,9,FALSE),0)</f>
        <v>0</v>
      </c>
      <c r="Q793" s="171">
        <f>IFERROR(VLOOKUP($K793,Abr!$H$5:$P$791,9,FALSE),0)</f>
        <v>0</v>
      </c>
      <c r="R793" s="171">
        <f>IFERROR(VLOOKUP($K793,May!$H$5:$P$791,9,FALSE),0)</f>
        <v>0</v>
      </c>
      <c r="S793" s="171">
        <f>IFERROR(VLOOKUP($K793,Jun!$H$5:$P$791,9,FALSE),0)</f>
        <v>0</v>
      </c>
      <c r="T793" s="171">
        <f>IFERROR(VLOOKUP($K793,Jul!$H$5:$P$791,9,FALSE),0)</f>
        <v>0</v>
      </c>
      <c r="U793" s="171">
        <f>IFERROR(VLOOKUP($K793,Ago!$H$5:$P$791,9,FALSE),0)</f>
        <v>0</v>
      </c>
      <c r="V793" s="171">
        <f>IFERROR(VLOOKUP($K793,Set!$H$5:$P$791,9,FALSE),0)</f>
        <v>0</v>
      </c>
      <c r="W793" s="171">
        <f>IFERROR(VLOOKUP($K793,Oct!$H$5:$P$791,9,FALSE),0)</f>
        <v>0</v>
      </c>
      <c r="X793" s="171">
        <f>IFERROR(VLOOKUP($K793,Nov!$H$5:$P$791,9,FALSE),0)</f>
        <v>0</v>
      </c>
      <c r="Y793" s="171">
        <f>IFERROR(VLOOKUP($K793,Dic!$H$5:$P$791,9,FALSE),0)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IFERROR(VLOOKUP($K794,Metas!$D$4:$P$477,13,FALSE),0)</f>
        <v>0</v>
      </c>
      <c r="N794" s="171">
        <f>IFERROR(VLOOKUP($K794,Ene!$H$5:$P$791,9,FALSE),0)</f>
        <v>0</v>
      </c>
      <c r="O794" s="171">
        <f>IFERROR(VLOOKUP($K794,Feb!$H$5:$P$791,9,FALSE),0)</f>
        <v>0</v>
      </c>
      <c r="P794" s="171">
        <f>IFERROR(VLOOKUP($K794,Mar!$H$5:$P$791,9,FALSE),0)</f>
        <v>0</v>
      </c>
      <c r="Q794" s="171">
        <f>IFERROR(VLOOKUP($K794,Abr!$H$5:$P$791,9,FALSE),0)</f>
        <v>0</v>
      </c>
      <c r="R794" s="171">
        <f>IFERROR(VLOOKUP($K794,May!$H$5:$P$791,9,FALSE),0)</f>
        <v>0</v>
      </c>
      <c r="S794" s="171">
        <f>IFERROR(VLOOKUP($K794,Jun!$H$5:$P$791,9,FALSE),0)</f>
        <v>0</v>
      </c>
      <c r="T794" s="171">
        <f>IFERROR(VLOOKUP($K794,Jul!$H$5:$P$791,9,FALSE),0)</f>
        <v>0</v>
      </c>
      <c r="U794" s="171">
        <f>IFERROR(VLOOKUP($K794,Ago!$H$5:$P$791,9,FALSE),0)</f>
        <v>0</v>
      </c>
      <c r="V794" s="171">
        <f>IFERROR(VLOOKUP($K794,Set!$H$5:$P$791,9,FALSE),0)</f>
        <v>0</v>
      </c>
      <c r="W794" s="171">
        <f>IFERROR(VLOOKUP($K794,Oct!$H$5:$P$791,9,FALSE),0)</f>
        <v>0</v>
      </c>
      <c r="X794" s="171">
        <f>IFERROR(VLOOKUP($K794,Nov!$H$5:$P$791,9,FALSE),0)</f>
        <v>0</v>
      </c>
      <c r="Y794" s="171">
        <f>IFERROR(VLOOKUP($K794,Dic!$H$5:$P$791,9,FALSE),0)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IFERROR(VLOOKUP($K795,Metas!$D$4:$P$477,13,FALSE),0)</f>
        <v>0</v>
      </c>
      <c r="N795" s="171">
        <f>IFERROR(VLOOKUP($K795,Ene!$H$5:$P$791,9,FALSE),0)</f>
        <v>0</v>
      </c>
      <c r="O795" s="171">
        <f>IFERROR(VLOOKUP($K795,Feb!$H$5:$P$791,9,FALSE),0)</f>
        <v>0</v>
      </c>
      <c r="P795" s="171">
        <f>IFERROR(VLOOKUP($K795,Mar!$H$5:$P$791,9,FALSE),0)</f>
        <v>0</v>
      </c>
      <c r="Q795" s="171">
        <f>IFERROR(VLOOKUP($K795,Abr!$H$5:$P$791,9,FALSE),0)</f>
        <v>0</v>
      </c>
      <c r="R795" s="171">
        <f>IFERROR(VLOOKUP($K795,May!$H$5:$P$791,9,FALSE),0)</f>
        <v>0</v>
      </c>
      <c r="S795" s="171">
        <f>IFERROR(VLOOKUP($K795,Jun!$H$5:$P$791,9,FALSE),0)</f>
        <v>0</v>
      </c>
      <c r="T795" s="171">
        <f>IFERROR(VLOOKUP($K795,Jul!$H$5:$P$791,9,FALSE),0)</f>
        <v>0</v>
      </c>
      <c r="U795" s="171">
        <f>IFERROR(VLOOKUP($K795,Ago!$H$5:$P$791,9,FALSE),0)</f>
        <v>0</v>
      </c>
      <c r="V795" s="171">
        <f>IFERROR(VLOOKUP($K795,Set!$H$5:$P$791,9,FALSE),0)</f>
        <v>0</v>
      </c>
      <c r="W795" s="171">
        <f>IFERROR(VLOOKUP($K795,Oct!$H$5:$P$791,9,FALSE),0)</f>
        <v>0</v>
      </c>
      <c r="X795" s="171">
        <f>IFERROR(VLOOKUP($K795,Nov!$H$5:$P$791,9,FALSE),0)</f>
        <v>0</v>
      </c>
      <c r="Y795" s="171">
        <f>IFERROR(VLOOKUP($K795,Dic!$H$5:$P$791,9,FALSE),0)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IFERROR(VLOOKUP($K796,Metas!$D$4:$P$477,13,FALSE),0)</f>
        <v>0</v>
      </c>
      <c r="N796" s="171">
        <f>IFERROR(VLOOKUP($K796,Ene!$H$5:$P$791,9,FALSE),0)</f>
        <v>0</v>
      </c>
      <c r="O796" s="171">
        <f>IFERROR(VLOOKUP($K796,Feb!$H$5:$P$791,9,FALSE),0)</f>
        <v>0</v>
      </c>
      <c r="P796" s="171">
        <f>IFERROR(VLOOKUP($K796,Mar!$H$5:$P$791,9,FALSE),0)</f>
        <v>0</v>
      </c>
      <c r="Q796" s="171">
        <f>IFERROR(VLOOKUP($K796,Abr!$H$5:$P$791,9,FALSE),0)</f>
        <v>0</v>
      </c>
      <c r="R796" s="171">
        <f>IFERROR(VLOOKUP($K796,May!$H$5:$P$791,9,FALSE),0)</f>
        <v>0</v>
      </c>
      <c r="S796" s="171">
        <f>IFERROR(VLOOKUP($K796,Jun!$H$5:$P$791,9,FALSE),0)</f>
        <v>0</v>
      </c>
      <c r="T796" s="171">
        <f>IFERROR(VLOOKUP($K796,Jul!$H$5:$P$791,9,FALSE),0)</f>
        <v>0</v>
      </c>
      <c r="U796" s="171">
        <f>IFERROR(VLOOKUP($K796,Ago!$H$5:$P$791,9,FALSE),0)</f>
        <v>0</v>
      </c>
      <c r="V796" s="171">
        <f>IFERROR(VLOOKUP($K796,Set!$H$5:$P$791,9,FALSE),0)</f>
        <v>0</v>
      </c>
      <c r="W796" s="171">
        <f>IFERROR(VLOOKUP($K796,Oct!$H$5:$P$791,9,FALSE),0)</f>
        <v>0</v>
      </c>
      <c r="X796" s="171">
        <f>IFERROR(VLOOKUP($K796,Nov!$H$5:$P$791,9,FALSE),0)</f>
        <v>0</v>
      </c>
      <c r="Y796" s="171">
        <f>IFERROR(VLOOKUP($K796,Dic!$H$5:$P$791,9,FALSE),0)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IFERROR(VLOOKUP($K797,Metas!$D$4:$P$477,13,FALSE),0)</f>
        <v>0</v>
      </c>
      <c r="N797" s="171">
        <f>IFERROR(VLOOKUP($K797,Ene!$H$5:$P$791,9,FALSE),0)</f>
        <v>0</v>
      </c>
      <c r="O797" s="171">
        <f>IFERROR(VLOOKUP($K797,Feb!$H$5:$P$791,9,FALSE),0)</f>
        <v>0</v>
      </c>
      <c r="P797" s="171">
        <f>IFERROR(VLOOKUP($K797,Mar!$H$5:$P$791,9,FALSE),0)</f>
        <v>0</v>
      </c>
      <c r="Q797" s="171">
        <f>IFERROR(VLOOKUP($K797,Abr!$H$5:$P$791,9,FALSE),0)</f>
        <v>0</v>
      </c>
      <c r="R797" s="171">
        <f>IFERROR(VLOOKUP($K797,May!$H$5:$P$791,9,FALSE),0)</f>
        <v>0</v>
      </c>
      <c r="S797" s="171">
        <f>IFERROR(VLOOKUP($K797,Jun!$H$5:$P$791,9,FALSE),0)</f>
        <v>0</v>
      </c>
      <c r="T797" s="171">
        <f>IFERROR(VLOOKUP($K797,Jul!$H$5:$P$791,9,FALSE),0)</f>
        <v>0</v>
      </c>
      <c r="U797" s="171">
        <f>IFERROR(VLOOKUP($K797,Ago!$H$5:$P$791,9,FALSE),0)</f>
        <v>0</v>
      </c>
      <c r="V797" s="171">
        <f>IFERROR(VLOOKUP($K797,Set!$H$5:$P$791,9,FALSE),0)</f>
        <v>0</v>
      </c>
      <c r="W797" s="171">
        <f>IFERROR(VLOOKUP($K797,Oct!$H$5:$P$791,9,FALSE),0)</f>
        <v>0</v>
      </c>
      <c r="X797" s="171">
        <f>IFERROR(VLOOKUP($K797,Nov!$H$5:$P$791,9,FALSE),0)</f>
        <v>0</v>
      </c>
      <c r="Y797" s="171">
        <f>IFERROR(VLOOKUP($K797,Dic!$H$5:$P$791,9,FALSE),0)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IFERROR(VLOOKUP($K798,Metas!$D$4:$P$477,13,FALSE),0)</f>
        <v>0</v>
      </c>
      <c r="N798" s="171">
        <f>IFERROR(VLOOKUP($K798,Ene!$H$5:$P$791,9,FALSE),0)</f>
        <v>0</v>
      </c>
      <c r="O798" s="171">
        <f>IFERROR(VLOOKUP($K798,Feb!$H$5:$P$791,9,FALSE),0)</f>
        <v>0</v>
      </c>
      <c r="P798" s="171">
        <f>IFERROR(VLOOKUP($K798,Mar!$H$5:$P$791,9,FALSE),0)</f>
        <v>0</v>
      </c>
      <c r="Q798" s="171">
        <f>IFERROR(VLOOKUP($K798,Abr!$H$5:$P$791,9,FALSE),0)</f>
        <v>0</v>
      </c>
      <c r="R798" s="171">
        <f>IFERROR(VLOOKUP($K798,May!$H$5:$P$791,9,FALSE),0)</f>
        <v>0</v>
      </c>
      <c r="S798" s="171">
        <f>IFERROR(VLOOKUP($K798,Jun!$H$5:$P$791,9,FALSE),0)</f>
        <v>0</v>
      </c>
      <c r="T798" s="171">
        <f>IFERROR(VLOOKUP($K798,Jul!$H$5:$P$791,9,FALSE),0)</f>
        <v>0</v>
      </c>
      <c r="U798" s="171">
        <f>IFERROR(VLOOKUP($K798,Ago!$H$5:$P$791,9,FALSE),0)</f>
        <v>0</v>
      </c>
      <c r="V798" s="171">
        <f>IFERROR(VLOOKUP($K798,Set!$H$5:$P$791,9,FALSE),0)</f>
        <v>0</v>
      </c>
      <c r="W798" s="171">
        <f>IFERROR(VLOOKUP($K798,Oct!$H$5:$P$791,9,FALSE),0)</f>
        <v>0</v>
      </c>
      <c r="X798" s="171">
        <f>IFERROR(VLOOKUP($K798,Nov!$H$5:$P$791,9,FALSE),0)</f>
        <v>0</v>
      </c>
      <c r="Y798" s="171">
        <f>IFERROR(VLOOKUP($K798,Dic!$H$5:$P$791,9,FALSE),0)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IFERROR(VLOOKUP($K799,Metas!$D$4:$P$477,13,FALSE),0)</f>
        <v>0</v>
      </c>
      <c r="N799" s="171">
        <f>IFERROR(VLOOKUP($K799,Ene!$H$5:$P$791,9,FALSE),0)</f>
        <v>0</v>
      </c>
      <c r="O799" s="171">
        <f>IFERROR(VLOOKUP($K799,Feb!$H$5:$P$791,9,FALSE),0)</f>
        <v>0</v>
      </c>
      <c r="P799" s="171">
        <f>IFERROR(VLOOKUP($K799,Mar!$H$5:$P$791,9,FALSE),0)</f>
        <v>0</v>
      </c>
      <c r="Q799" s="171">
        <f>IFERROR(VLOOKUP($K799,Abr!$H$5:$P$791,9,FALSE),0)</f>
        <v>0</v>
      </c>
      <c r="R799" s="171">
        <f>IFERROR(VLOOKUP($K799,May!$H$5:$P$791,9,FALSE),0)</f>
        <v>0</v>
      </c>
      <c r="S799" s="171">
        <f>IFERROR(VLOOKUP($K799,Jun!$H$5:$P$791,9,FALSE),0)</f>
        <v>0</v>
      </c>
      <c r="T799" s="171">
        <f>IFERROR(VLOOKUP($K799,Jul!$H$5:$P$791,9,FALSE),0)</f>
        <v>0</v>
      </c>
      <c r="U799" s="171">
        <f>IFERROR(VLOOKUP($K799,Ago!$H$5:$P$791,9,FALSE),0)</f>
        <v>0</v>
      </c>
      <c r="V799" s="171">
        <f>IFERROR(VLOOKUP($K799,Set!$H$5:$P$791,9,FALSE),0)</f>
        <v>0</v>
      </c>
      <c r="W799" s="171">
        <f>IFERROR(VLOOKUP($K799,Oct!$H$5:$P$791,9,FALSE),0)</f>
        <v>0</v>
      </c>
      <c r="X799" s="171">
        <f>IFERROR(VLOOKUP($K799,Nov!$H$5:$P$791,9,FALSE),0)</f>
        <v>0</v>
      </c>
      <c r="Y799" s="171">
        <f>IFERROR(VLOOKUP($K799,Dic!$H$5:$P$791,9,FALSE),0)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IFERROR(VLOOKUP($K800,Metas!$D$4:$P$477,13,FALSE),0)</f>
        <v>0</v>
      </c>
      <c r="N800" s="171">
        <f>IFERROR(VLOOKUP($K800,Ene!$H$5:$P$791,9,FALSE),0)</f>
        <v>0</v>
      </c>
      <c r="O800" s="171">
        <f>IFERROR(VLOOKUP($K800,Feb!$H$5:$P$791,9,FALSE),0)</f>
        <v>0</v>
      </c>
      <c r="P800" s="171">
        <f>IFERROR(VLOOKUP($K800,Mar!$H$5:$P$791,9,FALSE),0)</f>
        <v>0</v>
      </c>
      <c r="Q800" s="171">
        <f>IFERROR(VLOOKUP($K800,Abr!$H$5:$P$791,9,FALSE),0)</f>
        <v>0</v>
      </c>
      <c r="R800" s="171">
        <f>IFERROR(VLOOKUP($K800,May!$H$5:$P$791,9,FALSE),0)</f>
        <v>0</v>
      </c>
      <c r="S800" s="171">
        <f>IFERROR(VLOOKUP($K800,Jun!$H$5:$P$791,9,FALSE),0)</f>
        <v>0</v>
      </c>
      <c r="T800" s="171">
        <f>IFERROR(VLOOKUP($K800,Jul!$H$5:$P$791,9,FALSE),0)</f>
        <v>0</v>
      </c>
      <c r="U800" s="171">
        <f>IFERROR(VLOOKUP($K800,Ago!$H$5:$P$791,9,FALSE),0)</f>
        <v>0</v>
      </c>
      <c r="V800" s="171">
        <f>IFERROR(VLOOKUP($K800,Set!$H$5:$P$791,9,FALSE),0)</f>
        <v>0</v>
      </c>
      <c r="W800" s="171">
        <f>IFERROR(VLOOKUP($K800,Oct!$H$5:$P$791,9,FALSE),0)</f>
        <v>0</v>
      </c>
      <c r="X800" s="171">
        <f>IFERROR(VLOOKUP($K800,Nov!$H$5:$P$791,9,FALSE),0)</f>
        <v>0</v>
      </c>
      <c r="Y800" s="171">
        <f>IFERROR(VLOOKUP($K800,Dic!$H$5:$P$791,9,FALSE),0)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IFERROR(VLOOKUP($K801,Metas!$D$4:$P$477,13,FALSE),0)</f>
        <v>0</v>
      </c>
      <c r="N801" s="171">
        <f>IFERROR(VLOOKUP($K801,Ene!$H$5:$P$791,9,FALSE),0)</f>
        <v>0</v>
      </c>
      <c r="O801" s="171">
        <f>IFERROR(VLOOKUP($K801,Feb!$H$5:$P$791,9,FALSE),0)</f>
        <v>0</v>
      </c>
      <c r="P801" s="171">
        <f>IFERROR(VLOOKUP($K801,Mar!$H$5:$P$791,9,FALSE),0)</f>
        <v>0</v>
      </c>
      <c r="Q801" s="171">
        <f>IFERROR(VLOOKUP($K801,Abr!$H$5:$P$791,9,FALSE),0)</f>
        <v>0</v>
      </c>
      <c r="R801" s="171">
        <f>IFERROR(VLOOKUP($K801,May!$H$5:$P$791,9,FALSE),0)</f>
        <v>0</v>
      </c>
      <c r="S801" s="171">
        <f>IFERROR(VLOOKUP($K801,Jun!$H$5:$P$791,9,FALSE),0)</f>
        <v>0</v>
      </c>
      <c r="T801" s="171">
        <f>IFERROR(VLOOKUP($K801,Jul!$H$5:$P$791,9,FALSE),0)</f>
        <v>0</v>
      </c>
      <c r="U801" s="171">
        <f>IFERROR(VLOOKUP($K801,Ago!$H$5:$P$791,9,FALSE),0)</f>
        <v>0</v>
      </c>
      <c r="V801" s="171">
        <f>IFERROR(VLOOKUP($K801,Set!$H$5:$P$791,9,FALSE),0)</f>
        <v>0</v>
      </c>
      <c r="W801" s="171">
        <f>IFERROR(VLOOKUP($K801,Oct!$H$5:$P$791,9,FALSE),0)</f>
        <v>0</v>
      </c>
      <c r="X801" s="171">
        <f>IFERROR(VLOOKUP($K801,Nov!$H$5:$P$791,9,FALSE),0)</f>
        <v>0</v>
      </c>
      <c r="Y801" s="171">
        <f>IFERROR(VLOOKUP($K801,Dic!$H$5:$P$791,9,FALSE),0)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IFERROR(VLOOKUP($K802,Metas!$D$4:$P$477,13,FALSE),0)</f>
        <v>0</v>
      </c>
      <c r="N802" s="171">
        <f>IFERROR(VLOOKUP($K802,Ene!$H$5:$P$791,9,FALSE),0)</f>
        <v>0</v>
      </c>
      <c r="O802" s="171">
        <f>IFERROR(VLOOKUP($K802,Feb!$H$5:$P$791,9,FALSE),0)</f>
        <v>0</v>
      </c>
      <c r="P802" s="171">
        <f>IFERROR(VLOOKUP($K802,Mar!$H$5:$P$791,9,FALSE),0)</f>
        <v>0</v>
      </c>
      <c r="Q802" s="171">
        <f>IFERROR(VLOOKUP($K802,Abr!$H$5:$P$791,9,FALSE),0)</f>
        <v>0</v>
      </c>
      <c r="R802" s="171">
        <f>IFERROR(VLOOKUP($K802,May!$H$5:$P$791,9,FALSE),0)</f>
        <v>0</v>
      </c>
      <c r="S802" s="171">
        <f>IFERROR(VLOOKUP($K802,Jun!$H$5:$P$791,9,FALSE),0)</f>
        <v>0</v>
      </c>
      <c r="T802" s="171">
        <f>IFERROR(VLOOKUP($K802,Jul!$H$5:$P$791,9,FALSE),0)</f>
        <v>0</v>
      </c>
      <c r="U802" s="171">
        <f>IFERROR(VLOOKUP($K802,Ago!$H$5:$P$791,9,FALSE),0)</f>
        <v>0</v>
      </c>
      <c r="V802" s="171">
        <f>IFERROR(VLOOKUP($K802,Set!$H$5:$P$791,9,FALSE),0)</f>
        <v>0</v>
      </c>
      <c r="W802" s="171">
        <f>IFERROR(VLOOKUP($K802,Oct!$H$5:$P$791,9,FALSE),0)</f>
        <v>0</v>
      </c>
      <c r="X802" s="171">
        <f>IFERROR(VLOOKUP($K802,Nov!$H$5:$P$791,9,FALSE),0)</f>
        <v>0</v>
      </c>
      <c r="Y802" s="171">
        <f>IFERROR(VLOOKUP($K802,Dic!$H$5:$P$791,9,FALSE),0)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IFERROR(VLOOKUP($K803,Metas!$D$4:$P$477,13,FALSE),0)</f>
        <v>0</v>
      </c>
      <c r="N803" s="171">
        <f>IFERROR(VLOOKUP($K803,Ene!$H$5:$P$791,9,FALSE),0)</f>
        <v>0</v>
      </c>
      <c r="O803" s="171">
        <f>IFERROR(VLOOKUP($K803,Feb!$H$5:$P$791,9,FALSE),0)</f>
        <v>0</v>
      </c>
      <c r="P803" s="171">
        <f>IFERROR(VLOOKUP($K803,Mar!$H$5:$P$791,9,FALSE),0)</f>
        <v>0</v>
      </c>
      <c r="Q803" s="171">
        <f>IFERROR(VLOOKUP($K803,Abr!$H$5:$P$791,9,FALSE),0)</f>
        <v>0</v>
      </c>
      <c r="R803" s="171">
        <f>IFERROR(VLOOKUP($K803,May!$H$5:$P$791,9,FALSE),0)</f>
        <v>0</v>
      </c>
      <c r="S803" s="171">
        <f>IFERROR(VLOOKUP($K803,Jun!$H$5:$P$791,9,FALSE),0)</f>
        <v>0</v>
      </c>
      <c r="T803" s="171">
        <f>IFERROR(VLOOKUP($K803,Jul!$H$5:$P$791,9,FALSE),0)</f>
        <v>0</v>
      </c>
      <c r="U803" s="171">
        <f>IFERROR(VLOOKUP($K803,Ago!$H$5:$P$791,9,FALSE),0)</f>
        <v>0</v>
      </c>
      <c r="V803" s="171">
        <f>IFERROR(VLOOKUP($K803,Set!$H$5:$P$791,9,FALSE),0)</f>
        <v>0</v>
      </c>
      <c r="W803" s="171">
        <f>IFERROR(VLOOKUP($K803,Oct!$H$5:$P$791,9,FALSE),0)</f>
        <v>0</v>
      </c>
      <c r="X803" s="171">
        <f>IFERROR(VLOOKUP($K803,Nov!$H$5:$P$791,9,FALSE),0)</f>
        <v>0</v>
      </c>
      <c r="Y803" s="171">
        <f>IFERROR(VLOOKUP($K803,Dic!$H$5:$P$791,9,FALSE),0)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IFERROR(VLOOKUP($K804,Metas!$D$4:$P$477,13,FALSE),0)</f>
        <v>0</v>
      </c>
      <c r="N804" s="171">
        <f>IFERROR(VLOOKUP($K804,Ene!$H$5:$P$791,9,FALSE),0)</f>
        <v>0</v>
      </c>
      <c r="O804" s="171">
        <f>IFERROR(VLOOKUP($K804,Feb!$H$5:$P$791,9,FALSE),0)</f>
        <v>0</v>
      </c>
      <c r="P804" s="171">
        <f>IFERROR(VLOOKUP($K804,Mar!$H$5:$P$791,9,FALSE),0)</f>
        <v>0</v>
      </c>
      <c r="Q804" s="171">
        <f>IFERROR(VLOOKUP($K804,Abr!$H$5:$P$791,9,FALSE),0)</f>
        <v>0</v>
      </c>
      <c r="R804" s="171">
        <f>IFERROR(VLOOKUP($K804,May!$H$5:$P$791,9,FALSE),0)</f>
        <v>0</v>
      </c>
      <c r="S804" s="171">
        <f>IFERROR(VLOOKUP($K804,Jun!$H$5:$P$791,9,FALSE),0)</f>
        <v>0</v>
      </c>
      <c r="T804" s="171">
        <f>IFERROR(VLOOKUP($K804,Jul!$H$5:$P$791,9,FALSE),0)</f>
        <v>0</v>
      </c>
      <c r="U804" s="171">
        <f>IFERROR(VLOOKUP($K804,Ago!$H$5:$P$791,9,FALSE),0)</f>
        <v>0</v>
      </c>
      <c r="V804" s="171">
        <f>IFERROR(VLOOKUP($K804,Set!$H$5:$P$791,9,FALSE),0)</f>
        <v>0</v>
      </c>
      <c r="W804" s="171">
        <f>IFERROR(VLOOKUP($K804,Oct!$H$5:$P$791,9,FALSE),0)</f>
        <v>0</v>
      </c>
      <c r="X804" s="171">
        <f>IFERROR(VLOOKUP($K804,Nov!$H$5:$P$791,9,FALSE),0)</f>
        <v>0</v>
      </c>
      <c r="Y804" s="171">
        <f>IFERROR(VLOOKUP($K804,Dic!$H$5:$P$791,9,FALSE),0)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IFERROR(VLOOKUP($K805,Metas!$D$4:$P$477,13,FALSE),0)</f>
        <v>0</v>
      </c>
      <c r="N805" s="171">
        <f>IFERROR(VLOOKUP($K805,Ene!$H$5:$P$791,9,FALSE),0)</f>
        <v>0</v>
      </c>
      <c r="O805" s="171">
        <f>IFERROR(VLOOKUP($K805,Feb!$H$5:$P$791,9,FALSE),0)</f>
        <v>0</v>
      </c>
      <c r="P805" s="171">
        <f>IFERROR(VLOOKUP($K805,Mar!$H$5:$P$791,9,FALSE),0)</f>
        <v>0</v>
      </c>
      <c r="Q805" s="171">
        <f>IFERROR(VLOOKUP($K805,Abr!$H$5:$P$791,9,FALSE),0)</f>
        <v>0</v>
      </c>
      <c r="R805" s="171">
        <f>IFERROR(VLOOKUP($K805,May!$H$5:$P$791,9,FALSE),0)</f>
        <v>0</v>
      </c>
      <c r="S805" s="171">
        <f>IFERROR(VLOOKUP($K805,Jun!$H$5:$P$791,9,FALSE),0)</f>
        <v>0</v>
      </c>
      <c r="T805" s="171">
        <f>IFERROR(VLOOKUP($K805,Jul!$H$5:$P$791,9,FALSE),0)</f>
        <v>0</v>
      </c>
      <c r="U805" s="171">
        <f>IFERROR(VLOOKUP($K805,Ago!$H$5:$P$791,9,FALSE),0)</f>
        <v>0</v>
      </c>
      <c r="V805" s="171">
        <f>IFERROR(VLOOKUP($K805,Set!$H$5:$P$791,9,FALSE),0)</f>
        <v>0</v>
      </c>
      <c r="W805" s="171">
        <f>IFERROR(VLOOKUP($K805,Oct!$H$5:$P$791,9,FALSE),0)</f>
        <v>0</v>
      </c>
      <c r="X805" s="171">
        <f>IFERROR(VLOOKUP($K805,Nov!$H$5:$P$791,9,FALSE),0)</f>
        <v>0</v>
      </c>
      <c r="Y805" s="171">
        <f>IFERROR(VLOOKUP($K805,Dic!$H$5:$P$791,9,FALSE),0)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IFERROR(VLOOKUP($K806,Metas!$D$4:$P$477,13,FALSE),0)</f>
        <v>0</v>
      </c>
      <c r="N806" s="171">
        <f>IFERROR(VLOOKUP($K806,Ene!$H$5:$P$791,9,FALSE),0)</f>
        <v>0</v>
      </c>
      <c r="O806" s="171">
        <f>IFERROR(VLOOKUP($K806,Feb!$H$5:$P$791,9,FALSE),0)</f>
        <v>0</v>
      </c>
      <c r="P806" s="171">
        <f>IFERROR(VLOOKUP($K806,Mar!$H$5:$P$791,9,FALSE),0)</f>
        <v>0</v>
      </c>
      <c r="Q806" s="171">
        <f>IFERROR(VLOOKUP($K806,Abr!$H$5:$P$791,9,FALSE),0)</f>
        <v>0</v>
      </c>
      <c r="R806" s="171">
        <f>IFERROR(VLOOKUP($K806,May!$H$5:$P$791,9,FALSE),0)</f>
        <v>0</v>
      </c>
      <c r="S806" s="171">
        <f>IFERROR(VLOOKUP($K806,Jun!$H$5:$P$791,9,FALSE),0)</f>
        <v>0</v>
      </c>
      <c r="T806" s="171">
        <f>IFERROR(VLOOKUP($K806,Jul!$H$5:$P$791,9,FALSE),0)</f>
        <v>0</v>
      </c>
      <c r="U806" s="171">
        <f>IFERROR(VLOOKUP($K806,Ago!$H$5:$P$791,9,FALSE),0)</f>
        <v>0</v>
      </c>
      <c r="V806" s="171">
        <f>IFERROR(VLOOKUP($K806,Set!$H$5:$P$791,9,FALSE),0)</f>
        <v>0</v>
      </c>
      <c r="W806" s="171">
        <f>IFERROR(VLOOKUP($K806,Oct!$H$5:$P$791,9,FALSE),0)</f>
        <v>0</v>
      </c>
      <c r="X806" s="171">
        <f>IFERROR(VLOOKUP($K806,Nov!$H$5:$P$791,9,FALSE),0)</f>
        <v>0</v>
      </c>
      <c r="Y806" s="171">
        <f>IFERROR(VLOOKUP($K806,Dic!$H$5:$P$791,9,FALSE),0)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IFERROR(VLOOKUP($K807,Metas!$D$4:$P$477,13,FALSE),0)</f>
        <v>0</v>
      </c>
      <c r="N807" s="171">
        <f>IFERROR(VLOOKUP($K807,Ene!$H$5:$P$791,9,FALSE),0)</f>
        <v>0</v>
      </c>
      <c r="O807" s="171">
        <f>IFERROR(VLOOKUP($K807,Feb!$H$5:$P$791,9,FALSE),0)</f>
        <v>0</v>
      </c>
      <c r="P807" s="171">
        <f>IFERROR(VLOOKUP($K807,Mar!$H$5:$P$791,9,FALSE),0)</f>
        <v>0</v>
      </c>
      <c r="Q807" s="171">
        <f>IFERROR(VLOOKUP($K807,Abr!$H$5:$P$791,9,FALSE),0)</f>
        <v>0</v>
      </c>
      <c r="R807" s="171">
        <f>IFERROR(VLOOKUP($K807,May!$H$5:$P$791,9,FALSE),0)</f>
        <v>0</v>
      </c>
      <c r="S807" s="171">
        <f>IFERROR(VLOOKUP($K807,Jun!$H$5:$P$791,9,FALSE),0)</f>
        <v>0</v>
      </c>
      <c r="T807" s="171">
        <f>IFERROR(VLOOKUP($K807,Jul!$H$5:$P$791,9,FALSE),0)</f>
        <v>0</v>
      </c>
      <c r="U807" s="171">
        <f>IFERROR(VLOOKUP($K807,Ago!$H$5:$P$791,9,FALSE),0)</f>
        <v>0</v>
      </c>
      <c r="V807" s="171">
        <f>IFERROR(VLOOKUP($K807,Set!$H$5:$P$791,9,FALSE),0)</f>
        <v>0</v>
      </c>
      <c r="W807" s="171">
        <f>IFERROR(VLOOKUP($K807,Oct!$H$5:$P$791,9,FALSE),0)</f>
        <v>0</v>
      </c>
      <c r="X807" s="171">
        <f>IFERROR(VLOOKUP($K807,Nov!$H$5:$P$791,9,FALSE),0)</f>
        <v>0</v>
      </c>
      <c r="Y807" s="171">
        <f>IFERROR(VLOOKUP($K807,Dic!$H$5:$P$791,9,FALSE),0)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IFERROR(VLOOKUP($K808,Metas!$D$4:$P$477,13,FALSE),0)</f>
        <v>0</v>
      </c>
      <c r="N808" s="171">
        <f>IFERROR(VLOOKUP($K808,Ene!$H$5:$P$791,9,FALSE),0)</f>
        <v>0</v>
      </c>
      <c r="O808" s="171">
        <f>IFERROR(VLOOKUP($K808,Feb!$H$5:$P$791,9,FALSE),0)</f>
        <v>0</v>
      </c>
      <c r="P808" s="171">
        <f>IFERROR(VLOOKUP($K808,Mar!$H$5:$P$791,9,FALSE),0)</f>
        <v>0</v>
      </c>
      <c r="Q808" s="171">
        <f>IFERROR(VLOOKUP($K808,Abr!$H$5:$P$791,9,FALSE),0)</f>
        <v>0</v>
      </c>
      <c r="R808" s="171">
        <f>IFERROR(VLOOKUP($K808,May!$H$5:$P$791,9,FALSE),0)</f>
        <v>0</v>
      </c>
      <c r="S808" s="171">
        <f>IFERROR(VLOOKUP($K808,Jun!$H$5:$P$791,9,FALSE),0)</f>
        <v>0</v>
      </c>
      <c r="T808" s="171">
        <f>IFERROR(VLOOKUP($K808,Jul!$H$5:$P$791,9,FALSE),0)</f>
        <v>0</v>
      </c>
      <c r="U808" s="171">
        <f>IFERROR(VLOOKUP($K808,Ago!$H$5:$P$791,9,FALSE),0)</f>
        <v>0</v>
      </c>
      <c r="V808" s="171">
        <f>IFERROR(VLOOKUP($K808,Set!$H$5:$P$791,9,FALSE),0)</f>
        <v>0</v>
      </c>
      <c r="W808" s="171">
        <f>IFERROR(VLOOKUP($K808,Oct!$H$5:$P$791,9,FALSE),0)</f>
        <v>0</v>
      </c>
      <c r="X808" s="171">
        <f>IFERROR(VLOOKUP($K808,Nov!$H$5:$P$791,9,FALSE),0)</f>
        <v>0</v>
      </c>
      <c r="Y808" s="171">
        <f>IFERROR(VLOOKUP($K808,Dic!$H$5:$P$791,9,FALSE),0)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IFERROR(VLOOKUP($K809,Metas!$D$4:$P$477,13,FALSE),0)</f>
        <v>0</v>
      </c>
      <c r="N809" s="171">
        <f>IFERROR(VLOOKUP($K809,Ene!$H$5:$P$791,9,FALSE),0)</f>
        <v>0</v>
      </c>
      <c r="O809" s="171">
        <f>IFERROR(VLOOKUP($K809,Feb!$H$5:$P$791,9,FALSE),0)</f>
        <v>0</v>
      </c>
      <c r="P809" s="171">
        <f>IFERROR(VLOOKUP($K809,Mar!$H$5:$P$791,9,FALSE),0)</f>
        <v>0</v>
      </c>
      <c r="Q809" s="171">
        <f>IFERROR(VLOOKUP($K809,Abr!$H$5:$P$791,9,FALSE),0)</f>
        <v>0</v>
      </c>
      <c r="R809" s="171">
        <f>IFERROR(VLOOKUP($K809,May!$H$5:$P$791,9,FALSE),0)</f>
        <v>0</v>
      </c>
      <c r="S809" s="171">
        <f>IFERROR(VLOOKUP($K809,Jun!$H$5:$P$791,9,FALSE),0)</f>
        <v>0</v>
      </c>
      <c r="T809" s="171">
        <f>IFERROR(VLOOKUP($K809,Jul!$H$5:$P$791,9,FALSE),0)</f>
        <v>0</v>
      </c>
      <c r="U809" s="171">
        <f>IFERROR(VLOOKUP($K809,Ago!$H$5:$P$791,9,FALSE),0)</f>
        <v>0</v>
      </c>
      <c r="V809" s="171">
        <f>IFERROR(VLOOKUP($K809,Set!$H$5:$P$791,9,FALSE),0)</f>
        <v>0</v>
      </c>
      <c r="W809" s="171">
        <f>IFERROR(VLOOKUP($K809,Oct!$H$5:$P$791,9,FALSE),0)</f>
        <v>0</v>
      </c>
      <c r="X809" s="171">
        <f>IFERROR(VLOOKUP($K809,Nov!$H$5:$P$791,9,FALSE),0)</f>
        <v>0</v>
      </c>
      <c r="Y809" s="171">
        <f>IFERROR(VLOOKUP($K809,Dic!$H$5:$P$791,9,FALSE),0)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IFERROR(VLOOKUP($K810,Metas!$D$4:$P$477,13,FALSE),0)</f>
        <v>17</v>
      </c>
      <c r="N810" s="171">
        <f>IFERROR(VLOOKUP($K810,Ene!$H$5:$P$791,9,FALSE),0)</f>
        <v>2</v>
      </c>
      <c r="O810" s="171">
        <f>IFERROR(VLOOKUP($K810,Feb!$H$5:$P$791,9,FALSE),0)</f>
        <v>0</v>
      </c>
      <c r="P810" s="171">
        <f>IFERROR(VLOOKUP($K810,Mar!$H$5:$P$791,9,FALSE),0)</f>
        <v>1</v>
      </c>
      <c r="Q810" s="171">
        <f>IFERROR(VLOOKUP($K810,Abr!$H$5:$P$791,9,FALSE),0)</f>
        <v>0</v>
      </c>
      <c r="R810" s="171">
        <f>IFERROR(VLOOKUP($K810,May!$H$5:$P$791,9,FALSE),0)</f>
        <v>0</v>
      </c>
      <c r="S810" s="171">
        <f>IFERROR(VLOOKUP($K810,Jun!$H$5:$P$791,9,FALSE),0)</f>
        <v>0</v>
      </c>
      <c r="T810" s="171">
        <f>IFERROR(VLOOKUP($K810,Jul!$H$5:$P$791,9,FALSE),0)</f>
        <v>0</v>
      </c>
      <c r="U810" s="171">
        <f>IFERROR(VLOOKUP($K810,Ago!$H$5:$P$791,9,FALSE),0)</f>
        <v>0</v>
      </c>
      <c r="V810" s="171">
        <f>IFERROR(VLOOKUP($K810,Set!$H$5:$P$791,9,FALSE),0)</f>
        <v>0</v>
      </c>
      <c r="W810" s="171">
        <f>IFERROR(VLOOKUP($K810,Oct!$H$5:$P$791,9,FALSE),0)</f>
        <v>0</v>
      </c>
      <c r="X810" s="171">
        <f>IFERROR(VLOOKUP($K810,Nov!$H$5:$P$791,9,FALSE),0)</f>
        <v>0</v>
      </c>
      <c r="Y810" s="171">
        <f>IFERROR(VLOOKUP($K810,Dic!$H$5:$P$791,9,FALSE),0)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IFERROR(VLOOKUP($K811,Metas!$D$4:$P$477,13,FALSE),0)</f>
        <v>0</v>
      </c>
      <c r="N811" s="171">
        <f>IFERROR(VLOOKUP($K811,Ene!$H$5:$P$791,9,FALSE),0)</f>
        <v>0</v>
      </c>
      <c r="O811" s="171">
        <f>IFERROR(VLOOKUP($K811,Feb!$H$5:$P$791,9,FALSE),0)</f>
        <v>0</v>
      </c>
      <c r="P811" s="171">
        <f>IFERROR(VLOOKUP($K811,Mar!$H$5:$P$791,9,FALSE),0)</f>
        <v>0</v>
      </c>
      <c r="Q811" s="171">
        <f>IFERROR(VLOOKUP($K811,Abr!$H$5:$P$791,9,FALSE),0)</f>
        <v>0</v>
      </c>
      <c r="R811" s="171">
        <f>IFERROR(VLOOKUP($K811,May!$H$5:$P$791,9,FALSE),0)</f>
        <v>0</v>
      </c>
      <c r="S811" s="171">
        <f>IFERROR(VLOOKUP($K811,Jun!$H$5:$P$791,9,FALSE),0)</f>
        <v>0</v>
      </c>
      <c r="T811" s="171">
        <f>IFERROR(VLOOKUP($K811,Jul!$H$5:$P$791,9,FALSE),0)</f>
        <v>0</v>
      </c>
      <c r="U811" s="171">
        <f>IFERROR(VLOOKUP($K811,Ago!$H$5:$P$791,9,FALSE),0)</f>
        <v>0</v>
      </c>
      <c r="V811" s="171">
        <f>IFERROR(VLOOKUP($K811,Set!$H$5:$P$791,9,FALSE),0)</f>
        <v>0</v>
      </c>
      <c r="W811" s="171">
        <f>IFERROR(VLOOKUP($K811,Oct!$H$5:$P$791,9,FALSE),0)</f>
        <v>0</v>
      </c>
      <c r="X811" s="171">
        <f>IFERROR(VLOOKUP($K811,Nov!$H$5:$P$791,9,FALSE),0)</f>
        <v>0</v>
      </c>
      <c r="Y811" s="171">
        <f>IFERROR(VLOOKUP($K811,Dic!$H$5:$P$791,9,FALSE),0)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IFERROR(VLOOKUP($K812,Metas!$D$4:$P$477,13,FALSE),0)</f>
        <v>0</v>
      </c>
      <c r="N812" s="171">
        <f>IFERROR(VLOOKUP($K812,Ene!$H$5:$P$791,9,FALSE),0)</f>
        <v>0</v>
      </c>
      <c r="O812" s="171">
        <f>IFERROR(VLOOKUP($K812,Feb!$H$5:$P$791,9,FALSE),0)</f>
        <v>0</v>
      </c>
      <c r="P812" s="171">
        <f>IFERROR(VLOOKUP($K812,Mar!$H$5:$P$791,9,FALSE),0)</f>
        <v>0</v>
      </c>
      <c r="Q812" s="171">
        <f>IFERROR(VLOOKUP($K812,Abr!$H$5:$P$791,9,FALSE),0)</f>
        <v>0</v>
      </c>
      <c r="R812" s="171">
        <f>IFERROR(VLOOKUP($K812,May!$H$5:$P$791,9,FALSE),0)</f>
        <v>0</v>
      </c>
      <c r="S812" s="171">
        <f>IFERROR(VLOOKUP($K812,Jun!$H$5:$P$791,9,FALSE),0)</f>
        <v>0</v>
      </c>
      <c r="T812" s="171">
        <f>IFERROR(VLOOKUP($K812,Jul!$H$5:$P$791,9,FALSE),0)</f>
        <v>0</v>
      </c>
      <c r="U812" s="171">
        <f>IFERROR(VLOOKUP($K812,Ago!$H$5:$P$791,9,FALSE),0)</f>
        <v>0</v>
      </c>
      <c r="V812" s="171">
        <f>IFERROR(VLOOKUP($K812,Set!$H$5:$P$791,9,FALSE),0)</f>
        <v>0</v>
      </c>
      <c r="W812" s="171">
        <f>IFERROR(VLOOKUP($K812,Oct!$H$5:$P$791,9,FALSE),0)</f>
        <v>0</v>
      </c>
      <c r="X812" s="171">
        <f>IFERROR(VLOOKUP($K812,Nov!$H$5:$P$791,9,FALSE),0)</f>
        <v>0</v>
      </c>
      <c r="Y812" s="171">
        <f>IFERROR(VLOOKUP($K812,Dic!$H$5:$P$791,9,FALSE),0)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IFERROR(VLOOKUP($K813,Metas!$D$4:$P$477,13,FALSE),0)</f>
        <v>0</v>
      </c>
      <c r="N813" s="171">
        <f>IFERROR(VLOOKUP($K813,Ene!$H$5:$P$791,9,FALSE),0)</f>
        <v>0</v>
      </c>
      <c r="O813" s="171">
        <f>IFERROR(VLOOKUP($K813,Feb!$H$5:$P$791,9,FALSE),0)</f>
        <v>0</v>
      </c>
      <c r="P813" s="171">
        <f>IFERROR(VLOOKUP($K813,Mar!$H$5:$P$791,9,FALSE),0)</f>
        <v>0</v>
      </c>
      <c r="Q813" s="171">
        <f>IFERROR(VLOOKUP($K813,Abr!$H$5:$P$791,9,FALSE),0)</f>
        <v>0</v>
      </c>
      <c r="R813" s="171">
        <f>IFERROR(VLOOKUP($K813,May!$H$5:$P$791,9,FALSE),0)</f>
        <v>0</v>
      </c>
      <c r="S813" s="171">
        <f>IFERROR(VLOOKUP($K813,Jun!$H$5:$P$791,9,FALSE),0)</f>
        <v>0</v>
      </c>
      <c r="T813" s="171">
        <f>IFERROR(VLOOKUP($K813,Jul!$H$5:$P$791,9,FALSE),0)</f>
        <v>0</v>
      </c>
      <c r="U813" s="171">
        <f>IFERROR(VLOOKUP($K813,Ago!$H$5:$P$791,9,FALSE),0)</f>
        <v>0</v>
      </c>
      <c r="V813" s="171">
        <f>IFERROR(VLOOKUP($K813,Set!$H$5:$P$791,9,FALSE),0)</f>
        <v>0</v>
      </c>
      <c r="W813" s="171">
        <f>IFERROR(VLOOKUP($K813,Oct!$H$5:$P$791,9,FALSE),0)</f>
        <v>0</v>
      </c>
      <c r="X813" s="171">
        <f>IFERROR(VLOOKUP($K813,Nov!$H$5:$P$791,9,FALSE),0)</f>
        <v>0</v>
      </c>
      <c r="Y813" s="171">
        <f>IFERROR(VLOOKUP($K813,Dic!$H$5:$P$791,9,FALSE),0)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IFERROR(VLOOKUP($K814,Metas!$D$4:$P$477,13,FALSE),0)</f>
        <v>0</v>
      </c>
      <c r="N814" s="171">
        <f>IFERROR(VLOOKUP($K814,Ene!$H$5:$P$791,9,FALSE),0)</f>
        <v>0</v>
      </c>
      <c r="O814" s="171">
        <f>IFERROR(VLOOKUP($K814,Feb!$H$5:$P$791,9,FALSE),0)</f>
        <v>0</v>
      </c>
      <c r="P814" s="171">
        <f>IFERROR(VLOOKUP($K814,Mar!$H$5:$P$791,9,FALSE),0)</f>
        <v>0</v>
      </c>
      <c r="Q814" s="171">
        <f>IFERROR(VLOOKUP($K814,Abr!$H$5:$P$791,9,FALSE),0)</f>
        <v>0</v>
      </c>
      <c r="R814" s="171">
        <f>IFERROR(VLOOKUP($K814,May!$H$5:$P$791,9,FALSE),0)</f>
        <v>0</v>
      </c>
      <c r="S814" s="171">
        <f>IFERROR(VLOOKUP($K814,Jun!$H$5:$P$791,9,FALSE),0)</f>
        <v>0</v>
      </c>
      <c r="T814" s="171">
        <f>IFERROR(VLOOKUP($K814,Jul!$H$5:$P$791,9,FALSE),0)</f>
        <v>0</v>
      </c>
      <c r="U814" s="171">
        <f>IFERROR(VLOOKUP($K814,Ago!$H$5:$P$791,9,FALSE),0)</f>
        <v>0</v>
      </c>
      <c r="V814" s="171">
        <f>IFERROR(VLOOKUP($K814,Set!$H$5:$P$791,9,FALSE),0)</f>
        <v>0</v>
      </c>
      <c r="W814" s="171">
        <f>IFERROR(VLOOKUP($K814,Oct!$H$5:$P$791,9,FALSE),0)</f>
        <v>0</v>
      </c>
      <c r="X814" s="171">
        <f>IFERROR(VLOOKUP($K814,Nov!$H$5:$P$791,9,FALSE),0)</f>
        <v>0</v>
      </c>
      <c r="Y814" s="171">
        <f>IFERROR(VLOOKUP($K814,Dic!$H$5:$P$791,9,FALSE),0)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IFERROR(VLOOKUP($K815,Metas!$D$4:$P$477,13,FALSE),0)</f>
        <v>0</v>
      </c>
      <c r="N815" s="171">
        <f>IFERROR(VLOOKUP($K815,Ene!$H$5:$P$791,9,FALSE),0)</f>
        <v>0</v>
      </c>
      <c r="O815" s="171">
        <f>IFERROR(VLOOKUP($K815,Feb!$H$5:$P$791,9,FALSE),0)</f>
        <v>0</v>
      </c>
      <c r="P815" s="171">
        <f>IFERROR(VLOOKUP($K815,Mar!$H$5:$P$791,9,FALSE),0)</f>
        <v>0</v>
      </c>
      <c r="Q815" s="171">
        <f>IFERROR(VLOOKUP($K815,Abr!$H$5:$P$791,9,FALSE),0)</f>
        <v>0</v>
      </c>
      <c r="R815" s="171">
        <f>IFERROR(VLOOKUP($K815,May!$H$5:$P$791,9,FALSE),0)</f>
        <v>0</v>
      </c>
      <c r="S815" s="171">
        <f>IFERROR(VLOOKUP($K815,Jun!$H$5:$P$791,9,FALSE),0)</f>
        <v>0</v>
      </c>
      <c r="T815" s="171">
        <f>IFERROR(VLOOKUP($K815,Jul!$H$5:$P$791,9,FALSE),0)</f>
        <v>0</v>
      </c>
      <c r="U815" s="171">
        <f>IFERROR(VLOOKUP($K815,Ago!$H$5:$P$791,9,FALSE),0)</f>
        <v>0</v>
      </c>
      <c r="V815" s="171">
        <f>IFERROR(VLOOKUP($K815,Set!$H$5:$P$791,9,FALSE),0)</f>
        <v>0</v>
      </c>
      <c r="W815" s="171">
        <f>IFERROR(VLOOKUP($K815,Oct!$H$5:$P$791,9,FALSE),0)</f>
        <v>0</v>
      </c>
      <c r="X815" s="171">
        <f>IFERROR(VLOOKUP($K815,Nov!$H$5:$P$791,9,FALSE),0)</f>
        <v>0</v>
      </c>
      <c r="Y815" s="171">
        <f>IFERROR(VLOOKUP($K815,Dic!$H$5:$P$791,9,FALSE),0)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IFERROR(VLOOKUP($K816,Metas!$D$4:$P$477,13,FALSE),0)</f>
        <v>0</v>
      </c>
      <c r="N816" s="171">
        <f>IFERROR(VLOOKUP($K816,Ene!$H$5:$P$791,9,FALSE),0)</f>
        <v>0</v>
      </c>
      <c r="O816" s="171">
        <f>IFERROR(VLOOKUP($K816,Feb!$H$5:$P$791,9,FALSE),0)</f>
        <v>0</v>
      </c>
      <c r="P816" s="171">
        <f>IFERROR(VLOOKUP($K816,Mar!$H$5:$P$791,9,FALSE),0)</f>
        <v>0</v>
      </c>
      <c r="Q816" s="171">
        <f>IFERROR(VLOOKUP($K816,Abr!$H$5:$P$791,9,FALSE),0)</f>
        <v>0</v>
      </c>
      <c r="R816" s="171">
        <f>IFERROR(VLOOKUP($K816,May!$H$5:$P$791,9,FALSE),0)</f>
        <v>0</v>
      </c>
      <c r="S816" s="171">
        <f>IFERROR(VLOOKUP($K816,Jun!$H$5:$P$791,9,FALSE),0)</f>
        <v>0</v>
      </c>
      <c r="T816" s="171">
        <f>IFERROR(VLOOKUP($K816,Jul!$H$5:$P$791,9,FALSE),0)</f>
        <v>0</v>
      </c>
      <c r="U816" s="171">
        <f>IFERROR(VLOOKUP($K816,Ago!$H$5:$P$791,9,FALSE),0)</f>
        <v>0</v>
      </c>
      <c r="V816" s="171">
        <f>IFERROR(VLOOKUP($K816,Set!$H$5:$P$791,9,FALSE),0)</f>
        <v>0</v>
      </c>
      <c r="W816" s="171">
        <f>IFERROR(VLOOKUP($K816,Oct!$H$5:$P$791,9,FALSE),0)</f>
        <v>0</v>
      </c>
      <c r="X816" s="171">
        <f>IFERROR(VLOOKUP($K816,Nov!$H$5:$P$791,9,FALSE),0)</f>
        <v>0</v>
      </c>
      <c r="Y816" s="171">
        <f>IFERROR(VLOOKUP($K816,Dic!$H$5:$P$791,9,FALSE),0)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IFERROR(VLOOKUP($K817,Metas!$D$4:$P$477,13,FALSE),0)</f>
        <v>0</v>
      </c>
      <c r="N817" s="171">
        <f>IFERROR(VLOOKUP($K817,Ene!$H$5:$P$791,9,FALSE),0)</f>
        <v>0</v>
      </c>
      <c r="O817" s="171">
        <f>IFERROR(VLOOKUP($K817,Feb!$H$5:$P$791,9,FALSE),0)</f>
        <v>0</v>
      </c>
      <c r="P817" s="171">
        <f>IFERROR(VLOOKUP($K817,Mar!$H$5:$P$791,9,FALSE),0)</f>
        <v>0</v>
      </c>
      <c r="Q817" s="171">
        <f>IFERROR(VLOOKUP($K817,Abr!$H$5:$P$791,9,FALSE),0)</f>
        <v>0</v>
      </c>
      <c r="R817" s="171">
        <f>IFERROR(VLOOKUP($K817,May!$H$5:$P$791,9,FALSE),0)</f>
        <v>0</v>
      </c>
      <c r="S817" s="171">
        <f>IFERROR(VLOOKUP($K817,Jun!$H$5:$P$791,9,FALSE),0)</f>
        <v>0</v>
      </c>
      <c r="T817" s="171">
        <f>IFERROR(VLOOKUP($K817,Jul!$H$5:$P$791,9,FALSE),0)</f>
        <v>0</v>
      </c>
      <c r="U817" s="171">
        <f>IFERROR(VLOOKUP($K817,Ago!$H$5:$P$791,9,FALSE),0)</f>
        <v>0</v>
      </c>
      <c r="V817" s="171">
        <f>IFERROR(VLOOKUP($K817,Set!$H$5:$P$791,9,FALSE),0)</f>
        <v>0</v>
      </c>
      <c r="W817" s="171">
        <f>IFERROR(VLOOKUP($K817,Oct!$H$5:$P$791,9,FALSE),0)</f>
        <v>0</v>
      </c>
      <c r="X817" s="171">
        <f>IFERROR(VLOOKUP($K817,Nov!$H$5:$P$791,9,FALSE),0)</f>
        <v>0</v>
      </c>
      <c r="Y817" s="171">
        <f>IFERROR(VLOOKUP($K817,Dic!$H$5:$P$791,9,FALSE),0)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IFERROR(VLOOKUP($K818,Metas!$D$4:$P$477,13,FALSE),0)</f>
        <v>10</v>
      </c>
      <c r="N818" s="171">
        <f>IFERROR(VLOOKUP($K818,Ene!$H$5:$P$791,9,FALSE),0)</f>
        <v>0</v>
      </c>
      <c r="O818" s="171">
        <f>IFERROR(VLOOKUP($K818,Feb!$H$5:$P$791,9,FALSE),0)</f>
        <v>0</v>
      </c>
      <c r="P818" s="171">
        <f>IFERROR(VLOOKUP($K818,Mar!$H$5:$P$791,9,FALSE),0)</f>
        <v>0</v>
      </c>
      <c r="Q818" s="171">
        <f>IFERROR(VLOOKUP($K818,Abr!$H$5:$P$791,9,FALSE),0)</f>
        <v>0</v>
      </c>
      <c r="R818" s="171">
        <f>IFERROR(VLOOKUP($K818,May!$H$5:$P$791,9,FALSE),0)</f>
        <v>0</v>
      </c>
      <c r="S818" s="171">
        <f>IFERROR(VLOOKUP($K818,Jun!$H$5:$P$791,9,FALSE),0)</f>
        <v>0</v>
      </c>
      <c r="T818" s="171">
        <f>IFERROR(VLOOKUP($K818,Jul!$H$5:$P$791,9,FALSE),0)</f>
        <v>0</v>
      </c>
      <c r="U818" s="171">
        <f>IFERROR(VLOOKUP($K818,Ago!$H$5:$P$791,9,FALSE),0)</f>
        <v>0</v>
      </c>
      <c r="V818" s="171">
        <f>IFERROR(VLOOKUP($K818,Set!$H$5:$P$791,9,FALSE),0)</f>
        <v>0</v>
      </c>
      <c r="W818" s="171">
        <f>IFERROR(VLOOKUP($K818,Oct!$H$5:$P$791,9,FALSE),0)</f>
        <v>0</v>
      </c>
      <c r="X818" s="171">
        <f>IFERROR(VLOOKUP($K818,Nov!$H$5:$P$791,9,FALSE),0)</f>
        <v>0</v>
      </c>
      <c r="Y818" s="171">
        <f>IFERROR(VLOOKUP($K818,Dic!$H$5:$P$791,9,FALSE),0)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IFERROR(VLOOKUP($K819,Metas!$D$4:$P$477,13,FALSE),0)</f>
        <v>0</v>
      </c>
      <c r="N819" s="171">
        <f>IFERROR(VLOOKUP($K819,Ene!$H$5:$P$791,9,FALSE),0)</f>
        <v>0</v>
      </c>
      <c r="O819" s="171">
        <f>IFERROR(VLOOKUP($K819,Feb!$H$5:$P$791,9,FALSE),0)</f>
        <v>0</v>
      </c>
      <c r="P819" s="171">
        <f>IFERROR(VLOOKUP($K819,Mar!$H$5:$P$791,9,FALSE),0)</f>
        <v>0</v>
      </c>
      <c r="Q819" s="171">
        <f>IFERROR(VLOOKUP($K819,Abr!$H$5:$P$791,9,FALSE),0)</f>
        <v>0</v>
      </c>
      <c r="R819" s="171">
        <f>IFERROR(VLOOKUP($K819,May!$H$5:$P$791,9,FALSE),0)</f>
        <v>0</v>
      </c>
      <c r="S819" s="171">
        <f>IFERROR(VLOOKUP($K819,Jun!$H$5:$P$791,9,FALSE),0)</f>
        <v>0</v>
      </c>
      <c r="T819" s="171">
        <f>IFERROR(VLOOKUP($K819,Jul!$H$5:$P$791,9,FALSE),0)</f>
        <v>0</v>
      </c>
      <c r="U819" s="171">
        <f>IFERROR(VLOOKUP($K819,Ago!$H$5:$P$791,9,FALSE),0)</f>
        <v>0</v>
      </c>
      <c r="V819" s="171">
        <f>IFERROR(VLOOKUP($K819,Set!$H$5:$P$791,9,FALSE),0)</f>
        <v>0</v>
      </c>
      <c r="W819" s="171">
        <f>IFERROR(VLOOKUP($K819,Oct!$H$5:$P$791,9,FALSE),0)</f>
        <v>0</v>
      </c>
      <c r="X819" s="171">
        <f>IFERROR(VLOOKUP($K819,Nov!$H$5:$P$791,9,FALSE),0)</f>
        <v>0</v>
      </c>
      <c r="Y819" s="171">
        <f>IFERROR(VLOOKUP($K819,Dic!$H$5:$P$791,9,FALSE),0)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IFERROR(VLOOKUP($K820,Metas!$D$4:$P$477,13,FALSE),0)</f>
        <v>0</v>
      </c>
      <c r="N820" s="171">
        <f>IFERROR(VLOOKUP($K820,Ene!$H$5:$P$791,9,FALSE),0)</f>
        <v>0</v>
      </c>
      <c r="O820" s="171">
        <f>IFERROR(VLOOKUP($K820,Feb!$H$5:$P$791,9,FALSE),0)</f>
        <v>0</v>
      </c>
      <c r="P820" s="171">
        <f>IFERROR(VLOOKUP($K820,Mar!$H$5:$P$791,9,FALSE),0)</f>
        <v>0</v>
      </c>
      <c r="Q820" s="171">
        <f>IFERROR(VLOOKUP($K820,Abr!$H$5:$P$791,9,FALSE),0)</f>
        <v>0</v>
      </c>
      <c r="R820" s="171">
        <f>IFERROR(VLOOKUP($K820,May!$H$5:$P$791,9,FALSE),0)</f>
        <v>0</v>
      </c>
      <c r="S820" s="171">
        <f>IFERROR(VLOOKUP($K820,Jun!$H$5:$P$791,9,FALSE),0)</f>
        <v>0</v>
      </c>
      <c r="T820" s="171">
        <f>IFERROR(VLOOKUP($K820,Jul!$H$5:$P$791,9,FALSE),0)</f>
        <v>0</v>
      </c>
      <c r="U820" s="171">
        <f>IFERROR(VLOOKUP($K820,Ago!$H$5:$P$791,9,FALSE),0)</f>
        <v>0</v>
      </c>
      <c r="V820" s="171">
        <f>IFERROR(VLOOKUP($K820,Set!$H$5:$P$791,9,FALSE),0)</f>
        <v>0</v>
      </c>
      <c r="W820" s="171">
        <f>IFERROR(VLOOKUP($K820,Oct!$H$5:$P$791,9,FALSE),0)</f>
        <v>0</v>
      </c>
      <c r="X820" s="171">
        <f>IFERROR(VLOOKUP($K820,Nov!$H$5:$P$791,9,FALSE),0)</f>
        <v>0</v>
      </c>
      <c r="Y820" s="171">
        <f>IFERROR(VLOOKUP($K820,Dic!$H$5:$P$791,9,FALSE),0)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IFERROR(VLOOKUP($K821,Metas!$D$4:$P$477,13,FALSE),0)</f>
        <v>0</v>
      </c>
      <c r="N821" s="171">
        <f>IFERROR(VLOOKUP($K821,Ene!$H$5:$P$791,9,FALSE),0)</f>
        <v>0</v>
      </c>
      <c r="O821" s="171">
        <f>IFERROR(VLOOKUP($K821,Feb!$H$5:$P$791,9,FALSE),0)</f>
        <v>0</v>
      </c>
      <c r="P821" s="171">
        <f>IFERROR(VLOOKUP($K821,Mar!$H$5:$P$791,9,FALSE),0)</f>
        <v>0</v>
      </c>
      <c r="Q821" s="171">
        <f>IFERROR(VLOOKUP($K821,Abr!$H$5:$P$791,9,FALSE),0)</f>
        <v>0</v>
      </c>
      <c r="R821" s="171">
        <f>IFERROR(VLOOKUP($K821,May!$H$5:$P$791,9,FALSE),0)</f>
        <v>0</v>
      </c>
      <c r="S821" s="171">
        <f>IFERROR(VLOOKUP($K821,Jun!$H$5:$P$791,9,FALSE),0)</f>
        <v>0</v>
      </c>
      <c r="T821" s="171">
        <f>IFERROR(VLOOKUP($K821,Jul!$H$5:$P$791,9,FALSE),0)</f>
        <v>0</v>
      </c>
      <c r="U821" s="171">
        <f>IFERROR(VLOOKUP($K821,Ago!$H$5:$P$791,9,FALSE),0)</f>
        <v>0</v>
      </c>
      <c r="V821" s="171">
        <f>IFERROR(VLOOKUP($K821,Set!$H$5:$P$791,9,FALSE),0)</f>
        <v>0</v>
      </c>
      <c r="W821" s="171">
        <f>IFERROR(VLOOKUP($K821,Oct!$H$5:$P$791,9,FALSE),0)</f>
        <v>0</v>
      </c>
      <c r="X821" s="171">
        <f>IFERROR(VLOOKUP($K821,Nov!$H$5:$P$791,9,FALSE),0)</f>
        <v>0</v>
      </c>
      <c r="Y821" s="171">
        <f>IFERROR(VLOOKUP($K821,Dic!$H$5:$P$791,9,FALSE),0)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IFERROR(VLOOKUP($K822,Metas!$D$4:$P$477,13,FALSE),0)</f>
        <v>0</v>
      </c>
      <c r="N822" s="171">
        <f>IFERROR(VLOOKUP($K822,Ene!$H$5:$P$791,9,FALSE),0)</f>
        <v>0</v>
      </c>
      <c r="O822" s="171">
        <f>IFERROR(VLOOKUP($K822,Feb!$H$5:$P$791,9,FALSE),0)</f>
        <v>0</v>
      </c>
      <c r="P822" s="171">
        <f>IFERROR(VLOOKUP($K822,Mar!$H$5:$P$791,9,FALSE),0)</f>
        <v>0</v>
      </c>
      <c r="Q822" s="171">
        <f>IFERROR(VLOOKUP($K822,Abr!$H$5:$P$791,9,FALSE),0)</f>
        <v>0</v>
      </c>
      <c r="R822" s="171">
        <f>IFERROR(VLOOKUP($K822,May!$H$5:$P$791,9,FALSE),0)</f>
        <v>0</v>
      </c>
      <c r="S822" s="171">
        <f>IFERROR(VLOOKUP($K822,Jun!$H$5:$P$791,9,FALSE),0)</f>
        <v>0</v>
      </c>
      <c r="T822" s="171">
        <f>IFERROR(VLOOKUP($K822,Jul!$H$5:$P$791,9,FALSE),0)</f>
        <v>0</v>
      </c>
      <c r="U822" s="171">
        <f>IFERROR(VLOOKUP($K822,Ago!$H$5:$P$791,9,FALSE),0)</f>
        <v>0</v>
      </c>
      <c r="V822" s="171">
        <f>IFERROR(VLOOKUP($K822,Set!$H$5:$P$791,9,FALSE),0)</f>
        <v>0</v>
      </c>
      <c r="W822" s="171">
        <f>IFERROR(VLOOKUP($K822,Oct!$H$5:$P$791,9,FALSE),0)</f>
        <v>0</v>
      </c>
      <c r="X822" s="171">
        <f>IFERROR(VLOOKUP($K822,Nov!$H$5:$P$791,9,FALSE),0)</f>
        <v>0</v>
      </c>
      <c r="Y822" s="171">
        <f>IFERROR(VLOOKUP($K822,Dic!$H$5:$P$791,9,FALSE),0)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IFERROR(VLOOKUP($K823,Metas!$D$4:$P$477,13,FALSE),0)</f>
        <v>0</v>
      </c>
      <c r="N823" s="171">
        <f>IFERROR(VLOOKUP($K823,Ene!$H$5:$P$791,9,FALSE),0)</f>
        <v>0</v>
      </c>
      <c r="O823" s="171">
        <f>IFERROR(VLOOKUP($K823,Feb!$H$5:$P$791,9,FALSE),0)</f>
        <v>0</v>
      </c>
      <c r="P823" s="171">
        <f>IFERROR(VLOOKUP($K823,Mar!$H$5:$P$791,9,FALSE),0)</f>
        <v>0</v>
      </c>
      <c r="Q823" s="171">
        <f>IFERROR(VLOOKUP($K823,Abr!$H$5:$P$791,9,FALSE),0)</f>
        <v>0</v>
      </c>
      <c r="R823" s="171">
        <f>IFERROR(VLOOKUP($K823,May!$H$5:$P$791,9,FALSE),0)</f>
        <v>0</v>
      </c>
      <c r="S823" s="171">
        <f>IFERROR(VLOOKUP($K823,Jun!$H$5:$P$791,9,FALSE),0)</f>
        <v>0</v>
      </c>
      <c r="T823" s="171">
        <f>IFERROR(VLOOKUP($K823,Jul!$H$5:$P$791,9,FALSE),0)</f>
        <v>0</v>
      </c>
      <c r="U823" s="171">
        <f>IFERROR(VLOOKUP($K823,Ago!$H$5:$P$791,9,FALSE),0)</f>
        <v>0</v>
      </c>
      <c r="V823" s="171">
        <f>IFERROR(VLOOKUP($K823,Set!$H$5:$P$791,9,FALSE),0)</f>
        <v>0</v>
      </c>
      <c r="W823" s="171">
        <f>IFERROR(VLOOKUP($K823,Oct!$H$5:$P$791,9,FALSE),0)</f>
        <v>0</v>
      </c>
      <c r="X823" s="171">
        <f>IFERROR(VLOOKUP($K823,Nov!$H$5:$P$791,9,FALSE),0)</f>
        <v>0</v>
      </c>
      <c r="Y823" s="171">
        <f>IFERROR(VLOOKUP($K823,Dic!$H$5:$P$791,9,FALSE),0)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IFERROR(VLOOKUP($K824,Metas!$D$4:$P$477,13,FALSE),0)</f>
        <v>0</v>
      </c>
      <c r="N824" s="171">
        <f>IFERROR(VLOOKUP($K824,Ene!$H$5:$P$791,9,FALSE),0)</f>
        <v>0</v>
      </c>
      <c r="O824" s="171">
        <f>IFERROR(VLOOKUP($K824,Feb!$H$5:$P$791,9,FALSE),0)</f>
        <v>0</v>
      </c>
      <c r="P824" s="171">
        <f>IFERROR(VLOOKUP($K824,Mar!$H$5:$P$791,9,FALSE),0)</f>
        <v>0</v>
      </c>
      <c r="Q824" s="171">
        <f>IFERROR(VLOOKUP($K824,Abr!$H$5:$P$791,9,FALSE),0)</f>
        <v>0</v>
      </c>
      <c r="R824" s="171">
        <f>IFERROR(VLOOKUP($K824,May!$H$5:$P$791,9,FALSE),0)</f>
        <v>0</v>
      </c>
      <c r="S824" s="171">
        <f>IFERROR(VLOOKUP($K824,Jun!$H$5:$P$791,9,FALSE),0)</f>
        <v>0</v>
      </c>
      <c r="T824" s="171">
        <f>IFERROR(VLOOKUP($K824,Jul!$H$5:$P$791,9,FALSE),0)</f>
        <v>0</v>
      </c>
      <c r="U824" s="171">
        <f>IFERROR(VLOOKUP($K824,Ago!$H$5:$P$791,9,FALSE),0)</f>
        <v>0</v>
      </c>
      <c r="V824" s="171">
        <f>IFERROR(VLOOKUP($K824,Set!$H$5:$P$791,9,FALSE),0)</f>
        <v>0</v>
      </c>
      <c r="W824" s="171">
        <f>IFERROR(VLOOKUP($K824,Oct!$H$5:$P$791,9,FALSE),0)</f>
        <v>0</v>
      </c>
      <c r="X824" s="171">
        <f>IFERROR(VLOOKUP($K824,Nov!$H$5:$P$791,9,FALSE),0)</f>
        <v>0</v>
      </c>
      <c r="Y824" s="171">
        <f>IFERROR(VLOOKUP($K824,Dic!$H$5:$P$791,9,FALSE),0)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IFERROR(VLOOKUP($K825,Metas!$D$4:$P$477,13,FALSE),0)</f>
        <v>0</v>
      </c>
      <c r="N825" s="171">
        <f>IFERROR(VLOOKUP($K825,Ene!$H$5:$P$791,9,FALSE),0)</f>
        <v>0</v>
      </c>
      <c r="O825" s="171">
        <f>IFERROR(VLOOKUP($K825,Feb!$H$5:$P$791,9,FALSE),0)</f>
        <v>0</v>
      </c>
      <c r="P825" s="171">
        <f>IFERROR(VLOOKUP($K825,Mar!$H$5:$P$791,9,FALSE),0)</f>
        <v>0</v>
      </c>
      <c r="Q825" s="171">
        <f>IFERROR(VLOOKUP($K825,Abr!$H$5:$P$791,9,FALSE),0)</f>
        <v>0</v>
      </c>
      <c r="R825" s="171">
        <f>IFERROR(VLOOKUP($K825,May!$H$5:$P$791,9,FALSE),0)</f>
        <v>0</v>
      </c>
      <c r="S825" s="171">
        <f>IFERROR(VLOOKUP($K825,Jun!$H$5:$P$791,9,FALSE),0)</f>
        <v>0</v>
      </c>
      <c r="T825" s="171">
        <f>IFERROR(VLOOKUP($K825,Jul!$H$5:$P$791,9,FALSE),0)</f>
        <v>0</v>
      </c>
      <c r="U825" s="171">
        <f>IFERROR(VLOOKUP($K825,Ago!$H$5:$P$791,9,FALSE),0)</f>
        <v>0</v>
      </c>
      <c r="V825" s="171">
        <f>IFERROR(VLOOKUP($K825,Set!$H$5:$P$791,9,FALSE),0)</f>
        <v>0</v>
      </c>
      <c r="W825" s="171">
        <f>IFERROR(VLOOKUP($K825,Oct!$H$5:$P$791,9,FALSE),0)</f>
        <v>0</v>
      </c>
      <c r="X825" s="171">
        <f>IFERROR(VLOOKUP($K825,Nov!$H$5:$P$791,9,FALSE),0)</f>
        <v>0</v>
      </c>
      <c r="Y825" s="171">
        <f>IFERROR(VLOOKUP($K825,Dic!$H$5:$P$791,9,FALSE),0)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IFERROR(VLOOKUP($K826,Metas!$D$4:$P$477,13,FALSE),0)</f>
        <v>0</v>
      </c>
      <c r="N826" s="171">
        <f>IFERROR(VLOOKUP($K826,Ene!$H$5:$P$791,9,FALSE),0)</f>
        <v>0</v>
      </c>
      <c r="O826" s="171">
        <f>IFERROR(VLOOKUP($K826,Feb!$H$5:$P$791,9,FALSE),0)</f>
        <v>0</v>
      </c>
      <c r="P826" s="171">
        <f>IFERROR(VLOOKUP($K826,Mar!$H$5:$P$791,9,FALSE),0)</f>
        <v>0</v>
      </c>
      <c r="Q826" s="171">
        <f>IFERROR(VLOOKUP($K826,Abr!$H$5:$P$791,9,FALSE),0)</f>
        <v>0</v>
      </c>
      <c r="R826" s="171">
        <f>IFERROR(VLOOKUP($K826,May!$H$5:$P$791,9,FALSE),0)</f>
        <v>0</v>
      </c>
      <c r="S826" s="171">
        <f>IFERROR(VLOOKUP($K826,Jun!$H$5:$P$791,9,FALSE),0)</f>
        <v>0</v>
      </c>
      <c r="T826" s="171">
        <f>IFERROR(VLOOKUP($K826,Jul!$H$5:$P$791,9,FALSE),0)</f>
        <v>0</v>
      </c>
      <c r="U826" s="171">
        <f>IFERROR(VLOOKUP($K826,Ago!$H$5:$P$791,9,FALSE),0)</f>
        <v>0</v>
      </c>
      <c r="V826" s="171">
        <f>IFERROR(VLOOKUP($K826,Set!$H$5:$P$791,9,FALSE),0)</f>
        <v>0</v>
      </c>
      <c r="W826" s="171">
        <f>IFERROR(VLOOKUP($K826,Oct!$H$5:$P$791,9,FALSE),0)</f>
        <v>0</v>
      </c>
      <c r="X826" s="171">
        <f>IFERROR(VLOOKUP($K826,Nov!$H$5:$P$791,9,FALSE),0)</f>
        <v>0</v>
      </c>
      <c r="Y826" s="171">
        <f>IFERROR(VLOOKUP($K826,Dic!$H$5:$P$791,9,FALSE),0)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IFERROR(VLOOKUP($K827,Metas!$D$4:$P$477,13,FALSE),0)</f>
        <v>0</v>
      </c>
      <c r="N827" s="171">
        <f>IFERROR(VLOOKUP($K827,Ene!$H$5:$P$791,9,FALSE),0)</f>
        <v>0</v>
      </c>
      <c r="O827" s="171">
        <f>IFERROR(VLOOKUP($K827,Feb!$H$5:$P$791,9,FALSE),0)</f>
        <v>0</v>
      </c>
      <c r="P827" s="171">
        <f>IFERROR(VLOOKUP($K827,Mar!$H$5:$P$791,9,FALSE),0)</f>
        <v>0</v>
      </c>
      <c r="Q827" s="171">
        <f>IFERROR(VLOOKUP($K827,Abr!$H$5:$P$791,9,FALSE),0)</f>
        <v>0</v>
      </c>
      <c r="R827" s="171">
        <f>IFERROR(VLOOKUP($K827,May!$H$5:$P$791,9,FALSE),0)</f>
        <v>0</v>
      </c>
      <c r="S827" s="171">
        <f>IFERROR(VLOOKUP($K827,Jun!$H$5:$P$791,9,FALSE),0)</f>
        <v>0</v>
      </c>
      <c r="T827" s="171">
        <f>IFERROR(VLOOKUP($K827,Jul!$H$5:$P$791,9,FALSE),0)</f>
        <v>0</v>
      </c>
      <c r="U827" s="171">
        <f>IFERROR(VLOOKUP($K827,Ago!$H$5:$P$791,9,FALSE),0)</f>
        <v>0</v>
      </c>
      <c r="V827" s="171">
        <f>IFERROR(VLOOKUP($K827,Set!$H$5:$P$791,9,FALSE),0)</f>
        <v>0</v>
      </c>
      <c r="W827" s="171">
        <f>IFERROR(VLOOKUP($K827,Oct!$H$5:$P$791,9,FALSE),0)</f>
        <v>0</v>
      </c>
      <c r="X827" s="171">
        <f>IFERROR(VLOOKUP($K827,Nov!$H$5:$P$791,9,FALSE),0)</f>
        <v>0</v>
      </c>
      <c r="Y827" s="171">
        <f>IFERROR(VLOOKUP($K827,Dic!$H$5:$P$791,9,FALSE),0)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IFERROR(VLOOKUP($K828,Metas!$D$4:$P$477,13,FALSE),0)</f>
        <v>0</v>
      </c>
      <c r="N828" s="171">
        <f>IFERROR(VLOOKUP($K828,Ene!$H$5:$P$791,9,FALSE),0)</f>
        <v>0</v>
      </c>
      <c r="O828" s="171">
        <f>IFERROR(VLOOKUP($K828,Feb!$H$5:$P$791,9,FALSE),0)</f>
        <v>0</v>
      </c>
      <c r="P828" s="171">
        <f>IFERROR(VLOOKUP($K828,Mar!$H$5:$P$791,9,FALSE),0)</f>
        <v>0</v>
      </c>
      <c r="Q828" s="171">
        <f>IFERROR(VLOOKUP($K828,Abr!$H$5:$P$791,9,FALSE),0)</f>
        <v>0</v>
      </c>
      <c r="R828" s="171">
        <f>IFERROR(VLOOKUP($K828,May!$H$5:$P$791,9,FALSE),0)</f>
        <v>0</v>
      </c>
      <c r="S828" s="171">
        <f>IFERROR(VLOOKUP($K828,Jun!$H$5:$P$791,9,FALSE),0)</f>
        <v>0</v>
      </c>
      <c r="T828" s="171">
        <f>IFERROR(VLOOKUP($K828,Jul!$H$5:$P$791,9,FALSE),0)</f>
        <v>0</v>
      </c>
      <c r="U828" s="171">
        <f>IFERROR(VLOOKUP($K828,Ago!$H$5:$P$791,9,FALSE),0)</f>
        <v>0</v>
      </c>
      <c r="V828" s="171">
        <f>IFERROR(VLOOKUP($K828,Set!$H$5:$P$791,9,FALSE),0)</f>
        <v>0</v>
      </c>
      <c r="W828" s="171">
        <f>IFERROR(VLOOKUP($K828,Oct!$H$5:$P$791,9,FALSE),0)</f>
        <v>0</v>
      </c>
      <c r="X828" s="171">
        <f>IFERROR(VLOOKUP($K828,Nov!$H$5:$P$791,9,FALSE),0)</f>
        <v>0</v>
      </c>
      <c r="Y828" s="171">
        <f>IFERROR(VLOOKUP($K828,Dic!$H$5:$P$791,9,FALSE),0)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IFERROR(VLOOKUP($K829,Metas!$D$4:$P$477,13,FALSE),0)</f>
        <v>0</v>
      </c>
      <c r="N829" s="171">
        <f>IFERROR(VLOOKUP($K829,Ene!$H$5:$P$791,9,FALSE),0)</f>
        <v>0</v>
      </c>
      <c r="O829" s="171">
        <f>IFERROR(VLOOKUP($K829,Feb!$H$5:$P$791,9,FALSE),0)</f>
        <v>0</v>
      </c>
      <c r="P829" s="171">
        <f>IFERROR(VLOOKUP($K829,Mar!$H$5:$P$791,9,FALSE),0)</f>
        <v>0</v>
      </c>
      <c r="Q829" s="171">
        <f>IFERROR(VLOOKUP($K829,Abr!$H$5:$P$791,9,FALSE),0)</f>
        <v>0</v>
      </c>
      <c r="R829" s="171">
        <f>IFERROR(VLOOKUP($K829,May!$H$5:$P$791,9,FALSE),0)</f>
        <v>0</v>
      </c>
      <c r="S829" s="171">
        <f>IFERROR(VLOOKUP($K829,Jun!$H$5:$P$791,9,FALSE),0)</f>
        <v>0</v>
      </c>
      <c r="T829" s="171">
        <f>IFERROR(VLOOKUP($K829,Jul!$H$5:$P$791,9,FALSE),0)</f>
        <v>0</v>
      </c>
      <c r="U829" s="171">
        <f>IFERROR(VLOOKUP($K829,Ago!$H$5:$P$791,9,FALSE),0)</f>
        <v>0</v>
      </c>
      <c r="V829" s="171">
        <f>IFERROR(VLOOKUP($K829,Set!$H$5:$P$791,9,FALSE),0)</f>
        <v>0</v>
      </c>
      <c r="W829" s="171">
        <f>IFERROR(VLOOKUP($K829,Oct!$H$5:$P$791,9,FALSE),0)</f>
        <v>0</v>
      </c>
      <c r="X829" s="171">
        <f>IFERROR(VLOOKUP($K829,Nov!$H$5:$P$791,9,FALSE),0)</f>
        <v>0</v>
      </c>
      <c r="Y829" s="171">
        <f>IFERROR(VLOOKUP($K829,Dic!$H$5:$P$791,9,FALSE),0)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IFERROR(VLOOKUP($K830,Metas!$D$4:$P$477,13,FALSE),0)</f>
        <v>0</v>
      </c>
      <c r="N830" s="171">
        <f>IFERROR(VLOOKUP($K830,Ene!$H$5:$P$791,9,FALSE),0)</f>
        <v>0</v>
      </c>
      <c r="O830" s="171">
        <f>IFERROR(VLOOKUP($K830,Feb!$H$5:$P$791,9,FALSE),0)</f>
        <v>0</v>
      </c>
      <c r="P830" s="171">
        <f>IFERROR(VLOOKUP($K830,Mar!$H$5:$P$791,9,FALSE),0)</f>
        <v>0</v>
      </c>
      <c r="Q830" s="171">
        <f>IFERROR(VLOOKUP($K830,Abr!$H$5:$P$791,9,FALSE),0)</f>
        <v>0</v>
      </c>
      <c r="R830" s="171">
        <f>IFERROR(VLOOKUP($K830,May!$H$5:$P$791,9,FALSE),0)</f>
        <v>0</v>
      </c>
      <c r="S830" s="171">
        <f>IFERROR(VLOOKUP($K830,Jun!$H$5:$P$791,9,FALSE),0)</f>
        <v>0</v>
      </c>
      <c r="T830" s="171">
        <f>IFERROR(VLOOKUP($K830,Jul!$H$5:$P$791,9,FALSE),0)</f>
        <v>0</v>
      </c>
      <c r="U830" s="171">
        <f>IFERROR(VLOOKUP($K830,Ago!$H$5:$P$791,9,FALSE),0)</f>
        <v>0</v>
      </c>
      <c r="V830" s="171">
        <f>IFERROR(VLOOKUP($K830,Set!$H$5:$P$791,9,FALSE),0)</f>
        <v>0</v>
      </c>
      <c r="W830" s="171">
        <f>IFERROR(VLOOKUP($K830,Oct!$H$5:$P$791,9,FALSE),0)</f>
        <v>0</v>
      </c>
      <c r="X830" s="171">
        <f>IFERROR(VLOOKUP($K830,Nov!$H$5:$P$791,9,FALSE),0)</f>
        <v>0</v>
      </c>
      <c r="Y830" s="171">
        <f>IFERROR(VLOOKUP($K830,Dic!$H$5:$P$791,9,FALSE),0)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IFERROR(VLOOKUP($K831,Metas!$D$4:$P$477,13,FALSE),0)</f>
        <v>0</v>
      </c>
      <c r="N831" s="171">
        <f>IFERROR(VLOOKUP($K831,Ene!$H$5:$P$791,9,FALSE),0)</f>
        <v>0</v>
      </c>
      <c r="O831" s="171">
        <f>IFERROR(VLOOKUP($K831,Feb!$H$5:$P$791,9,FALSE),0)</f>
        <v>0</v>
      </c>
      <c r="P831" s="171">
        <f>IFERROR(VLOOKUP($K831,Mar!$H$5:$P$791,9,FALSE),0)</f>
        <v>0</v>
      </c>
      <c r="Q831" s="171">
        <f>IFERROR(VLOOKUP($K831,Abr!$H$5:$P$791,9,FALSE),0)</f>
        <v>0</v>
      </c>
      <c r="R831" s="171">
        <f>IFERROR(VLOOKUP($K831,May!$H$5:$P$791,9,FALSE),0)</f>
        <v>0</v>
      </c>
      <c r="S831" s="171">
        <f>IFERROR(VLOOKUP($K831,Jun!$H$5:$P$791,9,FALSE),0)</f>
        <v>0</v>
      </c>
      <c r="T831" s="171">
        <f>IFERROR(VLOOKUP($K831,Jul!$H$5:$P$791,9,FALSE),0)</f>
        <v>0</v>
      </c>
      <c r="U831" s="171">
        <f>IFERROR(VLOOKUP($K831,Ago!$H$5:$P$791,9,FALSE),0)</f>
        <v>0</v>
      </c>
      <c r="V831" s="171">
        <f>IFERROR(VLOOKUP($K831,Set!$H$5:$P$791,9,FALSE),0)</f>
        <v>0</v>
      </c>
      <c r="W831" s="171">
        <f>IFERROR(VLOOKUP($K831,Oct!$H$5:$P$791,9,FALSE),0)</f>
        <v>0</v>
      </c>
      <c r="X831" s="171">
        <f>IFERROR(VLOOKUP($K831,Nov!$H$5:$P$791,9,FALSE),0)</f>
        <v>0</v>
      </c>
      <c r="Y831" s="171">
        <f>IFERROR(VLOOKUP($K831,Dic!$H$5:$P$791,9,FALSE),0)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IFERROR(VLOOKUP($K832,Metas!$D$4:$P$477,13,FALSE),0)</f>
        <v>0</v>
      </c>
      <c r="N832" s="171">
        <f>IFERROR(VLOOKUP($K832,Ene!$H$5:$P$791,9,FALSE),0)</f>
        <v>0</v>
      </c>
      <c r="O832" s="171">
        <f>IFERROR(VLOOKUP($K832,Feb!$H$5:$P$791,9,FALSE),0)</f>
        <v>0</v>
      </c>
      <c r="P832" s="171">
        <f>IFERROR(VLOOKUP($K832,Mar!$H$5:$P$791,9,FALSE),0)</f>
        <v>0</v>
      </c>
      <c r="Q832" s="171">
        <f>IFERROR(VLOOKUP($K832,Abr!$H$5:$P$791,9,FALSE),0)</f>
        <v>0</v>
      </c>
      <c r="R832" s="171">
        <f>IFERROR(VLOOKUP($K832,May!$H$5:$P$791,9,FALSE),0)</f>
        <v>0</v>
      </c>
      <c r="S832" s="171">
        <f>IFERROR(VLOOKUP($K832,Jun!$H$5:$P$791,9,FALSE),0)</f>
        <v>0</v>
      </c>
      <c r="T832" s="171">
        <f>IFERROR(VLOOKUP($K832,Jul!$H$5:$P$791,9,FALSE),0)</f>
        <v>0</v>
      </c>
      <c r="U832" s="171">
        <f>IFERROR(VLOOKUP($K832,Ago!$H$5:$P$791,9,FALSE),0)</f>
        <v>0</v>
      </c>
      <c r="V832" s="171">
        <f>IFERROR(VLOOKUP($K832,Set!$H$5:$P$791,9,FALSE),0)</f>
        <v>0</v>
      </c>
      <c r="W832" s="171">
        <f>IFERROR(VLOOKUP($K832,Oct!$H$5:$P$791,9,FALSE),0)</f>
        <v>0</v>
      </c>
      <c r="X832" s="171">
        <f>IFERROR(VLOOKUP($K832,Nov!$H$5:$P$791,9,FALSE),0)</f>
        <v>0</v>
      </c>
      <c r="Y832" s="171">
        <f>IFERROR(VLOOKUP($K832,Dic!$H$5:$P$791,9,FALSE),0)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IFERROR(VLOOKUP($K833,Metas!$D$4:$P$477,13,FALSE),0)</f>
        <v>0</v>
      </c>
      <c r="N833" s="171">
        <f>IFERROR(VLOOKUP($K833,Ene!$H$5:$P$791,9,FALSE),0)</f>
        <v>0</v>
      </c>
      <c r="O833" s="171">
        <f>IFERROR(VLOOKUP($K833,Feb!$H$5:$P$791,9,FALSE),0)</f>
        <v>0</v>
      </c>
      <c r="P833" s="171">
        <f>IFERROR(VLOOKUP($K833,Mar!$H$5:$P$791,9,FALSE),0)</f>
        <v>0</v>
      </c>
      <c r="Q833" s="171">
        <f>IFERROR(VLOOKUP($K833,Abr!$H$5:$P$791,9,FALSE),0)</f>
        <v>0</v>
      </c>
      <c r="R833" s="171">
        <f>IFERROR(VLOOKUP($K833,May!$H$5:$P$791,9,FALSE),0)</f>
        <v>0</v>
      </c>
      <c r="S833" s="171">
        <f>IFERROR(VLOOKUP($K833,Jun!$H$5:$P$791,9,FALSE),0)</f>
        <v>0</v>
      </c>
      <c r="T833" s="171">
        <f>IFERROR(VLOOKUP($K833,Jul!$H$5:$P$791,9,FALSE),0)</f>
        <v>0</v>
      </c>
      <c r="U833" s="171">
        <f>IFERROR(VLOOKUP($K833,Ago!$H$5:$P$791,9,FALSE),0)</f>
        <v>0</v>
      </c>
      <c r="V833" s="171">
        <f>IFERROR(VLOOKUP($K833,Set!$H$5:$P$791,9,FALSE),0)</f>
        <v>0</v>
      </c>
      <c r="W833" s="171">
        <f>IFERROR(VLOOKUP($K833,Oct!$H$5:$P$791,9,FALSE),0)</f>
        <v>0</v>
      </c>
      <c r="X833" s="171">
        <f>IFERROR(VLOOKUP($K833,Nov!$H$5:$P$791,9,FALSE),0)</f>
        <v>0</v>
      </c>
      <c r="Y833" s="171">
        <f>IFERROR(VLOOKUP($K833,Dic!$H$5:$P$791,9,FALSE),0)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IFERROR(VLOOKUP($K834,Metas!$D$4:$P$477,13,FALSE),0)</f>
        <v>0</v>
      </c>
      <c r="N834" s="171">
        <f>IFERROR(VLOOKUP($K834,Ene!$H$5:$P$791,9,FALSE),0)</f>
        <v>0</v>
      </c>
      <c r="O834" s="171">
        <f>IFERROR(VLOOKUP($K834,Feb!$H$5:$P$791,9,FALSE),0)</f>
        <v>0</v>
      </c>
      <c r="P834" s="171">
        <f>IFERROR(VLOOKUP($K834,Mar!$H$5:$P$791,9,FALSE),0)</f>
        <v>0</v>
      </c>
      <c r="Q834" s="171">
        <f>IFERROR(VLOOKUP($K834,Abr!$H$5:$P$791,9,FALSE),0)</f>
        <v>0</v>
      </c>
      <c r="R834" s="171">
        <f>IFERROR(VLOOKUP($K834,May!$H$5:$P$791,9,FALSE),0)</f>
        <v>0</v>
      </c>
      <c r="S834" s="171">
        <f>IFERROR(VLOOKUP($K834,Jun!$H$5:$P$791,9,FALSE),0)</f>
        <v>0</v>
      </c>
      <c r="T834" s="171">
        <f>IFERROR(VLOOKUP($K834,Jul!$H$5:$P$791,9,FALSE),0)</f>
        <v>0</v>
      </c>
      <c r="U834" s="171">
        <f>IFERROR(VLOOKUP($K834,Ago!$H$5:$P$791,9,FALSE),0)</f>
        <v>0</v>
      </c>
      <c r="V834" s="171">
        <f>IFERROR(VLOOKUP($K834,Set!$H$5:$P$791,9,FALSE),0)</f>
        <v>0</v>
      </c>
      <c r="W834" s="171">
        <f>IFERROR(VLOOKUP($K834,Oct!$H$5:$P$791,9,FALSE),0)</f>
        <v>0</v>
      </c>
      <c r="X834" s="171">
        <f>IFERROR(VLOOKUP($K834,Nov!$H$5:$P$791,9,FALSE),0)</f>
        <v>0</v>
      </c>
      <c r="Y834" s="171">
        <f>IFERROR(VLOOKUP($K834,Dic!$H$5:$P$791,9,FALSE),0)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IFERROR(VLOOKUP($K835,Metas!$D$4:$P$477,13,FALSE),0)</f>
        <v>0</v>
      </c>
      <c r="N835" s="171">
        <f>IFERROR(VLOOKUP($K835,Ene!$H$5:$P$791,9,FALSE),0)</f>
        <v>0</v>
      </c>
      <c r="O835" s="171">
        <f>IFERROR(VLOOKUP($K835,Feb!$H$5:$P$791,9,FALSE),0)</f>
        <v>0</v>
      </c>
      <c r="P835" s="171">
        <f>IFERROR(VLOOKUP($K835,Mar!$H$5:$P$791,9,FALSE),0)</f>
        <v>0</v>
      </c>
      <c r="Q835" s="171">
        <f>IFERROR(VLOOKUP($K835,Abr!$H$5:$P$791,9,FALSE),0)</f>
        <v>0</v>
      </c>
      <c r="R835" s="171">
        <f>IFERROR(VLOOKUP($K835,May!$H$5:$P$791,9,FALSE),0)</f>
        <v>0</v>
      </c>
      <c r="S835" s="171">
        <f>IFERROR(VLOOKUP($K835,Jun!$H$5:$P$791,9,FALSE),0)</f>
        <v>0</v>
      </c>
      <c r="T835" s="171">
        <f>IFERROR(VLOOKUP($K835,Jul!$H$5:$P$791,9,FALSE),0)</f>
        <v>0</v>
      </c>
      <c r="U835" s="171">
        <f>IFERROR(VLOOKUP($K835,Ago!$H$5:$P$791,9,FALSE),0)</f>
        <v>0</v>
      </c>
      <c r="V835" s="171">
        <f>IFERROR(VLOOKUP($K835,Set!$H$5:$P$791,9,FALSE),0)</f>
        <v>0</v>
      </c>
      <c r="W835" s="171">
        <f>IFERROR(VLOOKUP($K835,Oct!$H$5:$P$791,9,FALSE),0)</f>
        <v>0</v>
      </c>
      <c r="X835" s="171">
        <f>IFERROR(VLOOKUP($K835,Nov!$H$5:$P$791,9,FALSE),0)</f>
        <v>0</v>
      </c>
      <c r="Y835" s="171">
        <f>IFERROR(VLOOKUP($K835,Dic!$H$5:$P$791,9,FALSE),0)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IFERROR(VLOOKUP($K836,Metas!$D$4:$P$477,13,FALSE),0)</f>
        <v>0</v>
      </c>
      <c r="N836" s="171">
        <f>IFERROR(VLOOKUP($K836,Ene!$H$5:$P$791,9,FALSE),0)</f>
        <v>0</v>
      </c>
      <c r="O836" s="171">
        <f>IFERROR(VLOOKUP($K836,Feb!$H$5:$P$791,9,FALSE),0)</f>
        <v>0</v>
      </c>
      <c r="P836" s="171">
        <f>IFERROR(VLOOKUP($K836,Mar!$H$5:$P$791,9,FALSE),0)</f>
        <v>0</v>
      </c>
      <c r="Q836" s="171">
        <f>IFERROR(VLOOKUP($K836,Abr!$H$5:$P$791,9,FALSE),0)</f>
        <v>0</v>
      </c>
      <c r="R836" s="171">
        <f>IFERROR(VLOOKUP($K836,May!$H$5:$P$791,9,FALSE),0)</f>
        <v>0</v>
      </c>
      <c r="S836" s="171">
        <f>IFERROR(VLOOKUP($K836,Jun!$H$5:$P$791,9,FALSE),0)</f>
        <v>0</v>
      </c>
      <c r="T836" s="171">
        <f>IFERROR(VLOOKUP($K836,Jul!$H$5:$P$791,9,FALSE),0)</f>
        <v>0</v>
      </c>
      <c r="U836" s="171">
        <f>IFERROR(VLOOKUP($K836,Ago!$H$5:$P$791,9,FALSE),0)</f>
        <v>0</v>
      </c>
      <c r="V836" s="171">
        <f>IFERROR(VLOOKUP($K836,Set!$H$5:$P$791,9,FALSE),0)</f>
        <v>0</v>
      </c>
      <c r="W836" s="171">
        <f>IFERROR(VLOOKUP($K836,Oct!$H$5:$P$791,9,FALSE),0)</f>
        <v>0</v>
      </c>
      <c r="X836" s="171">
        <f>IFERROR(VLOOKUP($K836,Nov!$H$5:$P$791,9,FALSE),0)</f>
        <v>0</v>
      </c>
      <c r="Y836" s="171">
        <f>IFERROR(VLOOKUP($K836,Dic!$H$5:$P$791,9,FALSE),0)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36" priority="18"/>
  </conditionalFormatting>
  <conditionalFormatting sqref="K2:K836">
    <cfRule type="duplicateValues" dxfId="35" priority="19"/>
  </conditionalFormatting>
  <conditionalFormatting sqref="AK3:AK11">
    <cfRule type="cellIs" dxfId="34" priority="13" operator="between">
      <formula>$AI$19</formula>
      <formula>$AI$20+0.9999999999%</formula>
    </cfRule>
    <cfRule type="cellIs" dxfId="33" priority="14" operator="greaterThan">
      <formula>$AI$21</formula>
    </cfRule>
    <cfRule type="cellIs" dxfId="32" priority="15" operator="lessThan">
      <formula>$AI$19</formula>
    </cfRule>
    <cfRule type="cellIs" dxfId="31" priority="16" operator="between">
      <formula>$AI$20+1%</formula>
      <formula>$AI$21</formula>
    </cfRule>
  </conditionalFormatting>
  <conditionalFormatting sqref="AK27:AK89">
    <cfRule type="cellIs" dxfId="30" priority="9" operator="between">
      <formula>$AI$19</formula>
      <formula>$AI$20+0.9999999999%</formula>
    </cfRule>
    <cfRule type="cellIs" dxfId="29" priority="10" operator="greaterThan">
      <formula>$AI$21</formula>
    </cfRule>
    <cfRule type="cellIs" dxfId="28" priority="11" operator="lessThan">
      <formula>$AI$19</formula>
    </cfRule>
    <cfRule type="cellIs" dxfId="27" priority="12" operator="between">
      <formula>$AI$20+1%</formula>
      <formula>$AI$21</formula>
    </cfRule>
  </conditionalFormatting>
  <conditionalFormatting sqref="BE3:BE12">
    <cfRule type="cellIs" dxfId="26" priority="5" operator="between">
      <formula>$AI$19</formula>
      <formula>$AI$20+0.9999999999%</formula>
    </cfRule>
    <cfRule type="cellIs" dxfId="25" priority="6" operator="greaterThan">
      <formula>$AI$21</formula>
    </cfRule>
    <cfRule type="cellIs" dxfId="24" priority="7" operator="lessThan">
      <formula>$AI$19</formula>
    </cfRule>
    <cfRule type="cellIs" dxfId="23" priority="8" operator="between">
      <formula>$AI$20+1%</formula>
      <formula>$AI$21</formula>
    </cfRule>
  </conditionalFormatting>
  <conditionalFormatting sqref="BE27:BE72">
    <cfRule type="cellIs" dxfId="22" priority="1" operator="between">
      <formula>$AI$19</formula>
      <formula>$AI$20+0.9999999999%</formula>
    </cfRule>
    <cfRule type="cellIs" dxfId="21" priority="2" operator="greaterThan">
      <formula>$AI$21</formula>
    </cfRule>
    <cfRule type="cellIs" dxfId="20" priority="3" operator="lessThan">
      <formula>$AI$19</formula>
    </cfRule>
    <cfRule type="cellIs" dxfId="19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C4AC-33F0-42CF-AC90-16EADC0FB82A}">
  <dimension ref="A1:BT836"/>
  <sheetViews>
    <sheetView showGridLines="0" zoomScaleNormal="100" workbookViewId="0">
      <selection activeCell="L12" sqref="L1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3" width="9.109375" style="156" customWidth="1"/>
    <col min="24" max="24" width="9.77734375" style="156" customWidth="1"/>
    <col min="25" max="25" width="9.109375" style="156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216" t="s">
        <v>1801</v>
      </c>
      <c r="O1" s="216" t="s">
        <v>1802</v>
      </c>
      <c r="P1" s="216" t="s">
        <v>1803</v>
      </c>
      <c r="Q1" s="216" t="s">
        <v>1804</v>
      </c>
      <c r="R1" s="216" t="s">
        <v>1805</v>
      </c>
      <c r="S1" s="216" t="s">
        <v>1806</v>
      </c>
      <c r="T1" s="216" t="s">
        <v>1807</v>
      </c>
      <c r="U1" s="216" t="s">
        <v>1808</v>
      </c>
      <c r="V1" s="216" t="s">
        <v>1809</v>
      </c>
      <c r="W1" s="216" t="s">
        <v>1810</v>
      </c>
      <c r="X1" s="216" t="s">
        <v>1811</v>
      </c>
      <c r="Y1" s="216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IFERROR(VLOOKUP($K2,Metas!$D$4:$AH$477,31,FALSE),0)</f>
        <v>0</v>
      </c>
      <c r="N2" s="171">
        <f>IFERROR(VLOOKUP($K2,Ene!$H$5:$W$791,16,FALSE),0)</f>
        <v>0</v>
      </c>
      <c r="O2" s="171">
        <f>IFERROR(VLOOKUP($K2,Feb!$H$5:$W$791,16,FALSE),0)</f>
        <v>0</v>
      </c>
      <c r="P2" s="171">
        <f>IFERROR(VLOOKUP($K2,Mar!$H$5:$W$791,16,FALSE),0)</f>
        <v>0</v>
      </c>
      <c r="Q2" s="171">
        <f>IFERROR(VLOOKUP($K2,Abr!$H$5:$W$791,16,FALSE),0)</f>
        <v>0</v>
      </c>
      <c r="R2" s="171">
        <f>IFERROR(VLOOKUP($K2,May!$H$5:$W$791,16,FALSE),0)</f>
        <v>0</v>
      </c>
      <c r="S2" s="171">
        <f>IFERROR(VLOOKUP($K2,Jun!$H$5:$W$791,16,FALSE),0)</f>
        <v>0</v>
      </c>
      <c r="T2" s="171">
        <f>IFERROR(VLOOKUP($K2,Jul!$H$5:$W$791,16,FALSE),0)</f>
        <v>0</v>
      </c>
      <c r="U2" s="171">
        <f>IFERROR(VLOOKUP($K2,Ago!$H$5:$W$791,16,FALSE),0)</f>
        <v>0</v>
      </c>
      <c r="V2" s="171">
        <f>IFERROR(VLOOKUP($K2,Set!$H$5:$W$791,16,FALSE),0)</f>
        <v>0</v>
      </c>
      <c r="W2" s="171">
        <f>IFERROR(VLOOKUP($K2,Oct!$H$5:$W$791,16,FALSE),0)</f>
        <v>0</v>
      </c>
      <c r="X2" s="171">
        <f>IFERROR(VLOOKUP($K2,Nov!$H$5:$W$791,16,FALSE),0)</f>
        <v>0</v>
      </c>
      <c r="Y2" s="171">
        <f>IFERROR(VLOOKUP($K2,Dic!$H$5:$W$791,16,FALSE),0)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5.3849955836587117E-3</v>
      </c>
      <c r="AO2" s="173">
        <f t="shared" ref="AO2:AY2" si="0">+AO3/$AJ$11</f>
        <v>4.8690678630686551E-3</v>
      </c>
      <c r="AP2" s="173">
        <f t="shared" si="0"/>
        <v>5.5784684788799822E-3</v>
      </c>
      <c r="AQ2" s="173">
        <f t="shared" si="0"/>
        <v>4.1919127297942066E-4</v>
      </c>
      <c r="AR2" s="173">
        <f t="shared" si="0"/>
        <v>0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5.3849955836587117E-3</v>
      </c>
      <c r="BI2" s="173">
        <f t="shared" ref="BI2:BS2" si="1">+BI3/$AJ$11</f>
        <v>4.8690678630686551E-3</v>
      </c>
      <c r="BJ2" s="173">
        <f t="shared" si="1"/>
        <v>5.5784684788799822E-3</v>
      </c>
      <c r="BK2" s="173">
        <f t="shared" si="1"/>
        <v>4.1919127297942066E-4</v>
      </c>
      <c r="BL2" s="173">
        <f t="shared" si="1"/>
        <v>0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IFERROR(VLOOKUP($K3,Metas!$D$4:$AH$477,31,FALSE),0)</f>
        <v>0</v>
      </c>
      <c r="N3" s="171">
        <f>IFERROR(VLOOKUP($K3,Ene!$H$5:$W$791,16,FALSE),0)</f>
        <v>0</v>
      </c>
      <c r="O3" s="171">
        <f>IFERROR(VLOOKUP($K3,Feb!$H$5:$W$791,16,FALSE),0)</f>
        <v>0</v>
      </c>
      <c r="P3" s="171">
        <f>IFERROR(VLOOKUP($K3,Mar!$H$5:$W$791,16,FALSE),0)</f>
        <v>0</v>
      </c>
      <c r="Q3" s="171">
        <f>IFERROR(VLOOKUP($K3,Abr!$H$5:$W$791,16,FALSE),0)</f>
        <v>0</v>
      </c>
      <c r="R3" s="171">
        <f>IFERROR(VLOOKUP($K3,May!$H$5:$W$791,16,FALSE),0)</f>
        <v>0</v>
      </c>
      <c r="S3" s="171">
        <f>IFERROR(VLOOKUP($K3,Jun!$H$5:$W$791,16,FALSE),0)</f>
        <v>0</v>
      </c>
      <c r="T3" s="171">
        <f>IFERROR(VLOOKUP($K3,Jul!$H$5:$W$791,16,FALSE),0)</f>
        <v>0</v>
      </c>
      <c r="U3" s="171">
        <f>IFERROR(VLOOKUP($K3,Ago!$H$5:$W$791,16,FALSE),0)</f>
        <v>0</v>
      </c>
      <c r="V3" s="171">
        <f>IFERROR(VLOOKUP($K3,Set!$H$5:$W$791,16,FALSE),0)</f>
        <v>0</v>
      </c>
      <c r="W3" s="171">
        <f>IFERROR(VLOOKUP($K3,Oct!$H$5:$W$791,16,FALSE),0)</f>
        <v>0</v>
      </c>
      <c r="X3" s="171">
        <f>IFERROR(VLOOKUP($K3,Nov!$H$5:$W$791,16,FALSE),0)</f>
        <v>0</v>
      </c>
      <c r="Y3" s="171">
        <f>IFERROR(VLOOKUP($K3,Dic!$H$5:$W$791,16,FALSE),0)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5267</v>
      </c>
      <c r="AK3" s="176">
        <f>+AH3/AJ3</f>
        <v>0</v>
      </c>
      <c r="AN3" s="177">
        <f t="shared" ref="AN3:AY3" si="4">+SUM(N:N)</f>
        <v>167</v>
      </c>
      <c r="AO3" s="177">
        <f t="shared" si="4"/>
        <v>151</v>
      </c>
      <c r="AP3" s="177">
        <f t="shared" si="4"/>
        <v>173</v>
      </c>
      <c r="AQ3" s="177">
        <f t="shared" si="4"/>
        <v>13</v>
      </c>
      <c r="AR3" s="177">
        <f t="shared" si="4"/>
        <v>0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5166</v>
      </c>
      <c r="BE3" s="176">
        <f>+IFERROR(BB3/BD3,0)</f>
        <v>0</v>
      </c>
      <c r="BH3" s="177">
        <f t="shared" ref="BH3:BS3" si="7">+SUM(N:N)</f>
        <v>167</v>
      </c>
      <c r="BI3" s="177">
        <f t="shared" si="7"/>
        <v>151</v>
      </c>
      <c r="BJ3" s="177">
        <f t="shared" si="7"/>
        <v>173</v>
      </c>
      <c r="BK3" s="177">
        <f t="shared" si="7"/>
        <v>13</v>
      </c>
      <c r="BL3" s="177">
        <f t="shared" si="7"/>
        <v>0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IFERROR(VLOOKUP($K4,Metas!$D$4:$AH$477,31,FALSE),0)</f>
        <v>72</v>
      </c>
      <c r="N4" s="171">
        <f>IFERROR(VLOOKUP($K4,Ene!$H$5:$W$791,16,FALSE),0)</f>
        <v>0</v>
      </c>
      <c r="O4" s="171">
        <f>IFERROR(VLOOKUP($K4,Feb!$H$5:$W$791,16,FALSE),0)</f>
        <v>0</v>
      </c>
      <c r="P4" s="171">
        <f>IFERROR(VLOOKUP($K4,Mar!$H$5:$W$791,16,FALSE),0)</f>
        <v>0</v>
      </c>
      <c r="Q4" s="171">
        <f>IFERROR(VLOOKUP($K4,Abr!$H$5:$W$791,16,FALSE),0)</f>
        <v>0</v>
      </c>
      <c r="R4" s="171">
        <f>IFERROR(VLOOKUP($K4,May!$H$5:$W$791,16,FALSE),0)</f>
        <v>0</v>
      </c>
      <c r="S4" s="171">
        <f>IFERROR(VLOOKUP($K4,Jun!$H$5:$W$791,16,FALSE),0)</f>
        <v>0</v>
      </c>
      <c r="T4" s="171">
        <f>IFERROR(VLOOKUP($K4,Jul!$H$5:$W$791,16,FALSE),0)</f>
        <v>0</v>
      </c>
      <c r="U4" s="171">
        <f>IFERROR(VLOOKUP($K4,Ago!$H$5:$W$791,16,FALSE),0)</f>
        <v>0</v>
      </c>
      <c r="V4" s="171">
        <f>IFERROR(VLOOKUP($K4,Set!$H$5:$W$791,16,FALSE),0)</f>
        <v>0</v>
      </c>
      <c r="W4" s="171">
        <f>IFERROR(VLOOKUP($K4,Oct!$H$5:$W$791,16,FALSE),0)</f>
        <v>0</v>
      </c>
      <c r="X4" s="171">
        <f>IFERROR(VLOOKUP($K4,Nov!$H$5:$W$791,16,FALSE),0)</f>
        <v>0</v>
      </c>
      <c r="Y4" s="171">
        <f>IFERROR(VLOOKUP($K4,Dic!$H$5:$W$791,16,FALSE),0)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4262.5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4363.5000000000009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IFERROR(VLOOKUP($K5,Metas!$D$4:$AH$477,31,FALSE),0)</f>
        <v>33</v>
      </c>
      <c r="N5" s="171">
        <f>IFERROR(VLOOKUP($K5,Ene!$H$5:$W$791,16,FALSE),0)</f>
        <v>0</v>
      </c>
      <c r="O5" s="171">
        <f>IFERROR(VLOOKUP($K5,Feb!$H$5:$W$791,16,FALSE),0)</f>
        <v>0</v>
      </c>
      <c r="P5" s="171">
        <f>IFERROR(VLOOKUP($K5,Mar!$H$5:$W$791,16,FALSE),0)</f>
        <v>0</v>
      </c>
      <c r="Q5" s="171">
        <f>IFERROR(VLOOKUP($K5,Abr!$H$5:$W$791,16,FALSE),0)</f>
        <v>0</v>
      </c>
      <c r="R5" s="171">
        <f>IFERROR(VLOOKUP($K5,May!$H$5:$W$791,16,FALSE),0)</f>
        <v>0</v>
      </c>
      <c r="S5" s="171">
        <f>IFERROR(VLOOKUP($K5,Jun!$H$5:$W$791,16,FALSE),0)</f>
        <v>0</v>
      </c>
      <c r="T5" s="171">
        <f>IFERROR(VLOOKUP($K5,Jul!$H$5:$W$791,16,FALSE),0)</f>
        <v>0</v>
      </c>
      <c r="U5" s="171">
        <f>IFERROR(VLOOKUP($K5,Ago!$H$5:$W$791,16,FALSE),0)</f>
        <v>0</v>
      </c>
      <c r="V5" s="171">
        <f>IFERROR(VLOOKUP($K5,Set!$H$5:$W$791,16,FALSE),0)</f>
        <v>0</v>
      </c>
      <c r="W5" s="171">
        <f>IFERROR(VLOOKUP($K5,Oct!$H$5:$W$791,16,FALSE),0)</f>
        <v>0</v>
      </c>
      <c r="X5" s="171">
        <f>IFERROR(VLOOKUP($K5,Nov!$H$5:$W$791,16,FALSE),0)</f>
        <v>0</v>
      </c>
      <c r="Y5" s="171">
        <f>IFERROR(VLOOKUP($K5,Dic!$H$5:$W$791,16,FALSE),0)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2752.6959999999999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2752.6959999999999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IFERROR(VLOOKUP($K6,Metas!$D$4:$AH$477,31,FALSE),0)</f>
        <v>84</v>
      </c>
      <c r="N6" s="171">
        <f>IFERROR(VLOOKUP($K6,Ene!$H$5:$W$791,16,FALSE),0)</f>
        <v>0</v>
      </c>
      <c r="O6" s="171">
        <f>IFERROR(VLOOKUP($K6,Feb!$H$5:$W$791,16,FALSE),0)</f>
        <v>0</v>
      </c>
      <c r="P6" s="171">
        <f>IFERROR(VLOOKUP($K6,Mar!$H$5:$W$791,16,FALSE),0)</f>
        <v>0</v>
      </c>
      <c r="Q6" s="171">
        <f>IFERROR(VLOOKUP($K6,Abr!$H$5:$W$791,16,FALSE),0)</f>
        <v>0</v>
      </c>
      <c r="R6" s="171">
        <f>IFERROR(VLOOKUP($K6,May!$H$5:$W$791,16,FALSE),0)</f>
        <v>0</v>
      </c>
      <c r="S6" s="171">
        <f>IFERROR(VLOOKUP($K6,Jun!$H$5:$W$791,16,FALSE),0)</f>
        <v>0</v>
      </c>
      <c r="T6" s="171">
        <f>IFERROR(VLOOKUP($K6,Jul!$H$5:$W$791,16,FALSE),0)</f>
        <v>0</v>
      </c>
      <c r="U6" s="171">
        <f>IFERROR(VLOOKUP($K6,Ago!$H$5:$W$791,16,FALSE),0)</f>
        <v>0</v>
      </c>
      <c r="V6" s="171">
        <f>IFERROR(VLOOKUP($K6,Set!$H$5:$W$791,16,FALSE),0)</f>
        <v>0</v>
      </c>
      <c r="W6" s="171">
        <f>IFERROR(VLOOKUP($K6,Oct!$H$5:$W$791,16,FALSE),0)</f>
        <v>0</v>
      </c>
      <c r="X6" s="171">
        <f>IFERROR(VLOOKUP($K6,Nov!$H$5:$W$791,16,FALSE),0)</f>
        <v>0</v>
      </c>
      <c r="Y6" s="171">
        <f>IFERROR(VLOOKUP($K6,Dic!$H$5:$W$791,16,FALSE),0)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12480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9886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IFERROR(VLOOKUP($K7,Metas!$D$4:$AH$477,31,FALSE),0)</f>
        <v>820</v>
      </c>
      <c r="N7" s="171">
        <f>IFERROR(VLOOKUP($K7,Ene!$H$5:$W$791,16,FALSE),0)</f>
        <v>2</v>
      </c>
      <c r="O7" s="171">
        <f>IFERROR(VLOOKUP($K7,Feb!$H$5:$W$791,16,FALSE),0)</f>
        <v>1</v>
      </c>
      <c r="P7" s="171">
        <f>IFERROR(VLOOKUP($K7,Mar!$H$5:$W$791,16,FALSE),0)</f>
        <v>1</v>
      </c>
      <c r="Q7" s="171">
        <f>IFERROR(VLOOKUP($K7,Abr!$H$5:$W$791,16,FALSE),0)</f>
        <v>0</v>
      </c>
      <c r="R7" s="171">
        <f>IFERROR(VLOOKUP($K7,May!$H$5:$W$791,16,FALSE),0)</f>
        <v>0</v>
      </c>
      <c r="S7" s="171">
        <f>IFERROR(VLOOKUP($K7,Jun!$H$5:$W$791,16,FALSE),0)</f>
        <v>0</v>
      </c>
      <c r="T7" s="171">
        <f>IFERROR(VLOOKUP($K7,Jul!$H$5:$W$791,16,FALSE),0)</f>
        <v>0</v>
      </c>
      <c r="U7" s="171">
        <f>IFERROR(VLOOKUP($K7,Ago!$H$5:$W$791,16,FALSE),0)</f>
        <v>0</v>
      </c>
      <c r="V7" s="171">
        <f>IFERROR(VLOOKUP($K7,Set!$H$5:$W$791,16,FALSE),0)</f>
        <v>0</v>
      </c>
      <c r="W7" s="171">
        <f>IFERROR(VLOOKUP($K7,Oct!$H$5:$W$791,16,FALSE),0)</f>
        <v>0</v>
      </c>
      <c r="X7" s="171">
        <f>IFERROR(VLOOKUP($K7,Nov!$H$5:$W$791,16,FALSE),0)</f>
        <v>0</v>
      </c>
      <c r="Y7" s="171">
        <f>IFERROR(VLOOKUP($K7,Dic!$H$5:$W$791,16,FALSE),0)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399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3123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IFERROR(VLOOKUP($K8,Metas!$D$4:$AH$477,31,FALSE),0)</f>
        <v>242</v>
      </c>
      <c r="N8" s="171">
        <f>IFERROR(VLOOKUP($K8,Ene!$H$5:$W$791,16,FALSE),0)</f>
        <v>0</v>
      </c>
      <c r="O8" s="171">
        <f>IFERROR(VLOOKUP($K8,Feb!$H$5:$W$791,16,FALSE),0)</f>
        <v>2</v>
      </c>
      <c r="P8" s="171">
        <f>IFERROR(VLOOKUP($K8,Mar!$H$5:$W$791,16,FALSE),0)</f>
        <v>1</v>
      </c>
      <c r="Q8" s="171">
        <f>IFERROR(VLOOKUP($K8,Abr!$H$5:$W$791,16,FALSE),0)</f>
        <v>0</v>
      </c>
      <c r="R8" s="171">
        <f>IFERROR(VLOOKUP($K8,May!$H$5:$W$791,16,FALSE),0)</f>
        <v>0</v>
      </c>
      <c r="S8" s="171">
        <f>IFERROR(VLOOKUP($K8,Jun!$H$5:$W$791,16,FALSE),0)</f>
        <v>0</v>
      </c>
      <c r="T8" s="171">
        <f>IFERROR(VLOOKUP($K8,Jul!$H$5:$W$791,16,FALSE),0)</f>
        <v>0</v>
      </c>
      <c r="U8" s="171">
        <f>IFERROR(VLOOKUP($K8,Ago!$H$5:$W$791,16,FALSE),0)</f>
        <v>0</v>
      </c>
      <c r="V8" s="171">
        <f>IFERROR(VLOOKUP($K8,Set!$H$5:$W$791,16,FALSE),0)</f>
        <v>0</v>
      </c>
      <c r="W8" s="171">
        <f>IFERROR(VLOOKUP($K8,Oct!$H$5:$W$791,16,FALSE),0)</f>
        <v>0</v>
      </c>
      <c r="X8" s="171">
        <f>IFERROR(VLOOKUP($K8,Nov!$H$5:$W$791,16,FALSE),0)</f>
        <v>0</v>
      </c>
      <c r="Y8" s="171">
        <f>IFERROR(VLOOKUP($K8,Dic!$H$5:$W$791,16,FALSE),0)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1819.9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IFERROR(VLOOKUP($K9,Metas!$D$4:$AH$477,31,FALSE),0)</f>
        <v>233</v>
      </c>
      <c r="N9" s="171">
        <f>IFERROR(VLOOKUP($K9,Ene!$H$5:$W$791,16,FALSE),0)</f>
        <v>0</v>
      </c>
      <c r="O9" s="171">
        <f>IFERROR(VLOOKUP($K9,Feb!$H$5:$W$791,16,FALSE),0)</f>
        <v>0</v>
      </c>
      <c r="P9" s="171">
        <f>IFERROR(VLOOKUP($K9,Mar!$H$5:$W$791,16,FALSE),0)</f>
        <v>0</v>
      </c>
      <c r="Q9" s="171">
        <f>IFERROR(VLOOKUP($K9,Abr!$H$5:$W$791,16,FALSE),0)</f>
        <v>0</v>
      </c>
      <c r="R9" s="171">
        <f>IFERROR(VLOOKUP($K9,May!$H$5:$W$791,16,FALSE),0)</f>
        <v>0</v>
      </c>
      <c r="S9" s="171">
        <f>IFERROR(VLOOKUP($K9,Jun!$H$5:$W$791,16,FALSE),0)</f>
        <v>0</v>
      </c>
      <c r="T9" s="171">
        <f>IFERROR(VLOOKUP($K9,Jul!$H$5:$W$791,16,FALSE),0)</f>
        <v>0</v>
      </c>
      <c r="U9" s="171">
        <f>IFERROR(VLOOKUP($K9,Ago!$H$5:$W$791,16,FALSE),0)</f>
        <v>0</v>
      </c>
      <c r="V9" s="171">
        <f>IFERROR(VLOOKUP($K9,Set!$H$5:$W$791,16,FALSE),0)</f>
        <v>0</v>
      </c>
      <c r="W9" s="171">
        <f>IFERROR(VLOOKUP($K9,Oct!$H$5:$W$791,16,FALSE),0)</f>
        <v>0</v>
      </c>
      <c r="X9" s="171">
        <f>IFERROR(VLOOKUP($K9,Nov!$H$5:$W$791,16,FALSE),0)</f>
        <v>0</v>
      </c>
      <c r="Y9" s="171">
        <f>IFERROR(VLOOKUP($K9,Dic!$H$5:$W$791,16,FALSE),0)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1459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1819.9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IFERROR(VLOOKUP($K10,Metas!$D$4:$AH$477,31,FALSE),0)</f>
        <v>256</v>
      </c>
      <c r="N10" s="171">
        <f>IFERROR(VLOOKUP($K10,Ene!$H$5:$W$791,16,FALSE),0)</f>
        <v>4</v>
      </c>
      <c r="O10" s="171">
        <f>IFERROR(VLOOKUP($K10,Feb!$H$5:$W$791,16,FALSE),0)</f>
        <v>2</v>
      </c>
      <c r="P10" s="171">
        <f>IFERROR(VLOOKUP($K10,Mar!$H$5:$W$791,16,FALSE),0)</f>
        <v>1</v>
      </c>
      <c r="Q10" s="171">
        <f>IFERROR(VLOOKUP($K10,Abr!$H$5:$W$791,16,FALSE),0)</f>
        <v>0</v>
      </c>
      <c r="R10" s="171">
        <f>IFERROR(VLOOKUP($K10,May!$H$5:$W$791,16,FALSE),0)</f>
        <v>0</v>
      </c>
      <c r="S10" s="171">
        <f>IFERROR(VLOOKUP($K10,Jun!$H$5:$W$791,16,FALSE),0)</f>
        <v>0</v>
      </c>
      <c r="T10" s="171">
        <f>IFERROR(VLOOKUP($K10,Jul!$H$5:$W$791,16,FALSE),0)</f>
        <v>0</v>
      </c>
      <c r="U10" s="171">
        <f>IFERROR(VLOOKUP($K10,Ago!$H$5:$W$791,16,FALSE),0)</f>
        <v>0</v>
      </c>
      <c r="V10" s="171">
        <f>IFERROR(VLOOKUP($K10,Set!$H$5:$W$791,16,FALSE),0)</f>
        <v>0</v>
      </c>
      <c r="W10" s="171">
        <f>IFERROR(VLOOKUP($K10,Oct!$H$5:$W$791,16,FALSE),0)</f>
        <v>0</v>
      </c>
      <c r="X10" s="171">
        <f>IFERROR(VLOOKUP($K10,Nov!$H$5:$W$791,16,FALSE),0)</f>
        <v>0</v>
      </c>
      <c r="Y10" s="171">
        <f>IFERROR(VLOOKUP($K10,Dic!$H$5:$W$791,16,FALSE),0)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2572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1329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IFERROR(VLOOKUP($K11,Metas!$D$4:$AH$477,31,FALSE),0)</f>
        <v>225</v>
      </c>
      <c r="N11" s="171">
        <f>IFERROR(VLOOKUP($K11,Ene!$H$5:$W$791,16,FALSE),0)</f>
        <v>0</v>
      </c>
      <c r="O11" s="171">
        <f>IFERROR(VLOOKUP($K11,Feb!$H$5:$W$791,16,FALSE),0)</f>
        <v>1</v>
      </c>
      <c r="P11" s="171">
        <f>IFERROR(VLOOKUP($K11,Mar!$H$5:$W$791,16,FALSE),0)</f>
        <v>0</v>
      </c>
      <c r="Q11" s="171">
        <f>IFERROR(VLOOKUP($K11,Abr!$H$5:$W$791,16,FALSE),0)</f>
        <v>0</v>
      </c>
      <c r="R11" s="171">
        <f>IFERROR(VLOOKUP($K11,May!$H$5:$W$791,16,FALSE),0)</f>
        <v>0</v>
      </c>
      <c r="S11" s="171">
        <f>IFERROR(VLOOKUP($K11,Jun!$H$5:$W$791,16,FALSE),0)</f>
        <v>0</v>
      </c>
      <c r="T11" s="171">
        <f>IFERROR(VLOOKUP($K11,Jul!$H$5:$W$791,16,FALSE),0)</f>
        <v>0</v>
      </c>
      <c r="U11" s="171">
        <f>IFERROR(VLOOKUP($K11,Ago!$H$5:$W$791,16,FALSE),0)</f>
        <v>0</v>
      </c>
      <c r="V11" s="171">
        <f>IFERROR(VLOOKUP($K11,Set!$H$5:$W$791,16,FALSE),0)</f>
        <v>0</v>
      </c>
      <c r="W11" s="171">
        <f>IFERROR(VLOOKUP($K11,Oct!$H$5:$W$791,16,FALSE),0)</f>
        <v>0</v>
      </c>
      <c r="X11" s="171">
        <f>IFERROR(VLOOKUP($K11,Nov!$H$5:$W$791,16,FALSE),0)</f>
        <v>0</v>
      </c>
      <c r="Y11" s="171">
        <f>IFERROR(VLOOKUP($K11,Dic!$H$5:$W$791,16,FALSE),0)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31012.096000000001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2572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IFERROR(VLOOKUP($K12,Metas!$D$4:$AH$477,31,FALSE),0)</f>
        <v>20</v>
      </c>
      <c r="N12" s="171">
        <f>IFERROR(VLOOKUP($K12,Ene!$H$5:$W$791,16,FALSE),0)</f>
        <v>0</v>
      </c>
      <c r="O12" s="171">
        <f>IFERROR(VLOOKUP($K12,Feb!$H$5:$W$791,16,FALSE),0)</f>
        <v>1</v>
      </c>
      <c r="P12" s="171">
        <f>IFERROR(VLOOKUP($K12,Mar!$H$5:$W$791,16,FALSE),0)</f>
        <v>0</v>
      </c>
      <c r="Q12" s="171">
        <f>IFERROR(VLOOKUP($K12,Abr!$H$5:$W$791,16,FALSE),0)</f>
        <v>0</v>
      </c>
      <c r="R12" s="171">
        <f>IFERROR(VLOOKUP($K12,May!$H$5:$W$791,16,FALSE),0)</f>
        <v>0</v>
      </c>
      <c r="S12" s="171">
        <f>IFERROR(VLOOKUP($K12,Jun!$H$5:$W$791,16,FALSE),0)</f>
        <v>0</v>
      </c>
      <c r="T12" s="171">
        <f>IFERROR(VLOOKUP($K12,Jul!$H$5:$W$791,16,FALSE),0)</f>
        <v>0</v>
      </c>
      <c r="U12" s="171">
        <f>IFERROR(VLOOKUP($K12,Ago!$H$5:$W$791,16,FALSE),0)</f>
        <v>0</v>
      </c>
      <c r="V12" s="171">
        <f>IFERROR(VLOOKUP($K12,Set!$H$5:$W$791,16,FALSE),0)</f>
        <v>0</v>
      </c>
      <c r="W12" s="171">
        <f>IFERROR(VLOOKUP($K12,Oct!$H$5:$W$791,16,FALSE),0)</f>
        <v>0</v>
      </c>
      <c r="X12" s="171">
        <f>IFERROR(VLOOKUP($K12,Nov!$H$5:$W$791,16,FALSE),0)</f>
        <v>0</v>
      </c>
      <c r="Y12" s="171">
        <f>IFERROR(VLOOKUP($K12,Dic!$H$5:$W$791,16,FALSE),0)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31012.096000000001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IFERROR(VLOOKUP($K13,Metas!$D$4:$AH$477,31,FALSE),0)</f>
        <v>259</v>
      </c>
      <c r="N13" s="171">
        <f>IFERROR(VLOOKUP($K13,Ene!$H$5:$W$791,16,FALSE),0)</f>
        <v>3</v>
      </c>
      <c r="O13" s="171">
        <f>IFERROR(VLOOKUP($K13,Feb!$H$5:$W$791,16,FALSE),0)</f>
        <v>2</v>
      </c>
      <c r="P13" s="171">
        <f>IFERROR(VLOOKUP($K13,Mar!$H$5:$W$791,16,FALSE),0)</f>
        <v>3</v>
      </c>
      <c r="Q13" s="171">
        <f>IFERROR(VLOOKUP($K13,Abr!$H$5:$W$791,16,FALSE),0)</f>
        <v>0</v>
      </c>
      <c r="R13" s="171">
        <f>IFERROR(VLOOKUP($K13,May!$H$5:$W$791,16,FALSE),0)</f>
        <v>0</v>
      </c>
      <c r="S13" s="171">
        <f>IFERROR(VLOOKUP($K13,Jun!$H$5:$W$791,16,FALSE),0)</f>
        <v>0</v>
      </c>
      <c r="T13" s="171">
        <f>IFERROR(VLOOKUP($K13,Jul!$H$5:$W$791,16,FALSE),0)</f>
        <v>0</v>
      </c>
      <c r="U13" s="171">
        <f>IFERROR(VLOOKUP($K13,Ago!$H$5:$W$791,16,FALSE),0)</f>
        <v>0</v>
      </c>
      <c r="V13" s="171">
        <f>IFERROR(VLOOKUP($K13,Set!$H$5:$W$791,16,FALSE),0)</f>
        <v>0</v>
      </c>
      <c r="W13" s="171">
        <f>IFERROR(VLOOKUP($K13,Oct!$H$5:$W$791,16,FALSE),0)</f>
        <v>0</v>
      </c>
      <c r="X13" s="171">
        <f>IFERROR(VLOOKUP($K13,Nov!$H$5:$W$791,16,FALSE),0)</f>
        <v>0</v>
      </c>
      <c r="Y13" s="171">
        <f>IFERROR(VLOOKUP($K13,Dic!$H$5:$W$791,16,FALSE),0)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IFERROR(VLOOKUP($K14,Metas!$D$4:$AH$477,31,FALSE),0)</f>
        <v>260</v>
      </c>
      <c r="N14" s="171">
        <f>IFERROR(VLOOKUP($K14,Ene!$H$5:$W$791,16,FALSE),0)</f>
        <v>2</v>
      </c>
      <c r="O14" s="171">
        <f>IFERROR(VLOOKUP($K14,Feb!$H$5:$W$791,16,FALSE),0)</f>
        <v>1</v>
      </c>
      <c r="P14" s="171">
        <f>IFERROR(VLOOKUP($K14,Mar!$H$5:$W$791,16,FALSE),0)</f>
        <v>1</v>
      </c>
      <c r="Q14" s="171">
        <f>IFERROR(VLOOKUP($K14,Abr!$H$5:$W$791,16,FALSE),0)</f>
        <v>0</v>
      </c>
      <c r="R14" s="171">
        <f>IFERROR(VLOOKUP($K14,May!$H$5:$W$791,16,FALSE),0)</f>
        <v>0</v>
      </c>
      <c r="S14" s="171">
        <f>IFERROR(VLOOKUP($K14,Jun!$H$5:$W$791,16,FALSE),0)</f>
        <v>0</v>
      </c>
      <c r="T14" s="171">
        <f>IFERROR(VLOOKUP($K14,Jul!$H$5:$W$791,16,FALSE),0)</f>
        <v>0</v>
      </c>
      <c r="U14" s="171">
        <f>IFERROR(VLOOKUP($K14,Ago!$H$5:$W$791,16,FALSE),0)</f>
        <v>0</v>
      </c>
      <c r="V14" s="171">
        <f>IFERROR(VLOOKUP($K14,Set!$H$5:$W$791,16,FALSE),0)</f>
        <v>0</v>
      </c>
      <c r="W14" s="171">
        <f>IFERROR(VLOOKUP($K14,Oct!$H$5:$W$791,16,FALSE),0)</f>
        <v>0</v>
      </c>
      <c r="X14" s="171">
        <f>IFERROR(VLOOKUP($K14,Nov!$H$5:$W$791,16,FALSE),0)</f>
        <v>0</v>
      </c>
      <c r="Y14" s="171">
        <f>IFERROR(VLOOKUP($K14,Dic!$H$5:$W$791,16,FALSE),0)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IFERROR(VLOOKUP($K15,Metas!$D$4:$AH$477,31,FALSE),0)</f>
        <v>119</v>
      </c>
      <c r="N15" s="171">
        <f>IFERROR(VLOOKUP($K15,Ene!$H$5:$W$791,16,FALSE),0)</f>
        <v>2</v>
      </c>
      <c r="O15" s="171">
        <f>IFERROR(VLOOKUP($K15,Feb!$H$5:$W$791,16,FALSE),0)</f>
        <v>2</v>
      </c>
      <c r="P15" s="171">
        <f>IFERROR(VLOOKUP($K15,Mar!$H$5:$W$791,16,FALSE),0)</f>
        <v>3</v>
      </c>
      <c r="Q15" s="171">
        <f>IFERROR(VLOOKUP($K15,Abr!$H$5:$W$791,16,FALSE),0)</f>
        <v>0</v>
      </c>
      <c r="R15" s="171">
        <f>IFERROR(VLOOKUP($K15,May!$H$5:$W$791,16,FALSE),0)</f>
        <v>0</v>
      </c>
      <c r="S15" s="171">
        <f>IFERROR(VLOOKUP($K15,Jun!$H$5:$W$791,16,FALSE),0)</f>
        <v>0</v>
      </c>
      <c r="T15" s="171">
        <f>IFERROR(VLOOKUP($K15,Jul!$H$5:$W$791,16,FALSE),0)</f>
        <v>0</v>
      </c>
      <c r="U15" s="171">
        <f>IFERROR(VLOOKUP($K15,Ago!$H$5:$W$791,16,FALSE),0)</f>
        <v>0</v>
      </c>
      <c r="V15" s="171">
        <f>IFERROR(VLOOKUP($K15,Set!$H$5:$W$791,16,FALSE),0)</f>
        <v>0</v>
      </c>
      <c r="W15" s="171">
        <f>IFERROR(VLOOKUP($K15,Oct!$H$5:$W$791,16,FALSE),0)</f>
        <v>0</v>
      </c>
      <c r="X15" s="171">
        <f>IFERROR(VLOOKUP($K15,Nov!$H$5:$W$791,16,FALSE),0)</f>
        <v>0</v>
      </c>
      <c r="Y15" s="171">
        <f>IFERROR(VLOOKUP($K15,Dic!$H$5:$W$791,16,FALSE),0)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IFERROR(VLOOKUP($K16,Metas!$D$4:$AH$477,31,FALSE),0)</f>
        <v>1074</v>
      </c>
      <c r="N16" s="171">
        <f>IFERROR(VLOOKUP($K16,Ene!$H$5:$W$791,16,FALSE),0)</f>
        <v>7</v>
      </c>
      <c r="O16" s="171">
        <f>IFERROR(VLOOKUP($K16,Feb!$H$5:$W$791,16,FALSE),0)</f>
        <v>4</v>
      </c>
      <c r="P16" s="171">
        <f>IFERROR(VLOOKUP($K16,Mar!$H$5:$W$791,16,FALSE),0)</f>
        <v>10</v>
      </c>
      <c r="Q16" s="171">
        <f>IFERROR(VLOOKUP($K16,Abr!$H$5:$W$791,16,FALSE),0)</f>
        <v>1</v>
      </c>
      <c r="R16" s="171">
        <f>IFERROR(VLOOKUP($K16,May!$H$5:$W$791,16,FALSE),0)</f>
        <v>0</v>
      </c>
      <c r="S16" s="171">
        <f>IFERROR(VLOOKUP($K16,Jun!$H$5:$W$791,16,FALSE),0)</f>
        <v>0</v>
      </c>
      <c r="T16" s="171">
        <f>IFERROR(VLOOKUP($K16,Jul!$H$5:$W$791,16,FALSE),0)</f>
        <v>0</v>
      </c>
      <c r="U16" s="171">
        <f>IFERROR(VLOOKUP($K16,Ago!$H$5:$W$791,16,FALSE),0)</f>
        <v>0</v>
      </c>
      <c r="V16" s="171">
        <f>IFERROR(VLOOKUP($K16,Set!$H$5:$W$791,16,FALSE),0)</f>
        <v>0</v>
      </c>
      <c r="W16" s="171">
        <f>IFERROR(VLOOKUP($K16,Oct!$H$5:$W$791,16,FALSE),0)</f>
        <v>0</v>
      </c>
      <c r="X16" s="171">
        <f>IFERROR(VLOOKUP($K16,Nov!$H$5:$W$791,16,FALSE),0)</f>
        <v>0</v>
      </c>
      <c r="Y16" s="171">
        <f>IFERROR(VLOOKUP($K16,Dic!$H$5:$W$791,16,FALSE),0)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IFERROR(VLOOKUP($K17,Metas!$D$4:$AH$477,31,FALSE),0)</f>
        <v>65</v>
      </c>
      <c r="N17" s="171">
        <f>IFERROR(VLOOKUP($K17,Ene!$H$5:$W$791,16,FALSE),0)</f>
        <v>0</v>
      </c>
      <c r="O17" s="171">
        <f>IFERROR(VLOOKUP($K17,Feb!$H$5:$W$791,16,FALSE),0)</f>
        <v>0</v>
      </c>
      <c r="P17" s="171">
        <f>IFERROR(VLOOKUP($K17,Mar!$H$5:$W$791,16,FALSE),0)</f>
        <v>0</v>
      </c>
      <c r="Q17" s="171">
        <f>IFERROR(VLOOKUP($K17,Abr!$H$5:$W$791,16,FALSE),0)</f>
        <v>0</v>
      </c>
      <c r="R17" s="171">
        <f>IFERROR(VLOOKUP($K17,May!$H$5:$W$791,16,FALSE),0)</f>
        <v>0</v>
      </c>
      <c r="S17" s="171">
        <f>IFERROR(VLOOKUP($K17,Jun!$H$5:$W$791,16,FALSE),0)</f>
        <v>0</v>
      </c>
      <c r="T17" s="171">
        <f>IFERROR(VLOOKUP($K17,Jul!$H$5:$W$791,16,FALSE),0)</f>
        <v>0</v>
      </c>
      <c r="U17" s="171">
        <f>IFERROR(VLOOKUP($K17,Ago!$H$5:$W$791,16,FALSE),0)</f>
        <v>0</v>
      </c>
      <c r="V17" s="171">
        <f>IFERROR(VLOOKUP($K17,Set!$H$5:$W$791,16,FALSE),0)</f>
        <v>0</v>
      </c>
      <c r="W17" s="171">
        <f>IFERROR(VLOOKUP($K17,Oct!$H$5:$W$791,16,FALSE),0)</f>
        <v>0</v>
      </c>
      <c r="X17" s="171">
        <f>IFERROR(VLOOKUP($K17,Nov!$H$5:$W$791,16,FALSE),0)</f>
        <v>0</v>
      </c>
      <c r="Y17" s="171">
        <f>IFERROR(VLOOKUP($K17,Dic!$H$5:$W$791,16,FALSE),0)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IFERROR(VLOOKUP($K18,Metas!$D$4:$AH$477,31,FALSE),0)</f>
        <v>47</v>
      </c>
      <c r="N18" s="171">
        <f>IFERROR(VLOOKUP($K18,Ene!$H$5:$W$791,16,FALSE),0)</f>
        <v>1</v>
      </c>
      <c r="O18" s="171">
        <f>IFERROR(VLOOKUP($K18,Feb!$H$5:$W$791,16,FALSE),0)</f>
        <v>0</v>
      </c>
      <c r="P18" s="171">
        <f>IFERROR(VLOOKUP($K18,Mar!$H$5:$W$791,16,FALSE),0)</f>
        <v>0</v>
      </c>
      <c r="Q18" s="171">
        <f>IFERROR(VLOOKUP($K18,Abr!$H$5:$W$791,16,FALSE),0)</f>
        <v>0</v>
      </c>
      <c r="R18" s="171">
        <f>IFERROR(VLOOKUP($K18,May!$H$5:$W$791,16,FALSE),0)</f>
        <v>0</v>
      </c>
      <c r="S18" s="171">
        <f>IFERROR(VLOOKUP($K18,Jun!$H$5:$W$791,16,FALSE),0)</f>
        <v>0</v>
      </c>
      <c r="T18" s="171">
        <f>IFERROR(VLOOKUP($K18,Jul!$H$5:$W$791,16,FALSE),0)</f>
        <v>0</v>
      </c>
      <c r="U18" s="171">
        <f>IFERROR(VLOOKUP($K18,Ago!$H$5:$W$791,16,FALSE),0)</f>
        <v>0</v>
      </c>
      <c r="V18" s="171">
        <f>IFERROR(VLOOKUP($K18,Set!$H$5:$W$791,16,FALSE),0)</f>
        <v>0</v>
      </c>
      <c r="W18" s="171">
        <f>IFERROR(VLOOKUP($K18,Oct!$H$5:$W$791,16,FALSE),0)</f>
        <v>0</v>
      </c>
      <c r="X18" s="171">
        <f>IFERROR(VLOOKUP($K18,Nov!$H$5:$W$791,16,FALSE),0)</f>
        <v>0</v>
      </c>
      <c r="Y18" s="171">
        <f>IFERROR(VLOOKUP($K18,Dic!$H$5:$W$791,16,FALSE),0)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IFERROR(VLOOKUP($K19,Metas!$D$4:$AH$477,31,FALSE),0)</f>
        <v>17</v>
      </c>
      <c r="N19" s="171">
        <f>IFERROR(VLOOKUP($K19,Ene!$H$5:$W$791,16,FALSE),0)</f>
        <v>0</v>
      </c>
      <c r="O19" s="171">
        <f>IFERROR(VLOOKUP($K19,Feb!$H$5:$W$791,16,FALSE),0)</f>
        <v>0</v>
      </c>
      <c r="P19" s="171">
        <f>IFERROR(VLOOKUP($K19,Mar!$H$5:$W$791,16,FALSE),0)</f>
        <v>0</v>
      </c>
      <c r="Q19" s="171">
        <f>IFERROR(VLOOKUP($K19,Abr!$H$5:$W$791,16,FALSE),0)</f>
        <v>0</v>
      </c>
      <c r="R19" s="171">
        <f>IFERROR(VLOOKUP($K19,May!$H$5:$W$791,16,FALSE),0)</f>
        <v>0</v>
      </c>
      <c r="S19" s="171">
        <f>IFERROR(VLOOKUP($K19,Jun!$H$5:$W$791,16,FALSE),0)</f>
        <v>0</v>
      </c>
      <c r="T19" s="171">
        <f>IFERROR(VLOOKUP($K19,Jul!$H$5:$W$791,16,FALSE),0)</f>
        <v>0</v>
      </c>
      <c r="U19" s="171">
        <f>IFERROR(VLOOKUP($K19,Ago!$H$5:$W$791,16,FALSE),0)</f>
        <v>0</v>
      </c>
      <c r="V19" s="171">
        <f>IFERROR(VLOOKUP($K19,Set!$H$5:$W$791,16,FALSE),0)</f>
        <v>0</v>
      </c>
      <c r="W19" s="171">
        <f>IFERROR(VLOOKUP($K19,Oct!$H$5:$W$791,16,FALSE),0)</f>
        <v>0</v>
      </c>
      <c r="X19" s="171">
        <f>IFERROR(VLOOKUP($K19,Nov!$H$5:$W$791,16,FALSE),0)</f>
        <v>0</v>
      </c>
      <c r="Y19" s="171">
        <f>IFERROR(VLOOKUP($K19,Dic!$H$5:$W$791,16,FALSE),0)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IFERROR(VLOOKUP($K20,Metas!$D$4:$AH$477,31,FALSE),0)</f>
        <v>16</v>
      </c>
      <c r="N20" s="171">
        <f>IFERROR(VLOOKUP($K20,Ene!$H$5:$W$791,16,FALSE),0)</f>
        <v>0</v>
      </c>
      <c r="O20" s="171">
        <f>IFERROR(VLOOKUP($K20,Feb!$H$5:$W$791,16,FALSE),0)</f>
        <v>0</v>
      </c>
      <c r="P20" s="171">
        <f>IFERROR(VLOOKUP($K20,Mar!$H$5:$W$791,16,FALSE),0)</f>
        <v>0</v>
      </c>
      <c r="Q20" s="171">
        <f>IFERROR(VLOOKUP($K20,Abr!$H$5:$W$791,16,FALSE),0)</f>
        <v>0</v>
      </c>
      <c r="R20" s="171">
        <f>IFERROR(VLOOKUP($K20,May!$H$5:$W$791,16,FALSE),0)</f>
        <v>0</v>
      </c>
      <c r="S20" s="171">
        <f>IFERROR(VLOOKUP($K20,Jun!$H$5:$W$791,16,FALSE),0)</f>
        <v>0</v>
      </c>
      <c r="T20" s="171">
        <f>IFERROR(VLOOKUP($K20,Jul!$H$5:$W$791,16,FALSE),0)</f>
        <v>0</v>
      </c>
      <c r="U20" s="171">
        <f>IFERROR(VLOOKUP($K20,Ago!$H$5:$W$791,16,FALSE),0)</f>
        <v>0</v>
      </c>
      <c r="V20" s="171">
        <f>IFERROR(VLOOKUP($K20,Set!$H$5:$W$791,16,FALSE),0)</f>
        <v>0</v>
      </c>
      <c r="W20" s="171">
        <f>IFERROR(VLOOKUP($K20,Oct!$H$5:$W$791,16,FALSE),0)</f>
        <v>0</v>
      </c>
      <c r="X20" s="171">
        <f>IFERROR(VLOOKUP($K20,Nov!$H$5:$W$791,16,FALSE),0)</f>
        <v>0</v>
      </c>
      <c r="Y20" s="171">
        <f>IFERROR(VLOOKUP($K20,Dic!$H$5:$W$791,16,FALSE),0)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IFERROR(VLOOKUP($K21,Metas!$D$4:$AH$477,31,FALSE),0)</f>
        <v>3</v>
      </c>
      <c r="N21" s="171">
        <f>IFERROR(VLOOKUP($K21,Ene!$H$5:$W$791,16,FALSE),0)</f>
        <v>0</v>
      </c>
      <c r="O21" s="171">
        <f>IFERROR(VLOOKUP($K21,Feb!$H$5:$W$791,16,FALSE),0)</f>
        <v>0</v>
      </c>
      <c r="P21" s="171">
        <f>IFERROR(VLOOKUP($K21,Mar!$H$5:$W$791,16,FALSE),0)</f>
        <v>0</v>
      </c>
      <c r="Q21" s="171">
        <f>IFERROR(VLOOKUP($K21,Abr!$H$5:$W$791,16,FALSE),0)</f>
        <v>0</v>
      </c>
      <c r="R21" s="171">
        <f>IFERROR(VLOOKUP($K21,May!$H$5:$W$791,16,FALSE),0)</f>
        <v>0</v>
      </c>
      <c r="S21" s="171">
        <f>IFERROR(VLOOKUP($K21,Jun!$H$5:$W$791,16,FALSE),0)</f>
        <v>0</v>
      </c>
      <c r="T21" s="171">
        <f>IFERROR(VLOOKUP($K21,Jul!$H$5:$W$791,16,FALSE),0)</f>
        <v>0</v>
      </c>
      <c r="U21" s="171">
        <f>IFERROR(VLOOKUP($K21,Ago!$H$5:$W$791,16,FALSE),0)</f>
        <v>0</v>
      </c>
      <c r="V21" s="171">
        <f>IFERROR(VLOOKUP($K21,Set!$H$5:$W$791,16,FALSE),0)</f>
        <v>0</v>
      </c>
      <c r="W21" s="171">
        <f>IFERROR(VLOOKUP($K21,Oct!$H$5:$W$791,16,FALSE),0)</f>
        <v>0</v>
      </c>
      <c r="X21" s="171">
        <f>IFERROR(VLOOKUP($K21,Nov!$H$5:$W$791,16,FALSE),0)</f>
        <v>0</v>
      </c>
      <c r="Y21" s="171">
        <f>IFERROR(VLOOKUP($K21,Dic!$H$5:$W$791,16,FALSE),0)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IFERROR(VLOOKUP($K22,Metas!$D$4:$AH$477,31,FALSE),0)</f>
        <v>42</v>
      </c>
      <c r="N22" s="171">
        <f>IFERROR(VLOOKUP($K22,Ene!$H$5:$W$791,16,FALSE),0)</f>
        <v>0</v>
      </c>
      <c r="O22" s="171">
        <f>IFERROR(VLOOKUP($K22,Feb!$H$5:$W$791,16,FALSE),0)</f>
        <v>0</v>
      </c>
      <c r="P22" s="171">
        <f>IFERROR(VLOOKUP($K22,Mar!$H$5:$W$791,16,FALSE),0)</f>
        <v>1</v>
      </c>
      <c r="Q22" s="171">
        <f>IFERROR(VLOOKUP($K22,Abr!$H$5:$W$791,16,FALSE),0)</f>
        <v>0</v>
      </c>
      <c r="R22" s="171">
        <f>IFERROR(VLOOKUP($K22,May!$H$5:$W$791,16,FALSE),0)</f>
        <v>0</v>
      </c>
      <c r="S22" s="171">
        <f>IFERROR(VLOOKUP($K22,Jun!$H$5:$W$791,16,FALSE),0)</f>
        <v>0</v>
      </c>
      <c r="T22" s="171">
        <f>IFERROR(VLOOKUP($K22,Jul!$H$5:$W$791,16,FALSE),0)</f>
        <v>0</v>
      </c>
      <c r="U22" s="171">
        <f>IFERROR(VLOOKUP($K22,Ago!$H$5:$W$791,16,FALSE),0)</f>
        <v>0</v>
      </c>
      <c r="V22" s="171">
        <f>IFERROR(VLOOKUP($K22,Set!$H$5:$W$791,16,FALSE),0)</f>
        <v>0</v>
      </c>
      <c r="W22" s="171">
        <f>IFERROR(VLOOKUP($K22,Oct!$H$5:$W$791,16,FALSE),0)</f>
        <v>0</v>
      </c>
      <c r="X22" s="171">
        <f>IFERROR(VLOOKUP($K22,Nov!$H$5:$W$791,16,FALSE),0)</f>
        <v>0</v>
      </c>
      <c r="Y22" s="171">
        <f>IFERROR(VLOOKUP($K22,Dic!$H$5:$W$791,16,FALSE),0)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IFERROR(VLOOKUP($K23,Metas!$D$4:$AH$477,31,FALSE),0)</f>
        <v>582</v>
      </c>
      <c r="N23" s="171">
        <f>IFERROR(VLOOKUP($K23,Ene!$H$5:$W$791,16,FALSE),0)</f>
        <v>0</v>
      </c>
      <c r="O23" s="171">
        <f>IFERROR(VLOOKUP($K23,Feb!$H$5:$W$791,16,FALSE),0)</f>
        <v>0</v>
      </c>
      <c r="P23" s="171">
        <f>IFERROR(VLOOKUP($K23,Mar!$H$5:$W$791,16,FALSE),0)</f>
        <v>1</v>
      </c>
      <c r="Q23" s="171">
        <f>IFERROR(VLOOKUP($K23,Abr!$H$5:$W$791,16,FALSE),0)</f>
        <v>0</v>
      </c>
      <c r="R23" s="171">
        <f>IFERROR(VLOOKUP($K23,May!$H$5:$W$791,16,FALSE),0)</f>
        <v>0</v>
      </c>
      <c r="S23" s="171">
        <f>IFERROR(VLOOKUP($K23,Jun!$H$5:$W$791,16,FALSE),0)</f>
        <v>0</v>
      </c>
      <c r="T23" s="171">
        <f>IFERROR(VLOOKUP($K23,Jul!$H$5:$W$791,16,FALSE),0)</f>
        <v>0</v>
      </c>
      <c r="U23" s="171">
        <f>IFERROR(VLOOKUP($K23,Ago!$H$5:$W$791,16,FALSE),0)</f>
        <v>0</v>
      </c>
      <c r="V23" s="171">
        <f>IFERROR(VLOOKUP($K23,Set!$H$5:$W$791,16,FALSE),0)</f>
        <v>0</v>
      </c>
      <c r="W23" s="171">
        <f>IFERROR(VLOOKUP($K23,Oct!$H$5:$W$791,16,FALSE),0)</f>
        <v>0</v>
      </c>
      <c r="X23" s="171">
        <f>IFERROR(VLOOKUP($K23,Nov!$H$5:$W$791,16,FALSE),0)</f>
        <v>0</v>
      </c>
      <c r="Y23" s="171">
        <f>IFERROR(VLOOKUP($K23,Dic!$H$5:$W$791,16,FALSE),0)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IFERROR(VLOOKUP($K24,Metas!$D$4:$AH$477,31,FALSE),0)</f>
        <v>538</v>
      </c>
      <c r="N24" s="171">
        <f>IFERROR(VLOOKUP($K24,Ene!$H$5:$W$791,16,FALSE),0)</f>
        <v>3</v>
      </c>
      <c r="O24" s="171">
        <f>IFERROR(VLOOKUP($K24,Feb!$H$5:$W$791,16,FALSE),0)</f>
        <v>5</v>
      </c>
      <c r="P24" s="171">
        <f>IFERROR(VLOOKUP($K24,Mar!$H$5:$W$791,16,FALSE),0)</f>
        <v>6</v>
      </c>
      <c r="Q24" s="171">
        <f>IFERROR(VLOOKUP($K24,Abr!$H$5:$W$791,16,FALSE),0)</f>
        <v>2</v>
      </c>
      <c r="R24" s="171">
        <f>IFERROR(VLOOKUP($K24,May!$H$5:$W$791,16,FALSE),0)</f>
        <v>0</v>
      </c>
      <c r="S24" s="171">
        <f>IFERROR(VLOOKUP($K24,Jun!$H$5:$W$791,16,FALSE),0)</f>
        <v>0</v>
      </c>
      <c r="T24" s="171">
        <f>IFERROR(VLOOKUP($K24,Jul!$H$5:$W$791,16,FALSE),0)</f>
        <v>0</v>
      </c>
      <c r="U24" s="171">
        <f>IFERROR(VLOOKUP($K24,Ago!$H$5:$W$791,16,FALSE),0)</f>
        <v>0</v>
      </c>
      <c r="V24" s="171">
        <f>IFERROR(VLOOKUP($K24,Set!$H$5:$W$791,16,FALSE),0)</f>
        <v>0</v>
      </c>
      <c r="W24" s="171">
        <f>IFERROR(VLOOKUP($K24,Oct!$H$5:$W$791,16,FALSE),0)</f>
        <v>0</v>
      </c>
      <c r="X24" s="171">
        <f>IFERROR(VLOOKUP($K24,Nov!$H$5:$W$791,16,FALSE),0)</f>
        <v>0</v>
      </c>
      <c r="Y24" s="171">
        <f>IFERROR(VLOOKUP($K24,Dic!$H$5:$W$791,16,FALSE),0)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IFERROR(VLOOKUP($K25,Metas!$D$4:$AH$477,31,FALSE),0)</f>
        <v>1396</v>
      </c>
      <c r="N25" s="171">
        <f>IFERROR(VLOOKUP($K25,Ene!$H$5:$W$791,16,FALSE),0)</f>
        <v>5</v>
      </c>
      <c r="O25" s="171">
        <f>IFERROR(VLOOKUP($K25,Feb!$H$5:$W$791,16,FALSE),0)</f>
        <v>1</v>
      </c>
      <c r="P25" s="171">
        <f>IFERROR(VLOOKUP($K25,Mar!$H$5:$W$791,16,FALSE),0)</f>
        <v>8</v>
      </c>
      <c r="Q25" s="171">
        <f>IFERROR(VLOOKUP($K25,Abr!$H$5:$W$791,16,FALSE),0)</f>
        <v>0</v>
      </c>
      <c r="R25" s="171">
        <f>IFERROR(VLOOKUP($K25,May!$H$5:$W$791,16,FALSE),0)</f>
        <v>0</v>
      </c>
      <c r="S25" s="171">
        <f>IFERROR(VLOOKUP($K25,Jun!$H$5:$W$791,16,FALSE),0)</f>
        <v>0</v>
      </c>
      <c r="T25" s="171">
        <f>IFERROR(VLOOKUP($K25,Jul!$H$5:$W$791,16,FALSE),0)</f>
        <v>0</v>
      </c>
      <c r="U25" s="171">
        <f>IFERROR(VLOOKUP($K25,Ago!$H$5:$W$791,16,FALSE),0)</f>
        <v>0</v>
      </c>
      <c r="V25" s="171">
        <f>IFERROR(VLOOKUP($K25,Set!$H$5:$W$791,16,FALSE),0)</f>
        <v>0</v>
      </c>
      <c r="W25" s="171">
        <f>IFERROR(VLOOKUP($K25,Oct!$H$5:$W$791,16,FALSE),0)</f>
        <v>0</v>
      </c>
      <c r="X25" s="171">
        <f>IFERROR(VLOOKUP($K25,Nov!$H$5:$W$791,16,FALSE),0)</f>
        <v>0</v>
      </c>
      <c r="Y25" s="171">
        <f>IFERROR(VLOOKUP($K25,Dic!$H$5:$W$791,16,FALSE),0)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IFERROR(VLOOKUP($K26,Metas!$D$4:$AH$477,31,FALSE),0)</f>
        <v>328</v>
      </c>
      <c r="N26" s="171">
        <f>IFERROR(VLOOKUP($K26,Ene!$H$5:$W$791,16,FALSE),0)</f>
        <v>2</v>
      </c>
      <c r="O26" s="171">
        <f>IFERROR(VLOOKUP($K26,Feb!$H$5:$W$791,16,FALSE),0)</f>
        <v>3</v>
      </c>
      <c r="P26" s="171">
        <f>IFERROR(VLOOKUP($K26,Mar!$H$5:$W$791,16,FALSE),0)</f>
        <v>2</v>
      </c>
      <c r="Q26" s="171">
        <f>IFERROR(VLOOKUP($K26,Abr!$H$5:$W$791,16,FALSE),0)</f>
        <v>0</v>
      </c>
      <c r="R26" s="171">
        <f>IFERROR(VLOOKUP($K26,May!$H$5:$W$791,16,FALSE),0)</f>
        <v>0</v>
      </c>
      <c r="S26" s="171">
        <f>IFERROR(VLOOKUP($K26,Jun!$H$5:$W$791,16,FALSE),0)</f>
        <v>0</v>
      </c>
      <c r="T26" s="171">
        <f>IFERROR(VLOOKUP($K26,Jul!$H$5:$W$791,16,FALSE),0)</f>
        <v>0</v>
      </c>
      <c r="U26" s="171">
        <f>IFERROR(VLOOKUP($K26,Ago!$H$5:$W$791,16,FALSE),0)</f>
        <v>0</v>
      </c>
      <c r="V26" s="171">
        <f>IFERROR(VLOOKUP($K26,Set!$H$5:$W$791,16,FALSE),0)</f>
        <v>0</v>
      </c>
      <c r="W26" s="171">
        <f>IFERROR(VLOOKUP($K26,Oct!$H$5:$W$791,16,FALSE),0)</f>
        <v>0</v>
      </c>
      <c r="X26" s="171">
        <f>IFERROR(VLOOKUP($K26,Nov!$H$5:$W$791,16,FALSE),0)</f>
        <v>0</v>
      </c>
      <c r="Y26" s="171">
        <f>IFERROR(VLOOKUP($K26,Dic!$H$5:$W$791,16,FALSE),0)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5.1262578317827984E-3</v>
      </c>
      <c r="AO26" s="173">
        <f t="shared" ref="AO26:AY26" si="10">+AO34/$AJ$27</f>
        <v>5.3161192329599389E-3</v>
      </c>
      <c r="AP26" s="173">
        <f t="shared" si="10"/>
        <v>6.4552876400227836E-3</v>
      </c>
      <c r="AQ26" s="173">
        <f t="shared" si="10"/>
        <v>5.6958420353142201E-4</v>
      </c>
      <c r="AR26" s="173">
        <f t="shared" si="10"/>
        <v>0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5.2264808362369342E-3</v>
      </c>
      <c r="BI26" s="173">
        <f t="shared" ref="BI26:BS26" si="11">+IFERROR(BI35/$BD$27,0)</f>
        <v>5.4200542005420054E-3</v>
      </c>
      <c r="BJ26" s="173">
        <f t="shared" si="11"/>
        <v>6.5814943863724351E-3</v>
      </c>
      <c r="BK26" s="173">
        <f t="shared" si="11"/>
        <v>5.8072009291521487E-4</v>
      </c>
      <c r="BL26" s="173">
        <f t="shared" si="11"/>
        <v>0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IFERROR(VLOOKUP($K27,Metas!$D$4:$AH$477,31,FALSE),0)</f>
        <v>568</v>
      </c>
      <c r="N27" s="171">
        <f>IFERROR(VLOOKUP($K27,Ene!$H$5:$W$791,16,FALSE),0)</f>
        <v>0</v>
      </c>
      <c r="O27" s="171">
        <f>IFERROR(VLOOKUP($K27,Feb!$H$5:$W$791,16,FALSE),0)</f>
        <v>0</v>
      </c>
      <c r="P27" s="171">
        <f>IFERROR(VLOOKUP($K27,Mar!$H$5:$W$791,16,FALSE),0)</f>
        <v>0</v>
      </c>
      <c r="Q27" s="171">
        <f>IFERROR(VLOOKUP($K27,Abr!$H$5:$W$791,16,FALSE),0)</f>
        <v>0</v>
      </c>
      <c r="R27" s="171">
        <f>IFERROR(VLOOKUP($K27,May!$H$5:$W$791,16,FALSE),0)</f>
        <v>0</v>
      </c>
      <c r="S27" s="171">
        <f>IFERROR(VLOOKUP($K27,Jun!$H$5:$W$791,16,FALSE),0)</f>
        <v>0</v>
      </c>
      <c r="T27" s="171">
        <f>IFERROR(VLOOKUP($K27,Jul!$H$5:$W$791,16,FALSE),0)</f>
        <v>0</v>
      </c>
      <c r="U27" s="171">
        <f>IFERROR(VLOOKUP($K27,Ago!$H$5:$W$791,16,FALSE),0)</f>
        <v>0</v>
      </c>
      <c r="V27" s="171">
        <f>IFERROR(VLOOKUP($K27,Set!$H$5:$W$791,16,FALSE),0)</f>
        <v>0</v>
      </c>
      <c r="W27" s="171">
        <f>IFERROR(VLOOKUP($K27,Oct!$H$5:$W$791,16,FALSE),0)</f>
        <v>0</v>
      </c>
      <c r="X27" s="171">
        <f>IFERROR(VLOOKUP($K27,Nov!$H$5:$W$791,16,FALSE),0)</f>
        <v>0</v>
      </c>
      <c r="Y27" s="171">
        <f>IFERROR(VLOOKUP($K27,Dic!$H$5:$W$791,16,FALSE),0)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5267</v>
      </c>
      <c r="AK27" s="188">
        <f>+IFERROR(AH27/AJ27,0)</f>
        <v>0</v>
      </c>
      <c r="AM27" s="185" t="s">
        <v>260</v>
      </c>
      <c r="AN27" s="173">
        <f>+AN35/$AJ$34</f>
        <v>6.8035190615835777E-3</v>
      </c>
      <c r="AO27" s="173">
        <f t="shared" ref="AO27:AY27" si="12">+AO35/$AJ$34</f>
        <v>5.6304985337243402E-3</v>
      </c>
      <c r="AP27" s="173">
        <f t="shared" si="12"/>
        <v>8.4457478005865103E-3</v>
      </c>
      <c r="AQ27" s="173">
        <f t="shared" si="12"/>
        <v>7.0381231671554252E-4</v>
      </c>
      <c r="AR27" s="173">
        <f t="shared" si="12"/>
        <v>0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5166</v>
      </c>
      <c r="BE27" s="188">
        <f>+IFERROR(BB27/BD27,0)</f>
        <v>0</v>
      </c>
      <c r="BG27" s="185" t="s">
        <v>260</v>
      </c>
      <c r="BH27" s="173">
        <f>IFERROR(BH36/$BD$34,0)</f>
        <v>6.6460410221152733E-3</v>
      </c>
      <c r="BI27" s="173">
        <f t="shared" ref="BI27:BS27" si="13">IFERROR(BI36/$BD$34,0)</f>
        <v>5.5001718803712601E-3</v>
      </c>
      <c r="BJ27" s="173">
        <f t="shared" si="13"/>
        <v>8.2502578205568902E-3</v>
      </c>
      <c r="BK27" s="173">
        <f t="shared" si="13"/>
        <v>6.8752148504640752E-4</v>
      </c>
      <c r="BL27" s="173">
        <f t="shared" si="13"/>
        <v>0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IFERROR(VLOOKUP($K28,Metas!$D$4:$AH$477,31,FALSE),0)</f>
        <v>84</v>
      </c>
      <c r="N28" s="171">
        <f>IFERROR(VLOOKUP($K28,Ene!$H$5:$W$791,16,FALSE),0)</f>
        <v>3</v>
      </c>
      <c r="O28" s="171">
        <f>IFERROR(VLOOKUP($K28,Feb!$H$5:$W$791,16,FALSE),0)</f>
        <v>0</v>
      </c>
      <c r="P28" s="171">
        <f>IFERROR(VLOOKUP($K28,Mar!$H$5:$W$791,16,FALSE),0)</f>
        <v>1</v>
      </c>
      <c r="Q28" s="171">
        <f>IFERROR(VLOOKUP($K28,Abr!$H$5:$W$791,16,FALSE),0)</f>
        <v>0</v>
      </c>
      <c r="R28" s="171">
        <f>IFERROR(VLOOKUP($K28,May!$H$5:$W$791,16,FALSE),0)</f>
        <v>0</v>
      </c>
      <c r="S28" s="171">
        <f>IFERROR(VLOOKUP($K28,Jun!$H$5:$W$791,16,FALSE),0)</f>
        <v>0</v>
      </c>
      <c r="T28" s="171">
        <f>IFERROR(VLOOKUP($K28,Jul!$H$5:$W$791,16,FALSE),0)</f>
        <v>0</v>
      </c>
      <c r="U28" s="171">
        <f>IFERROR(VLOOKUP($K28,Ago!$H$5:$W$791,16,FALSE),0)</f>
        <v>0</v>
      </c>
      <c r="V28" s="171">
        <f>IFERROR(VLOOKUP($K28,Set!$H$5:$W$791,16,FALSE),0)</f>
        <v>0</v>
      </c>
      <c r="W28" s="171">
        <f>IFERROR(VLOOKUP($K28,Oct!$H$5:$W$791,16,FALSE),0)</f>
        <v>0</v>
      </c>
      <c r="X28" s="171">
        <f>IFERROR(VLOOKUP($K28,Nov!$H$5:$W$791,16,FALSE),0)</f>
        <v>0</v>
      </c>
      <c r="Y28" s="171">
        <f>IFERROR(VLOOKUP($K28,Dic!$H$5:$W$791,16,FALSE),0)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903</v>
      </c>
      <c r="AK28" s="188">
        <f t="shared" ref="AK28:AK89" si="16">+IFERROR(AH28/AJ28,0)</f>
        <v>0</v>
      </c>
      <c r="AM28" s="185" t="s">
        <v>103</v>
      </c>
      <c r="AN28" s="173">
        <f>+AN36/$AJ$41</f>
        <v>1.162496694150026E-2</v>
      </c>
      <c r="AO28" s="173">
        <f t="shared" ref="AO28:AY28" si="17">+AO36/$AJ$41</f>
        <v>8.7187252061251951E-3</v>
      </c>
      <c r="AP28" s="173">
        <f t="shared" si="17"/>
        <v>6.175763687672013E-3</v>
      </c>
      <c r="AQ28" s="173">
        <f t="shared" si="17"/>
        <v>3.6328021692188313E-4</v>
      </c>
      <c r="AR28" s="173">
        <f t="shared" si="17"/>
        <v>0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879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1.162496694150026E-2</v>
      </c>
      <c r="BI28" s="173">
        <f t="shared" ref="BI28:BS28" si="21">IFERROR(BI37/$BD$41,0)</f>
        <v>8.7187252061251951E-3</v>
      </c>
      <c r="BJ28" s="173">
        <f t="shared" si="21"/>
        <v>6.175763687672013E-3</v>
      </c>
      <c r="BK28" s="173">
        <f t="shared" si="21"/>
        <v>3.6328021692188313E-4</v>
      </c>
      <c r="BL28" s="173">
        <f t="shared" si="21"/>
        <v>0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IFERROR(VLOOKUP($K29,Metas!$D$4:$AH$477,31,FALSE),0)</f>
        <v>124</v>
      </c>
      <c r="N29" s="171">
        <f>IFERROR(VLOOKUP($K29,Ene!$H$5:$W$791,16,FALSE),0)</f>
        <v>2</v>
      </c>
      <c r="O29" s="171">
        <f>IFERROR(VLOOKUP($K29,Feb!$H$5:$W$791,16,FALSE),0)</f>
        <v>1</v>
      </c>
      <c r="P29" s="171">
        <f>IFERROR(VLOOKUP($K29,Mar!$H$5:$W$791,16,FALSE),0)</f>
        <v>1</v>
      </c>
      <c r="Q29" s="171">
        <f>IFERROR(VLOOKUP($K29,Abr!$H$5:$W$791,16,FALSE),0)</f>
        <v>0</v>
      </c>
      <c r="R29" s="171">
        <f>IFERROR(VLOOKUP($K29,May!$H$5:$W$791,16,FALSE),0)</f>
        <v>0</v>
      </c>
      <c r="S29" s="171">
        <f>IFERROR(VLOOKUP($K29,Jun!$H$5:$W$791,16,FALSE),0)</f>
        <v>0</v>
      </c>
      <c r="T29" s="171">
        <f>IFERROR(VLOOKUP($K29,Jul!$H$5:$W$791,16,FALSE),0)</f>
        <v>0</v>
      </c>
      <c r="U29" s="171">
        <f>IFERROR(VLOOKUP($K29,Ago!$H$5:$W$791,16,FALSE),0)</f>
        <v>0</v>
      </c>
      <c r="V29" s="171">
        <f>IFERROR(VLOOKUP($K29,Set!$H$5:$W$791,16,FALSE),0)</f>
        <v>0</v>
      </c>
      <c r="W29" s="171">
        <f>IFERROR(VLOOKUP($K29,Oct!$H$5:$W$791,16,FALSE),0)</f>
        <v>0</v>
      </c>
      <c r="X29" s="171">
        <f>IFERROR(VLOOKUP($K29,Nov!$H$5:$W$791,16,FALSE),0)</f>
        <v>0</v>
      </c>
      <c r="Y29" s="171">
        <f>IFERROR(VLOOKUP($K29,Dic!$H$5:$W$791,16,FALSE),0)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247</v>
      </c>
      <c r="AK29" s="188">
        <f t="shared" si="16"/>
        <v>0</v>
      </c>
      <c r="AM29" s="185" t="s">
        <v>1</v>
      </c>
      <c r="AN29" s="173">
        <f>+AN37/$AJ$52</f>
        <v>4.6474358974358974E-3</v>
      </c>
      <c r="AO29" s="173">
        <f t="shared" ref="AO29:AY29" si="22">+AO37/$AJ$52</f>
        <v>4.5673076923076926E-3</v>
      </c>
      <c r="AP29" s="173">
        <f t="shared" si="22"/>
        <v>4.8878205128205128E-3</v>
      </c>
      <c r="AQ29" s="173">
        <f t="shared" si="22"/>
        <v>3.2051282051282051E-4</v>
      </c>
      <c r="AR29" s="173">
        <f t="shared" si="22"/>
        <v>0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211</v>
      </c>
      <c r="BE29" s="188">
        <f t="shared" si="20"/>
        <v>0</v>
      </c>
      <c r="BG29" s="185" t="s">
        <v>257</v>
      </c>
      <c r="BH29" s="173">
        <f>IFERROR(BH38/$BD$46,0)</f>
        <v>4.2484321262391258E-3</v>
      </c>
      <c r="BI29" s="173">
        <f t="shared" ref="BI29:BS29" si="23">IFERROR(BI38/$BD$46,0)</f>
        <v>4.3495852721019621E-3</v>
      </c>
      <c r="BJ29" s="173">
        <f t="shared" si="23"/>
        <v>4.9565041472789803E-3</v>
      </c>
      <c r="BK29" s="173">
        <f t="shared" si="23"/>
        <v>3.03459437588509E-4</v>
      </c>
      <c r="BL29" s="173">
        <f t="shared" si="23"/>
        <v>0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IFERROR(VLOOKUP($K30,Metas!$D$4:$AH$477,31,FALSE),0)</f>
        <v>385</v>
      </c>
      <c r="N30" s="171">
        <f>IFERROR(VLOOKUP($K30,Ene!$H$5:$W$791,16,FALSE),0)</f>
        <v>0</v>
      </c>
      <c r="O30" s="171">
        <f>IFERROR(VLOOKUP($K30,Feb!$H$5:$W$791,16,FALSE),0)</f>
        <v>0</v>
      </c>
      <c r="P30" s="171">
        <f>IFERROR(VLOOKUP($K30,Mar!$H$5:$W$791,16,FALSE),0)</f>
        <v>0</v>
      </c>
      <c r="Q30" s="171">
        <f>IFERROR(VLOOKUP($K30,Abr!$H$5:$W$791,16,FALSE),0)</f>
        <v>0</v>
      </c>
      <c r="R30" s="171">
        <f>IFERROR(VLOOKUP($K30,May!$H$5:$W$791,16,FALSE),0)</f>
        <v>0</v>
      </c>
      <c r="S30" s="171">
        <f>IFERROR(VLOOKUP($K30,Jun!$H$5:$W$791,16,FALSE),0)</f>
        <v>0</v>
      </c>
      <c r="T30" s="171">
        <f>IFERROR(VLOOKUP($K30,Jul!$H$5:$W$791,16,FALSE),0)</f>
        <v>0</v>
      </c>
      <c r="U30" s="171">
        <f>IFERROR(VLOOKUP($K30,Ago!$H$5:$W$791,16,FALSE),0)</f>
        <v>0</v>
      </c>
      <c r="V30" s="171">
        <f>IFERROR(VLOOKUP($K30,Set!$H$5:$W$791,16,FALSE),0)</f>
        <v>0</v>
      </c>
      <c r="W30" s="171">
        <f>IFERROR(VLOOKUP($K30,Oct!$H$5:$W$791,16,FALSE),0)</f>
        <v>0</v>
      </c>
      <c r="X30" s="171">
        <f>IFERROR(VLOOKUP($K30,Nov!$H$5:$W$791,16,FALSE),0)</f>
        <v>0</v>
      </c>
      <c r="Y30" s="171">
        <f>IFERROR(VLOOKUP($K30,Dic!$H$5:$W$791,16,FALSE),0)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677</v>
      </c>
      <c r="AK30" s="188">
        <f t="shared" si="16"/>
        <v>0</v>
      </c>
      <c r="AM30" s="185" t="s">
        <v>138</v>
      </c>
      <c r="AN30" s="173">
        <f>+AN38/$AJ$65</f>
        <v>0</v>
      </c>
      <c r="AO30" s="173">
        <f t="shared" ref="AO30:AY30" si="24">+AO38/$AJ$65</f>
        <v>7.5187969924812026E-3</v>
      </c>
      <c r="AP30" s="173">
        <f t="shared" si="24"/>
        <v>0</v>
      </c>
      <c r="AQ30" s="173">
        <f t="shared" si="24"/>
        <v>0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612</v>
      </c>
      <c r="BE30" s="188">
        <f t="shared" si="20"/>
        <v>0</v>
      </c>
      <c r="BG30" s="185" t="s">
        <v>258</v>
      </c>
      <c r="BH30" s="173">
        <f>IFERROR(BH39/$BD$51,0)</f>
        <v>5.4434838296509762E-3</v>
      </c>
      <c r="BI30" s="173">
        <f t="shared" ref="BI30:BS30" si="25">IFERROR(BI39/$BD$51,0)</f>
        <v>6.0838936919628559E-3</v>
      </c>
      <c r="BJ30" s="173">
        <f t="shared" si="25"/>
        <v>3.8424591738712775E-3</v>
      </c>
      <c r="BK30" s="173">
        <f t="shared" si="25"/>
        <v>3.2020493115593977E-4</v>
      </c>
      <c r="BL30" s="173">
        <f t="shared" si="25"/>
        <v>0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IFERROR(VLOOKUP($K31,Metas!$D$4:$AH$477,31,FALSE),0)</f>
        <v>88</v>
      </c>
      <c r="N31" s="171">
        <f>IFERROR(VLOOKUP($K31,Ene!$H$5:$W$791,16,FALSE),0)</f>
        <v>0</v>
      </c>
      <c r="O31" s="171">
        <f>IFERROR(VLOOKUP($K31,Feb!$H$5:$W$791,16,FALSE),0)</f>
        <v>0</v>
      </c>
      <c r="P31" s="171">
        <f>IFERROR(VLOOKUP($K31,Mar!$H$5:$W$791,16,FALSE),0)</f>
        <v>0</v>
      </c>
      <c r="Q31" s="171">
        <f>IFERROR(VLOOKUP($K31,Abr!$H$5:$W$791,16,FALSE),0)</f>
        <v>0</v>
      </c>
      <c r="R31" s="171">
        <f>IFERROR(VLOOKUP($K31,May!$H$5:$W$791,16,FALSE),0)</f>
        <v>0</v>
      </c>
      <c r="S31" s="171">
        <f>IFERROR(VLOOKUP($K31,Jun!$H$5:$W$791,16,FALSE),0)</f>
        <v>0</v>
      </c>
      <c r="T31" s="171">
        <f>IFERROR(VLOOKUP($K31,Jul!$H$5:$W$791,16,FALSE),0)</f>
        <v>0</v>
      </c>
      <c r="U31" s="171">
        <f>IFERROR(VLOOKUP($K31,Ago!$H$5:$W$791,16,FALSE),0)</f>
        <v>0</v>
      </c>
      <c r="V31" s="171">
        <f>IFERROR(VLOOKUP($K31,Set!$H$5:$W$791,16,FALSE),0)</f>
        <v>0</v>
      </c>
      <c r="W31" s="171">
        <f>IFERROR(VLOOKUP($K31,Oct!$H$5:$W$791,16,FALSE),0)</f>
        <v>0</v>
      </c>
      <c r="X31" s="171">
        <f>IFERROR(VLOOKUP($K31,Nov!$H$5:$W$791,16,FALSE),0)</f>
        <v>0</v>
      </c>
      <c r="Y31" s="171">
        <f>IFERROR(VLOOKUP($K31,Dic!$H$5:$W$791,16,FALSE),0)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226</v>
      </c>
      <c r="AK31" s="188">
        <f t="shared" si="16"/>
        <v>0</v>
      </c>
      <c r="AM31" s="185" t="s">
        <v>313</v>
      </c>
      <c r="AN31" s="173">
        <f>+AN39/$AJ$47</f>
        <v>3.8463651849002692E-3</v>
      </c>
      <c r="AO31" s="173">
        <f t="shared" ref="AO31:AY31" si="26">+AO39/$AJ$47</f>
        <v>2.7474037035001924E-3</v>
      </c>
      <c r="AP31" s="173">
        <f t="shared" si="26"/>
        <v>3.8463651849002692E-3</v>
      </c>
      <c r="AQ31" s="173">
        <f t="shared" si="26"/>
        <v>0</v>
      </c>
      <c r="AR31" s="173">
        <f t="shared" si="26"/>
        <v>0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226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IFERROR(VLOOKUP($K32,Metas!$D$4:$AH$477,31,FALSE),0)</f>
        <v>285</v>
      </c>
      <c r="N32" s="171">
        <f>IFERROR(VLOOKUP($K32,Ene!$H$5:$W$791,16,FALSE),0)</f>
        <v>0</v>
      </c>
      <c r="O32" s="171">
        <f>IFERROR(VLOOKUP($K32,Feb!$H$5:$W$791,16,FALSE),0)</f>
        <v>1</v>
      </c>
      <c r="P32" s="171">
        <f>IFERROR(VLOOKUP($K32,Mar!$H$5:$W$791,16,FALSE),0)</f>
        <v>2</v>
      </c>
      <c r="Q32" s="171">
        <f>IFERROR(VLOOKUP($K32,Abr!$H$5:$W$791,16,FALSE),0)</f>
        <v>0</v>
      </c>
      <c r="R32" s="171">
        <f>IFERROR(VLOOKUP($K32,May!$H$5:$W$791,16,FALSE),0)</f>
        <v>0</v>
      </c>
      <c r="S32" s="171">
        <f>IFERROR(VLOOKUP($K32,Jun!$H$5:$W$791,16,FALSE),0)</f>
        <v>0</v>
      </c>
      <c r="T32" s="171">
        <f>IFERROR(VLOOKUP($K32,Jul!$H$5:$W$791,16,FALSE),0)</f>
        <v>0</v>
      </c>
      <c r="U32" s="171">
        <f>IFERROR(VLOOKUP($K32,Ago!$H$5:$W$791,16,FALSE),0)</f>
        <v>0</v>
      </c>
      <c r="V32" s="171">
        <f>IFERROR(VLOOKUP($K32,Set!$H$5:$W$791,16,FALSE),0)</f>
        <v>0</v>
      </c>
      <c r="W32" s="171">
        <f>IFERROR(VLOOKUP($K32,Oct!$H$5:$W$791,16,FALSE),0)</f>
        <v>0</v>
      </c>
      <c r="X32" s="171">
        <f>IFERROR(VLOOKUP($K32,Nov!$H$5:$W$791,16,FALSE),0)</f>
        <v>0</v>
      </c>
      <c r="Y32" s="171">
        <f>IFERROR(VLOOKUP($K32,Dic!$H$5:$W$791,16,FALSE),0)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216</v>
      </c>
      <c r="AK32" s="188">
        <f t="shared" si="16"/>
        <v>0</v>
      </c>
      <c r="AM32" s="185" t="s">
        <v>5</v>
      </c>
      <c r="AN32" s="173">
        <f>+AN40/$AJ$70</f>
        <v>5.4832076764907475E-3</v>
      </c>
      <c r="AO32" s="173">
        <f t="shared" ref="AO32:AY32" si="28">+AO40/$AJ$70</f>
        <v>4.7978067169294038E-3</v>
      </c>
      <c r="AP32" s="173">
        <f t="shared" si="28"/>
        <v>2.7416038382453737E-3</v>
      </c>
      <c r="AQ32" s="173">
        <f t="shared" si="28"/>
        <v>0</v>
      </c>
      <c r="AR32" s="173">
        <f t="shared" si="28"/>
        <v>0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216</v>
      </c>
      <c r="BE32" s="188">
        <f t="shared" si="20"/>
        <v>0</v>
      </c>
      <c r="BG32" s="185" t="s">
        <v>143</v>
      </c>
      <c r="BH32" s="173">
        <f>IFERROR(BH41/$BD$59,0)</f>
        <v>3.8463651849002692E-3</v>
      </c>
      <c r="BI32" s="173">
        <f t="shared" ref="BI32:BS32" si="29">IFERROR(BI41/$BD$59,0)</f>
        <v>2.7474037035001924E-3</v>
      </c>
      <c r="BJ32" s="173">
        <f t="shared" si="29"/>
        <v>3.8463651849002692E-3</v>
      </c>
      <c r="BK32" s="173">
        <f t="shared" si="29"/>
        <v>0</v>
      </c>
      <c r="BL32" s="173">
        <f t="shared" si="29"/>
        <v>0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IFERROR(VLOOKUP($K33,Metas!$D$4:$AH$477,31,FALSE),0)</f>
        <v>61</v>
      </c>
      <c r="N33" s="171">
        <f>IFERROR(VLOOKUP($K33,Ene!$H$5:$W$791,16,FALSE),0)</f>
        <v>0</v>
      </c>
      <c r="O33" s="171">
        <f>IFERROR(VLOOKUP($K33,Feb!$H$5:$W$791,16,FALSE),0)</f>
        <v>0</v>
      </c>
      <c r="P33" s="171">
        <f>IFERROR(VLOOKUP($K33,Mar!$H$5:$W$791,16,FALSE),0)</f>
        <v>0</v>
      </c>
      <c r="Q33" s="171">
        <f>IFERROR(VLOOKUP($K33,Abr!$H$5:$W$791,16,FALSE),0)</f>
        <v>0</v>
      </c>
      <c r="R33" s="171">
        <f>IFERROR(VLOOKUP($K33,May!$H$5:$W$791,16,FALSE),0)</f>
        <v>0</v>
      </c>
      <c r="S33" s="171">
        <f>IFERROR(VLOOKUP($K33,Jun!$H$5:$W$791,16,FALSE),0)</f>
        <v>0</v>
      </c>
      <c r="T33" s="171">
        <f>IFERROR(VLOOKUP($K33,Jul!$H$5:$W$791,16,FALSE),0)</f>
        <v>0</v>
      </c>
      <c r="U33" s="171">
        <f>IFERROR(VLOOKUP($K33,Ago!$H$5:$W$791,16,FALSE),0)</f>
        <v>0</v>
      </c>
      <c r="V33" s="171">
        <f>IFERROR(VLOOKUP($K33,Set!$H$5:$W$791,16,FALSE),0)</f>
        <v>0</v>
      </c>
      <c r="W33" s="171">
        <f>IFERROR(VLOOKUP($K33,Oct!$H$5:$W$791,16,FALSE),0)</f>
        <v>0</v>
      </c>
      <c r="X33" s="171">
        <f>IFERROR(VLOOKUP($K33,Nov!$H$5:$W$791,16,FALSE),0)</f>
        <v>0</v>
      </c>
      <c r="Y33" s="171">
        <f>IFERROR(VLOOKUP($K33,Dic!$H$5:$W$791,16,FALSE),0)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2998</v>
      </c>
      <c r="AK33" s="188">
        <f t="shared" si="16"/>
        <v>0</v>
      </c>
      <c r="AM33" s="185" t="s">
        <v>31</v>
      </c>
      <c r="AN33" s="173">
        <f>+AN41/$AJ$82</f>
        <v>2.3328149300155523E-3</v>
      </c>
      <c r="AO33" s="173">
        <f t="shared" ref="AO33:AY33" si="30">+AO41/$AJ$82</f>
        <v>1.1664074650077762E-3</v>
      </c>
      <c r="AP33" s="173">
        <f t="shared" si="30"/>
        <v>5.4432348367029551E-3</v>
      </c>
      <c r="AQ33" s="173">
        <f t="shared" si="30"/>
        <v>7.776049766718507E-4</v>
      </c>
      <c r="AR33" s="173">
        <f t="shared" si="30"/>
        <v>0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3022</v>
      </c>
      <c r="BE33" s="188">
        <f t="shared" si="20"/>
        <v>0</v>
      </c>
      <c r="BG33" s="185" t="s">
        <v>5</v>
      </c>
      <c r="BH33" s="173">
        <f>IFERROR(BH42/$BD$64,0)</f>
        <v>5.2671181339352894E-3</v>
      </c>
      <c r="BI33" s="173">
        <f t="shared" ref="BI33:BS33" si="31">IFERROR(BI42/$BD$64,0)</f>
        <v>3.7622272385252069E-3</v>
      </c>
      <c r="BJ33" s="173">
        <f t="shared" si="31"/>
        <v>3.0097817908201654E-3</v>
      </c>
      <c r="BK33" s="173">
        <f t="shared" si="31"/>
        <v>0</v>
      </c>
      <c r="BL33" s="173">
        <f t="shared" si="31"/>
        <v>0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IFERROR(VLOOKUP($K34,Metas!$D$4:$AH$477,31,FALSE),0)</f>
        <v>2</v>
      </c>
      <c r="N34" s="171">
        <f>IFERROR(VLOOKUP($K34,Ene!$H$5:$W$791,16,FALSE),0)</f>
        <v>0</v>
      </c>
      <c r="O34" s="171">
        <f>IFERROR(VLOOKUP($K34,Feb!$H$5:$W$791,16,FALSE),0)</f>
        <v>0</v>
      </c>
      <c r="P34" s="171">
        <f>IFERROR(VLOOKUP($K34,Mar!$H$5:$W$791,16,FALSE),0)</f>
        <v>0</v>
      </c>
      <c r="Q34" s="171">
        <f>IFERROR(VLOOKUP($K34,Abr!$H$5:$W$791,16,FALSE),0)</f>
        <v>0</v>
      </c>
      <c r="R34" s="171">
        <f>IFERROR(VLOOKUP($K34,May!$H$5:$W$791,16,FALSE),0)</f>
        <v>0</v>
      </c>
      <c r="S34" s="171">
        <f>IFERROR(VLOOKUP($K34,Jun!$H$5:$W$791,16,FALSE),0)</f>
        <v>0</v>
      </c>
      <c r="T34" s="171">
        <f>IFERROR(VLOOKUP($K34,Jul!$H$5:$W$791,16,FALSE),0)</f>
        <v>0</v>
      </c>
      <c r="U34" s="171">
        <f>IFERROR(VLOOKUP($K34,Ago!$H$5:$W$791,16,FALSE),0)</f>
        <v>0</v>
      </c>
      <c r="V34" s="171">
        <f>IFERROR(VLOOKUP($K34,Set!$H$5:$W$791,16,FALSE),0)</f>
        <v>0</v>
      </c>
      <c r="W34" s="171">
        <f>IFERROR(VLOOKUP($K34,Oct!$H$5:$W$791,16,FALSE),0)</f>
        <v>0</v>
      </c>
      <c r="X34" s="171">
        <f>IFERROR(VLOOKUP($K34,Nov!$H$5:$W$791,16,FALSE),0)</f>
        <v>0</v>
      </c>
      <c r="Y34" s="171">
        <f>IFERROR(VLOOKUP($K34,Dic!$H$5:$W$791,16,FALSE),0)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4262.5</v>
      </c>
      <c r="AK34" s="188">
        <f t="shared" si="16"/>
        <v>0</v>
      </c>
      <c r="AM34" s="194" t="s">
        <v>234</v>
      </c>
      <c r="AN34" s="195">
        <f t="shared" ref="AN34:AY41" si="32">+SUMIFS(N:N,$D:$D,$AM34)</f>
        <v>27</v>
      </c>
      <c r="AO34" s="195">
        <f t="shared" si="32"/>
        <v>28</v>
      </c>
      <c r="AP34" s="195">
        <f t="shared" si="32"/>
        <v>34</v>
      </c>
      <c r="AQ34" s="195">
        <f t="shared" si="32"/>
        <v>3</v>
      </c>
      <c r="AR34" s="195">
        <f t="shared" si="32"/>
        <v>0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4363.5000000000009</v>
      </c>
      <c r="BE34" s="188">
        <f t="shared" si="20"/>
        <v>0</v>
      </c>
      <c r="BG34" s="185" t="s">
        <v>31</v>
      </c>
      <c r="BH34" s="173">
        <f>IFERROR(BH43/$BD$68,0)</f>
        <v>2.3328149300155523E-3</v>
      </c>
      <c r="BI34" s="173">
        <f t="shared" ref="BI34:BS34" si="33">IFERROR(BI43/$BD$68,0)</f>
        <v>1.1664074650077762E-3</v>
      </c>
      <c r="BJ34" s="173">
        <f t="shared" si="33"/>
        <v>5.4432348367029551E-3</v>
      </c>
      <c r="BK34" s="173">
        <f t="shared" si="33"/>
        <v>7.776049766718507E-4</v>
      </c>
      <c r="BL34" s="173">
        <f t="shared" si="33"/>
        <v>0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IFERROR(VLOOKUP($K35,Metas!$D$4:$AH$477,31,FALSE),0)</f>
        <v>79</v>
      </c>
      <c r="N35" s="171">
        <f>IFERROR(VLOOKUP($K35,Ene!$H$5:$W$791,16,FALSE),0)</f>
        <v>0</v>
      </c>
      <c r="O35" s="171">
        <f>IFERROR(VLOOKUP($K35,Feb!$H$5:$W$791,16,FALSE),0)</f>
        <v>0</v>
      </c>
      <c r="P35" s="171">
        <f>IFERROR(VLOOKUP($K35,Mar!$H$5:$W$791,16,FALSE),0)</f>
        <v>0</v>
      </c>
      <c r="Q35" s="171">
        <f>IFERROR(VLOOKUP($K35,Abr!$H$5:$W$791,16,FALSE),0)</f>
        <v>0</v>
      </c>
      <c r="R35" s="171">
        <f>IFERROR(VLOOKUP($K35,May!$H$5:$W$791,16,FALSE),0)</f>
        <v>0</v>
      </c>
      <c r="S35" s="171">
        <f>IFERROR(VLOOKUP($K35,Jun!$H$5:$W$791,16,FALSE),0)</f>
        <v>0</v>
      </c>
      <c r="T35" s="171">
        <f>IFERROR(VLOOKUP($K35,Jul!$H$5:$W$791,16,FALSE),0)</f>
        <v>0</v>
      </c>
      <c r="U35" s="171">
        <f>IFERROR(VLOOKUP($K35,Ago!$H$5:$W$791,16,FALSE),0)</f>
        <v>0</v>
      </c>
      <c r="V35" s="171">
        <f>IFERROR(VLOOKUP($K35,Set!$H$5:$W$791,16,FALSE),0)</f>
        <v>0</v>
      </c>
      <c r="W35" s="171">
        <f>IFERROR(VLOOKUP($K35,Oct!$H$5:$W$791,16,FALSE),0)</f>
        <v>0</v>
      </c>
      <c r="X35" s="171">
        <f>IFERROR(VLOOKUP($K35,Nov!$H$5:$W$791,16,FALSE),0)</f>
        <v>0</v>
      </c>
      <c r="Y35" s="171">
        <f>IFERROR(VLOOKUP($K35,Dic!$H$5:$W$791,16,FALSE),0)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591</v>
      </c>
      <c r="AK35" s="188">
        <f t="shared" si="16"/>
        <v>0</v>
      </c>
      <c r="AM35" s="194" t="s">
        <v>260</v>
      </c>
      <c r="AN35" s="195">
        <f t="shared" si="32"/>
        <v>29</v>
      </c>
      <c r="AO35" s="195">
        <f t="shared" si="32"/>
        <v>24</v>
      </c>
      <c r="AP35" s="195">
        <f t="shared" si="32"/>
        <v>36</v>
      </c>
      <c r="AQ35" s="195">
        <f t="shared" si="32"/>
        <v>3</v>
      </c>
      <c r="AR35" s="195">
        <f t="shared" si="32"/>
        <v>0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537</v>
      </c>
      <c r="BE35" s="188">
        <f t="shared" si="20"/>
        <v>0</v>
      </c>
      <c r="BG35" s="196" t="s">
        <v>234</v>
      </c>
      <c r="BH35" s="195">
        <f t="shared" ref="BH35:BS43" si="38">+SUMIFS(N:N,$H:$H,$BG35)</f>
        <v>27</v>
      </c>
      <c r="BI35" s="195">
        <f t="shared" si="38"/>
        <v>28</v>
      </c>
      <c r="BJ35" s="195">
        <f t="shared" si="38"/>
        <v>34</v>
      </c>
      <c r="BK35" s="195">
        <f t="shared" si="38"/>
        <v>3</v>
      </c>
      <c r="BL35" s="195">
        <f t="shared" si="38"/>
        <v>0</v>
      </c>
      <c r="BM35" s="195">
        <f t="shared" si="38"/>
        <v>0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IFERROR(VLOOKUP($K36,Metas!$D$4:$AH$477,31,FALSE),0)</f>
        <v>13</v>
      </c>
      <c r="N36" s="171">
        <f>IFERROR(VLOOKUP($K36,Ene!$H$5:$W$791,16,FALSE),0)</f>
        <v>0</v>
      </c>
      <c r="O36" s="171">
        <f>IFERROR(VLOOKUP($K36,Feb!$H$5:$W$791,16,FALSE),0)</f>
        <v>0</v>
      </c>
      <c r="P36" s="171">
        <f>IFERROR(VLOOKUP($K36,Mar!$H$5:$W$791,16,FALSE),0)</f>
        <v>0</v>
      </c>
      <c r="Q36" s="171">
        <f>IFERROR(VLOOKUP($K36,Abr!$H$5:$W$791,16,FALSE),0)</f>
        <v>0</v>
      </c>
      <c r="R36" s="171">
        <f>IFERROR(VLOOKUP($K36,May!$H$5:$W$791,16,FALSE),0)</f>
        <v>0</v>
      </c>
      <c r="S36" s="171">
        <f>IFERROR(VLOOKUP($K36,Jun!$H$5:$W$791,16,FALSE),0)</f>
        <v>0</v>
      </c>
      <c r="T36" s="171">
        <f>IFERROR(VLOOKUP($K36,Jul!$H$5:$W$791,16,FALSE),0)</f>
        <v>0</v>
      </c>
      <c r="U36" s="171">
        <f>IFERROR(VLOOKUP($K36,Ago!$H$5:$W$791,16,FALSE),0)</f>
        <v>0</v>
      </c>
      <c r="V36" s="171">
        <f>IFERROR(VLOOKUP($K36,Set!$H$5:$W$791,16,FALSE),0)</f>
        <v>0</v>
      </c>
      <c r="W36" s="171">
        <f>IFERROR(VLOOKUP($K36,Oct!$H$5:$W$791,16,FALSE),0)</f>
        <v>0</v>
      </c>
      <c r="X36" s="171">
        <f>IFERROR(VLOOKUP($K36,Nov!$H$5:$W$791,16,FALSE),0)</f>
        <v>0</v>
      </c>
      <c r="Y36" s="171">
        <f>IFERROR(VLOOKUP($K36,Dic!$H$5:$W$791,16,FALSE),0)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1329</v>
      </c>
      <c r="AK36" s="188">
        <f t="shared" si="16"/>
        <v>0</v>
      </c>
      <c r="AM36" s="194" t="s">
        <v>103</v>
      </c>
      <c r="AN36" s="195">
        <f t="shared" si="32"/>
        <v>32</v>
      </c>
      <c r="AO36" s="195">
        <f t="shared" si="32"/>
        <v>24</v>
      </c>
      <c r="AP36" s="195">
        <f t="shared" si="32"/>
        <v>17</v>
      </c>
      <c r="AQ36" s="195">
        <f t="shared" si="32"/>
        <v>1</v>
      </c>
      <c r="AR36" s="195">
        <f t="shared" si="32"/>
        <v>0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1460</v>
      </c>
      <c r="BE36" s="188">
        <f t="shared" si="20"/>
        <v>0</v>
      </c>
      <c r="BG36" s="196" t="s">
        <v>260</v>
      </c>
      <c r="BH36" s="195">
        <f t="shared" si="38"/>
        <v>29</v>
      </c>
      <c r="BI36" s="195">
        <f t="shared" si="38"/>
        <v>24</v>
      </c>
      <c r="BJ36" s="195">
        <f t="shared" si="38"/>
        <v>36</v>
      </c>
      <c r="BK36" s="195">
        <f t="shared" si="38"/>
        <v>3</v>
      </c>
      <c r="BL36" s="195">
        <f t="shared" si="38"/>
        <v>0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IFERROR(VLOOKUP($K37,Metas!$D$4:$AH$477,31,FALSE),0)</f>
        <v>358</v>
      </c>
      <c r="N37" s="171">
        <f>IFERROR(VLOOKUP($K37,Ene!$H$5:$W$791,16,FALSE),0)</f>
        <v>6</v>
      </c>
      <c r="O37" s="171">
        <f>IFERROR(VLOOKUP($K37,Feb!$H$5:$W$791,16,FALSE),0)</f>
        <v>6</v>
      </c>
      <c r="P37" s="171">
        <f>IFERROR(VLOOKUP($K37,Mar!$H$5:$W$791,16,FALSE),0)</f>
        <v>7</v>
      </c>
      <c r="Q37" s="171">
        <f>IFERROR(VLOOKUP($K37,Abr!$H$5:$W$791,16,FALSE),0)</f>
        <v>0</v>
      </c>
      <c r="R37" s="171">
        <f>IFERROR(VLOOKUP($K37,May!$H$5:$W$791,16,FALSE),0)</f>
        <v>0</v>
      </c>
      <c r="S37" s="171">
        <f>IFERROR(VLOOKUP($K37,Jun!$H$5:$W$791,16,FALSE),0)</f>
        <v>0</v>
      </c>
      <c r="T37" s="171">
        <f>IFERROR(VLOOKUP($K37,Jul!$H$5:$W$791,16,FALSE),0)</f>
        <v>0</v>
      </c>
      <c r="U37" s="171">
        <f>IFERROR(VLOOKUP($K37,Ago!$H$5:$W$791,16,FALSE),0)</f>
        <v>0</v>
      </c>
      <c r="V37" s="171">
        <f>IFERROR(VLOOKUP($K37,Set!$H$5:$W$791,16,FALSE),0)</f>
        <v>0</v>
      </c>
      <c r="W37" s="171">
        <f>IFERROR(VLOOKUP($K37,Oct!$H$5:$W$791,16,FALSE),0)</f>
        <v>0</v>
      </c>
      <c r="X37" s="171">
        <f>IFERROR(VLOOKUP($K37,Nov!$H$5:$W$791,16,FALSE),0)</f>
        <v>0</v>
      </c>
      <c r="Y37" s="171">
        <f>IFERROR(VLOOKUP($K37,Dic!$H$5:$W$791,16,FALSE),0)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264</v>
      </c>
      <c r="AK37" s="188">
        <f t="shared" si="16"/>
        <v>0</v>
      </c>
      <c r="AM37" s="194" t="s">
        <v>1</v>
      </c>
      <c r="AN37" s="195">
        <f t="shared" si="32"/>
        <v>58</v>
      </c>
      <c r="AO37" s="195">
        <f t="shared" si="32"/>
        <v>57</v>
      </c>
      <c r="AP37" s="195">
        <f t="shared" si="32"/>
        <v>61</v>
      </c>
      <c r="AQ37" s="195">
        <f t="shared" si="32"/>
        <v>4</v>
      </c>
      <c r="AR37" s="195">
        <f t="shared" si="32"/>
        <v>0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234</v>
      </c>
      <c r="BE37" s="188">
        <f t="shared" si="20"/>
        <v>0</v>
      </c>
      <c r="BG37" s="196" t="s">
        <v>103</v>
      </c>
      <c r="BH37" s="195">
        <f t="shared" si="38"/>
        <v>32</v>
      </c>
      <c r="BI37" s="195">
        <f t="shared" si="38"/>
        <v>24</v>
      </c>
      <c r="BJ37" s="195">
        <f t="shared" si="38"/>
        <v>17</v>
      </c>
      <c r="BK37" s="195">
        <f t="shared" si="38"/>
        <v>1</v>
      </c>
      <c r="BL37" s="195">
        <f t="shared" si="38"/>
        <v>0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IFERROR(VLOOKUP($K38,Metas!$D$4:$AH$477,31,FALSE),0)</f>
        <v>11</v>
      </c>
      <c r="N38" s="171">
        <f>IFERROR(VLOOKUP($K38,Ene!$H$5:$W$791,16,FALSE),0)</f>
        <v>0</v>
      </c>
      <c r="O38" s="171">
        <f>IFERROR(VLOOKUP($K38,Feb!$H$5:$W$791,16,FALSE),0)</f>
        <v>0</v>
      </c>
      <c r="P38" s="171">
        <f>IFERROR(VLOOKUP($K38,Mar!$H$5:$W$791,16,FALSE),0)</f>
        <v>0</v>
      </c>
      <c r="Q38" s="171">
        <f>IFERROR(VLOOKUP($K38,Abr!$H$5:$W$791,16,FALSE),0)</f>
        <v>0</v>
      </c>
      <c r="R38" s="171">
        <f>IFERROR(VLOOKUP($K38,May!$H$5:$W$791,16,FALSE),0)</f>
        <v>0</v>
      </c>
      <c r="S38" s="171">
        <f>IFERROR(VLOOKUP($K38,Jun!$H$5:$W$791,16,FALSE),0)</f>
        <v>0</v>
      </c>
      <c r="T38" s="171">
        <f>IFERROR(VLOOKUP($K38,Jul!$H$5:$W$791,16,FALSE),0)</f>
        <v>0</v>
      </c>
      <c r="U38" s="171">
        <f>IFERROR(VLOOKUP($K38,Ago!$H$5:$W$791,16,FALSE),0)</f>
        <v>0</v>
      </c>
      <c r="V38" s="171">
        <f>IFERROR(VLOOKUP($K38,Set!$H$5:$W$791,16,FALSE),0)</f>
        <v>0</v>
      </c>
      <c r="W38" s="171">
        <f>IFERROR(VLOOKUP($K38,Oct!$H$5:$W$791,16,FALSE),0)</f>
        <v>0</v>
      </c>
      <c r="X38" s="171">
        <f>IFERROR(VLOOKUP($K38,Nov!$H$5:$W$791,16,FALSE),0)</f>
        <v>0</v>
      </c>
      <c r="Y38" s="171">
        <f>IFERROR(VLOOKUP($K38,Dic!$H$5:$W$791,16,FALSE),0)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620.5</v>
      </c>
      <c r="AK38" s="188">
        <f t="shared" si="16"/>
        <v>0</v>
      </c>
      <c r="AM38" s="194" t="s">
        <v>138</v>
      </c>
      <c r="AN38" s="195">
        <f t="shared" si="32"/>
        <v>0</v>
      </c>
      <c r="AO38" s="195">
        <f t="shared" si="32"/>
        <v>3</v>
      </c>
      <c r="AP38" s="195">
        <f t="shared" si="32"/>
        <v>0</v>
      </c>
      <c r="AQ38" s="195">
        <f t="shared" si="32"/>
        <v>0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620.5</v>
      </c>
      <c r="BE38" s="188">
        <f t="shared" si="20"/>
        <v>0</v>
      </c>
      <c r="BG38" s="196" t="s">
        <v>257</v>
      </c>
      <c r="BH38" s="195">
        <f t="shared" si="38"/>
        <v>42</v>
      </c>
      <c r="BI38" s="195">
        <f t="shared" si="38"/>
        <v>43</v>
      </c>
      <c r="BJ38" s="195">
        <f t="shared" si="38"/>
        <v>49</v>
      </c>
      <c r="BK38" s="195">
        <f t="shared" si="38"/>
        <v>3</v>
      </c>
      <c r="BL38" s="195">
        <f t="shared" si="38"/>
        <v>0</v>
      </c>
      <c r="BM38" s="195">
        <f t="shared" si="38"/>
        <v>0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IFERROR(VLOOKUP($K39,Metas!$D$4:$AH$477,31,FALSE),0)</f>
        <v>4</v>
      </c>
      <c r="N39" s="171">
        <f>IFERROR(VLOOKUP($K39,Ene!$H$5:$W$791,16,FALSE),0)</f>
        <v>0</v>
      </c>
      <c r="O39" s="171">
        <f>IFERROR(VLOOKUP($K39,Feb!$H$5:$W$791,16,FALSE),0)</f>
        <v>0</v>
      </c>
      <c r="P39" s="171">
        <f>IFERROR(VLOOKUP($K39,Mar!$H$5:$W$791,16,FALSE),0)</f>
        <v>0</v>
      </c>
      <c r="Q39" s="171">
        <f>IFERROR(VLOOKUP($K39,Abr!$H$5:$W$791,16,FALSE),0)</f>
        <v>0</v>
      </c>
      <c r="R39" s="171">
        <f>IFERROR(VLOOKUP($K39,May!$H$5:$W$791,16,FALSE),0)</f>
        <v>0</v>
      </c>
      <c r="S39" s="171">
        <f>IFERROR(VLOOKUP($K39,Jun!$H$5:$W$791,16,FALSE),0)</f>
        <v>0</v>
      </c>
      <c r="T39" s="171">
        <f>IFERROR(VLOOKUP($K39,Jul!$H$5:$W$791,16,FALSE),0)</f>
        <v>0</v>
      </c>
      <c r="U39" s="171">
        <f>IFERROR(VLOOKUP($K39,Ago!$H$5:$W$791,16,FALSE),0)</f>
        <v>0</v>
      </c>
      <c r="V39" s="171">
        <f>IFERROR(VLOOKUP($K39,Set!$H$5:$W$791,16,FALSE),0)</f>
        <v>0</v>
      </c>
      <c r="W39" s="171">
        <f>IFERROR(VLOOKUP($K39,Oct!$H$5:$W$791,16,FALSE),0)</f>
        <v>0</v>
      </c>
      <c r="X39" s="171">
        <f>IFERROR(VLOOKUP($K39,Nov!$H$5:$W$791,16,FALSE),0)</f>
        <v>0</v>
      </c>
      <c r="Y39" s="171">
        <f>IFERROR(VLOOKUP($K39,Dic!$H$5:$W$791,16,FALSE),0)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777</v>
      </c>
      <c r="AK39" s="188">
        <f t="shared" si="16"/>
        <v>0</v>
      </c>
      <c r="AM39" s="194" t="s">
        <v>313</v>
      </c>
      <c r="AN39" s="195">
        <f t="shared" si="32"/>
        <v>7</v>
      </c>
      <c r="AO39" s="195">
        <f t="shared" si="32"/>
        <v>5</v>
      </c>
      <c r="AP39" s="195">
        <f t="shared" si="32"/>
        <v>7</v>
      </c>
      <c r="AQ39" s="195">
        <f t="shared" si="32"/>
        <v>0</v>
      </c>
      <c r="AR39" s="195">
        <f t="shared" si="32"/>
        <v>0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777</v>
      </c>
      <c r="BE39" s="188">
        <f t="shared" si="20"/>
        <v>0</v>
      </c>
      <c r="BG39" s="196" t="s">
        <v>258</v>
      </c>
      <c r="BH39" s="195">
        <f t="shared" si="38"/>
        <v>17</v>
      </c>
      <c r="BI39" s="195">
        <f t="shared" si="38"/>
        <v>19</v>
      </c>
      <c r="BJ39" s="195">
        <f t="shared" si="38"/>
        <v>12</v>
      </c>
      <c r="BK39" s="195">
        <f t="shared" si="38"/>
        <v>1</v>
      </c>
      <c r="BL39" s="195">
        <f t="shared" si="38"/>
        <v>0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IFERROR(VLOOKUP($K40,Metas!$D$4:$AH$477,31,FALSE),0)</f>
        <v>36</v>
      </c>
      <c r="N40" s="171">
        <f>IFERROR(VLOOKUP($K40,Ene!$H$5:$W$791,16,FALSE),0)</f>
        <v>1</v>
      </c>
      <c r="O40" s="171">
        <f>IFERROR(VLOOKUP($K40,Feb!$H$5:$W$791,16,FALSE),0)</f>
        <v>0</v>
      </c>
      <c r="P40" s="171">
        <f>IFERROR(VLOOKUP($K40,Mar!$H$5:$W$791,16,FALSE),0)</f>
        <v>0</v>
      </c>
      <c r="Q40" s="171">
        <f>IFERROR(VLOOKUP($K40,Abr!$H$5:$W$791,16,FALSE),0)</f>
        <v>0</v>
      </c>
      <c r="R40" s="171">
        <f>IFERROR(VLOOKUP($K40,May!$H$5:$W$791,16,FALSE),0)</f>
        <v>0</v>
      </c>
      <c r="S40" s="171">
        <f>IFERROR(VLOOKUP($K40,Jun!$H$5:$W$791,16,FALSE),0)</f>
        <v>0</v>
      </c>
      <c r="T40" s="171">
        <f>IFERROR(VLOOKUP($K40,Jul!$H$5:$W$791,16,FALSE),0)</f>
        <v>0</v>
      </c>
      <c r="U40" s="171">
        <f>IFERROR(VLOOKUP($K40,Ago!$H$5:$W$791,16,FALSE),0)</f>
        <v>0</v>
      </c>
      <c r="V40" s="171">
        <f>IFERROR(VLOOKUP($K40,Set!$H$5:$W$791,16,FALSE),0)</f>
        <v>0</v>
      </c>
      <c r="W40" s="171">
        <f>IFERROR(VLOOKUP($K40,Oct!$H$5:$W$791,16,FALSE),0)</f>
        <v>0</v>
      </c>
      <c r="X40" s="171">
        <f>IFERROR(VLOOKUP($K40,Nov!$H$5:$W$791,16,FALSE),0)</f>
        <v>0</v>
      </c>
      <c r="Y40" s="171">
        <f>IFERROR(VLOOKUP($K40,Dic!$H$5:$W$791,16,FALSE),0)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681</v>
      </c>
      <c r="AK40" s="188">
        <f t="shared" si="16"/>
        <v>0</v>
      </c>
      <c r="AM40" s="194" t="s">
        <v>5</v>
      </c>
      <c r="AN40" s="195">
        <f t="shared" si="32"/>
        <v>8</v>
      </c>
      <c r="AO40" s="195">
        <f t="shared" si="32"/>
        <v>7</v>
      </c>
      <c r="AP40" s="195">
        <f t="shared" si="32"/>
        <v>4</v>
      </c>
      <c r="AQ40" s="195">
        <f t="shared" si="32"/>
        <v>0</v>
      </c>
      <c r="AR40" s="195">
        <f t="shared" si="32"/>
        <v>0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735</v>
      </c>
      <c r="BE40" s="188">
        <f t="shared" si="20"/>
        <v>0</v>
      </c>
      <c r="BG40" s="196" t="s">
        <v>274</v>
      </c>
      <c r="BH40" s="195">
        <f t="shared" si="38"/>
        <v>0</v>
      </c>
      <c r="BI40" s="195">
        <f t="shared" si="38"/>
        <v>0</v>
      </c>
      <c r="BJ40" s="195">
        <f t="shared" si="38"/>
        <v>0</v>
      </c>
      <c r="BK40" s="195">
        <f t="shared" si="38"/>
        <v>0</v>
      </c>
      <c r="BL40" s="195">
        <f t="shared" si="38"/>
        <v>0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IFERROR(VLOOKUP($K41,Metas!$D$4:$AH$477,31,FALSE),0)</f>
        <v>40</v>
      </c>
      <c r="N41" s="171">
        <f>IFERROR(VLOOKUP($K41,Ene!$H$5:$W$791,16,FALSE),0)</f>
        <v>1</v>
      </c>
      <c r="O41" s="171">
        <f>IFERROR(VLOOKUP($K41,Feb!$H$5:$W$791,16,FALSE),0)</f>
        <v>2</v>
      </c>
      <c r="P41" s="171">
        <f>IFERROR(VLOOKUP($K41,Mar!$H$5:$W$791,16,FALSE),0)</f>
        <v>0</v>
      </c>
      <c r="Q41" s="171">
        <f>IFERROR(VLOOKUP($K41,Abr!$H$5:$W$791,16,FALSE),0)</f>
        <v>0</v>
      </c>
      <c r="R41" s="171">
        <f>IFERROR(VLOOKUP($K41,May!$H$5:$W$791,16,FALSE),0)</f>
        <v>0</v>
      </c>
      <c r="S41" s="171">
        <f>IFERROR(VLOOKUP($K41,Jun!$H$5:$W$791,16,FALSE),0)</f>
        <v>0</v>
      </c>
      <c r="T41" s="171">
        <f>IFERROR(VLOOKUP($K41,Jul!$H$5:$W$791,16,FALSE),0)</f>
        <v>0</v>
      </c>
      <c r="U41" s="171">
        <f>IFERROR(VLOOKUP($K41,Ago!$H$5:$W$791,16,FALSE),0)</f>
        <v>0</v>
      </c>
      <c r="V41" s="171">
        <f>IFERROR(VLOOKUP($K41,Set!$H$5:$W$791,16,FALSE),0)</f>
        <v>0</v>
      </c>
      <c r="W41" s="171">
        <f>IFERROR(VLOOKUP($K41,Oct!$H$5:$W$791,16,FALSE),0)</f>
        <v>0</v>
      </c>
      <c r="X41" s="171">
        <f>IFERROR(VLOOKUP($K41,Nov!$H$5:$W$791,16,FALSE),0)</f>
        <v>0</v>
      </c>
      <c r="Y41" s="171">
        <f>IFERROR(VLOOKUP($K41,Dic!$H$5:$W$791,16,FALSE),0)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2752.6959999999999</v>
      </c>
      <c r="AK41" s="188">
        <f t="shared" si="16"/>
        <v>0</v>
      </c>
      <c r="AM41" s="194" t="s">
        <v>31</v>
      </c>
      <c r="AN41" s="195">
        <f t="shared" si="32"/>
        <v>6</v>
      </c>
      <c r="AO41" s="195">
        <f t="shared" si="32"/>
        <v>3</v>
      </c>
      <c r="AP41" s="195">
        <f t="shared" si="32"/>
        <v>14</v>
      </c>
      <c r="AQ41" s="195">
        <f t="shared" si="32"/>
        <v>2</v>
      </c>
      <c r="AR41" s="195">
        <f t="shared" si="32"/>
        <v>0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2752.6959999999999</v>
      </c>
      <c r="BE41" s="188">
        <f t="shared" si="20"/>
        <v>0</v>
      </c>
      <c r="BG41" s="196" t="s">
        <v>143</v>
      </c>
      <c r="BH41" s="195">
        <f t="shared" si="38"/>
        <v>7</v>
      </c>
      <c r="BI41" s="195">
        <f t="shared" si="38"/>
        <v>5</v>
      </c>
      <c r="BJ41" s="195">
        <f t="shared" si="38"/>
        <v>7</v>
      </c>
      <c r="BK41" s="195">
        <f t="shared" si="38"/>
        <v>0</v>
      </c>
      <c r="BL41" s="195">
        <f t="shared" si="38"/>
        <v>0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IFERROR(VLOOKUP($K42,Metas!$D$4:$AH$477,31,FALSE),0)</f>
        <v>7</v>
      </c>
      <c r="N42" s="171">
        <f>IFERROR(VLOOKUP($K42,Ene!$H$5:$W$791,16,FALSE),0)</f>
        <v>0</v>
      </c>
      <c r="O42" s="171">
        <f>IFERROR(VLOOKUP($K42,Feb!$H$5:$W$791,16,FALSE),0)</f>
        <v>0</v>
      </c>
      <c r="P42" s="171">
        <f>IFERROR(VLOOKUP($K42,Mar!$H$5:$W$791,16,FALSE),0)</f>
        <v>0</v>
      </c>
      <c r="Q42" s="171">
        <f>IFERROR(VLOOKUP($K42,Abr!$H$5:$W$791,16,FALSE),0)</f>
        <v>0</v>
      </c>
      <c r="R42" s="171">
        <f>IFERROR(VLOOKUP($K42,May!$H$5:$W$791,16,FALSE),0)</f>
        <v>0</v>
      </c>
      <c r="S42" s="171">
        <f>IFERROR(VLOOKUP($K42,Jun!$H$5:$W$791,16,FALSE),0)</f>
        <v>0</v>
      </c>
      <c r="T42" s="171">
        <f>IFERROR(VLOOKUP($K42,Jul!$H$5:$W$791,16,FALSE),0)</f>
        <v>0</v>
      </c>
      <c r="U42" s="171">
        <f>IFERROR(VLOOKUP($K42,Ago!$H$5:$W$791,16,FALSE),0)</f>
        <v>0</v>
      </c>
      <c r="V42" s="171">
        <f>IFERROR(VLOOKUP($K42,Set!$H$5:$W$791,16,FALSE),0)</f>
        <v>0</v>
      </c>
      <c r="W42" s="171">
        <f>IFERROR(VLOOKUP($K42,Oct!$H$5:$W$791,16,FALSE),0)</f>
        <v>0</v>
      </c>
      <c r="X42" s="171">
        <f>IFERROR(VLOOKUP($K42,Nov!$H$5:$W$791,16,FALSE),0)</f>
        <v>0</v>
      </c>
      <c r="Y42" s="171">
        <f>IFERROR(VLOOKUP($K42,Dic!$H$5:$W$791,16,FALSE),0)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950.56499999999983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306.33999999999997</v>
      </c>
      <c r="BE42" s="188">
        <f t="shared" si="20"/>
        <v>0</v>
      </c>
      <c r="BG42" s="196" t="s">
        <v>5</v>
      </c>
      <c r="BH42" s="195">
        <f t="shared" si="38"/>
        <v>7</v>
      </c>
      <c r="BI42" s="195">
        <f t="shared" si="38"/>
        <v>5</v>
      </c>
      <c r="BJ42" s="195">
        <f t="shared" si="38"/>
        <v>4</v>
      </c>
      <c r="BK42" s="195">
        <f t="shared" si="38"/>
        <v>0</v>
      </c>
      <c r="BL42" s="195">
        <f t="shared" si="38"/>
        <v>0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IFERROR(VLOOKUP($K43,Metas!$D$4:$AH$477,31,FALSE),0)</f>
        <v>8</v>
      </c>
      <c r="N43" s="171">
        <f>IFERROR(VLOOKUP($K43,Ene!$H$5:$W$791,16,FALSE),0)</f>
        <v>0</v>
      </c>
      <c r="O43" s="171">
        <f>IFERROR(VLOOKUP($K43,Feb!$H$5:$W$791,16,FALSE),0)</f>
        <v>0</v>
      </c>
      <c r="P43" s="171">
        <f>IFERROR(VLOOKUP($K43,Mar!$H$5:$W$791,16,FALSE),0)</f>
        <v>0</v>
      </c>
      <c r="Q43" s="171">
        <f>IFERROR(VLOOKUP($K43,Abr!$H$5:$W$791,16,FALSE),0)</f>
        <v>0</v>
      </c>
      <c r="R43" s="171">
        <f>IFERROR(VLOOKUP($K43,May!$H$5:$W$791,16,FALSE),0)</f>
        <v>0</v>
      </c>
      <c r="S43" s="171">
        <f>IFERROR(VLOOKUP($K43,Jun!$H$5:$W$791,16,FALSE),0)</f>
        <v>0</v>
      </c>
      <c r="T43" s="171">
        <f>IFERROR(VLOOKUP($K43,Jul!$H$5:$W$791,16,FALSE),0)</f>
        <v>0</v>
      </c>
      <c r="U43" s="171">
        <f>IFERROR(VLOOKUP($K43,Ago!$H$5:$W$791,16,FALSE),0)</f>
        <v>0</v>
      </c>
      <c r="V43" s="171">
        <f>IFERROR(VLOOKUP($K43,Set!$H$5:$W$791,16,FALSE),0)</f>
        <v>0</v>
      </c>
      <c r="W43" s="171">
        <f>IFERROR(VLOOKUP($K43,Oct!$H$5:$W$791,16,FALSE),0)</f>
        <v>0</v>
      </c>
      <c r="X43" s="171">
        <f>IFERROR(VLOOKUP($K43,Nov!$H$5:$W$791,16,FALSE),0)</f>
        <v>0</v>
      </c>
      <c r="Y43" s="171">
        <f>IFERROR(VLOOKUP($K43,Dic!$H$5:$W$791,16,FALSE),0)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306.42600000000004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729.59599999999989</v>
      </c>
      <c r="BE43" s="188">
        <f t="shared" si="20"/>
        <v>0</v>
      </c>
      <c r="BG43" s="196" t="s">
        <v>31</v>
      </c>
      <c r="BH43" s="195">
        <f t="shared" si="38"/>
        <v>6</v>
      </c>
      <c r="BI43" s="195">
        <f t="shared" si="38"/>
        <v>3</v>
      </c>
      <c r="BJ43" s="195">
        <f t="shared" si="38"/>
        <v>14</v>
      </c>
      <c r="BK43" s="195">
        <f t="shared" si="38"/>
        <v>2</v>
      </c>
      <c r="BL43" s="195">
        <f t="shared" si="38"/>
        <v>0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IFERROR(VLOOKUP($K44,Metas!$D$4:$AH$477,31,FALSE),0)</f>
        <v>11</v>
      </c>
      <c r="N44" s="171">
        <f>IFERROR(VLOOKUP($K44,Ene!$H$5:$W$791,16,FALSE),0)</f>
        <v>0</v>
      </c>
      <c r="O44" s="171">
        <f>IFERROR(VLOOKUP($K44,Feb!$H$5:$W$791,16,FALSE),0)</f>
        <v>0</v>
      </c>
      <c r="P44" s="171">
        <f>IFERROR(VLOOKUP($K44,Mar!$H$5:$W$791,16,FALSE),0)</f>
        <v>0</v>
      </c>
      <c r="Q44" s="171">
        <f>IFERROR(VLOOKUP($K44,Abr!$H$5:$W$791,16,FALSE),0)</f>
        <v>0</v>
      </c>
      <c r="R44" s="171">
        <f>IFERROR(VLOOKUP($K44,May!$H$5:$W$791,16,FALSE),0)</f>
        <v>0</v>
      </c>
      <c r="S44" s="171">
        <f>IFERROR(VLOOKUP($K44,Jun!$H$5:$W$791,16,FALSE),0)</f>
        <v>0</v>
      </c>
      <c r="T44" s="171">
        <f>IFERROR(VLOOKUP($K44,Jul!$H$5:$W$791,16,FALSE),0)</f>
        <v>0</v>
      </c>
      <c r="U44" s="171">
        <f>IFERROR(VLOOKUP($K44,Ago!$H$5:$W$791,16,FALSE),0)</f>
        <v>0</v>
      </c>
      <c r="V44" s="171">
        <f>IFERROR(VLOOKUP($K44,Set!$H$5:$W$791,16,FALSE),0)</f>
        <v>0</v>
      </c>
      <c r="W44" s="171">
        <f>IFERROR(VLOOKUP($K44,Oct!$H$5:$W$791,16,FALSE),0)</f>
        <v>0</v>
      </c>
      <c r="X44" s="171">
        <f>IFERROR(VLOOKUP($K44,Nov!$H$5:$W$791,16,FALSE),0)</f>
        <v>0</v>
      </c>
      <c r="Y44" s="171">
        <f>IFERROR(VLOOKUP($K44,Dic!$H$5:$W$791,16,FALSE),0)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299.86799999999999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1247.9829999999997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IFERROR(VLOOKUP($K45,Metas!$D$4:$AH$477,31,FALSE),0)</f>
        <v>16</v>
      </c>
      <c r="N45" s="171">
        <f>IFERROR(VLOOKUP($K45,Ene!$H$5:$W$791,16,FALSE),0)</f>
        <v>0</v>
      </c>
      <c r="O45" s="171">
        <f>IFERROR(VLOOKUP($K45,Feb!$H$5:$W$791,16,FALSE),0)</f>
        <v>0</v>
      </c>
      <c r="P45" s="171">
        <f>IFERROR(VLOOKUP($K45,Mar!$H$5:$W$791,16,FALSE),0)</f>
        <v>1</v>
      </c>
      <c r="Q45" s="171">
        <f>IFERROR(VLOOKUP($K45,Abr!$H$5:$W$791,16,FALSE),0)</f>
        <v>0</v>
      </c>
      <c r="R45" s="171">
        <f>IFERROR(VLOOKUP($K45,May!$H$5:$W$791,16,FALSE),0)</f>
        <v>0</v>
      </c>
      <c r="S45" s="171">
        <f>IFERROR(VLOOKUP($K45,Jun!$H$5:$W$791,16,FALSE),0)</f>
        <v>0</v>
      </c>
      <c r="T45" s="171">
        <f>IFERROR(VLOOKUP($K45,Jul!$H$5:$W$791,16,FALSE),0)</f>
        <v>0</v>
      </c>
      <c r="U45" s="171">
        <f>IFERROR(VLOOKUP($K45,Ago!$H$5:$W$791,16,FALSE),0)</f>
        <v>0</v>
      </c>
      <c r="V45" s="171">
        <f>IFERROR(VLOOKUP($K45,Set!$H$5:$W$791,16,FALSE),0)</f>
        <v>0</v>
      </c>
      <c r="W45" s="171">
        <f>IFERROR(VLOOKUP($K45,Oct!$H$5:$W$791,16,FALSE),0)</f>
        <v>0</v>
      </c>
      <c r="X45" s="171">
        <f>IFERROR(VLOOKUP($K45,Nov!$H$5:$W$791,16,FALSE),0)</f>
        <v>0</v>
      </c>
      <c r="Y45" s="171">
        <f>IFERROR(VLOOKUP($K45,Dic!$H$5:$W$791,16,FALSE),0)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468.77700000000004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468.77700000000004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IFERROR(VLOOKUP($K46,Metas!$D$4:$AH$477,31,FALSE),0)</f>
        <v>6</v>
      </c>
      <c r="N46" s="171">
        <f>IFERROR(VLOOKUP($K46,Ene!$H$5:$W$791,16,FALSE),0)</f>
        <v>0</v>
      </c>
      <c r="O46" s="171">
        <f>IFERROR(VLOOKUP($K46,Feb!$H$5:$W$791,16,FALSE),0)</f>
        <v>0</v>
      </c>
      <c r="P46" s="171">
        <f>IFERROR(VLOOKUP($K46,Mar!$H$5:$W$791,16,FALSE),0)</f>
        <v>0</v>
      </c>
      <c r="Q46" s="171">
        <f>IFERROR(VLOOKUP($K46,Abr!$H$5:$W$791,16,FALSE),0)</f>
        <v>0</v>
      </c>
      <c r="R46" s="171">
        <f>IFERROR(VLOOKUP($K46,May!$H$5:$W$791,16,FALSE),0)</f>
        <v>0</v>
      </c>
      <c r="S46" s="171">
        <f>IFERROR(VLOOKUP($K46,Jun!$H$5:$W$791,16,FALSE),0)</f>
        <v>0</v>
      </c>
      <c r="T46" s="171">
        <f>IFERROR(VLOOKUP($K46,Jul!$H$5:$W$791,16,FALSE),0)</f>
        <v>0</v>
      </c>
      <c r="U46" s="171">
        <f>IFERROR(VLOOKUP($K46,Ago!$H$5:$W$791,16,FALSE),0)</f>
        <v>0</v>
      </c>
      <c r="V46" s="171">
        <f>IFERROR(VLOOKUP($K46,Set!$H$5:$W$791,16,FALSE),0)</f>
        <v>0</v>
      </c>
      <c r="W46" s="171">
        <f>IFERROR(VLOOKUP($K46,Oct!$H$5:$W$791,16,FALSE),0)</f>
        <v>0</v>
      </c>
      <c r="X46" s="171">
        <f>IFERROR(VLOOKUP($K46,Nov!$H$5:$W$791,16,FALSE),0)</f>
        <v>0</v>
      </c>
      <c r="Y46" s="171">
        <f>IFERROR(VLOOKUP($K46,Dic!$H$5:$W$791,16,FALSE),0)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727.06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9886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IFERROR(VLOOKUP($K47,Metas!$D$4:$AH$477,31,FALSE),0)</f>
        <v>9</v>
      </c>
      <c r="N47" s="171">
        <f>IFERROR(VLOOKUP($K47,Ene!$H$5:$W$791,16,FALSE),0)</f>
        <v>0</v>
      </c>
      <c r="O47" s="171">
        <f>IFERROR(VLOOKUP($K47,Feb!$H$5:$W$791,16,FALSE),0)</f>
        <v>0</v>
      </c>
      <c r="P47" s="171">
        <f>IFERROR(VLOOKUP($K47,Mar!$H$5:$W$791,16,FALSE),0)</f>
        <v>0</v>
      </c>
      <c r="Q47" s="171">
        <f>IFERROR(VLOOKUP($K47,Abr!$H$5:$W$791,16,FALSE),0)</f>
        <v>0</v>
      </c>
      <c r="R47" s="171">
        <f>IFERROR(VLOOKUP($K47,May!$H$5:$W$791,16,FALSE),0)</f>
        <v>0</v>
      </c>
      <c r="S47" s="171">
        <f>IFERROR(VLOOKUP($K47,Jun!$H$5:$W$791,16,FALSE),0)</f>
        <v>0</v>
      </c>
      <c r="T47" s="171">
        <f>IFERROR(VLOOKUP($K47,Jul!$H$5:$W$791,16,FALSE),0)</f>
        <v>0</v>
      </c>
      <c r="U47" s="171">
        <f>IFERROR(VLOOKUP($K47,Ago!$H$5:$W$791,16,FALSE),0)</f>
        <v>0</v>
      </c>
      <c r="V47" s="171">
        <f>IFERROR(VLOOKUP($K47,Set!$H$5:$W$791,16,FALSE),0)</f>
        <v>0</v>
      </c>
      <c r="W47" s="171">
        <f>IFERROR(VLOOKUP($K47,Oct!$H$5:$W$791,16,FALSE),0)</f>
        <v>0</v>
      </c>
      <c r="X47" s="171">
        <f>IFERROR(VLOOKUP($K47,Nov!$H$5:$W$791,16,FALSE),0)</f>
        <v>0</v>
      </c>
      <c r="Y47" s="171">
        <f>IFERROR(VLOOKUP($K47,Dic!$H$5:$W$791,16,FALSE),0)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1819.9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1720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IFERROR(VLOOKUP($K48,Metas!$D$4:$AH$477,31,FALSE),0)</f>
        <v>15</v>
      </c>
      <c r="N48" s="171">
        <f>IFERROR(VLOOKUP($K48,Ene!$H$5:$W$791,16,FALSE),0)</f>
        <v>0</v>
      </c>
      <c r="O48" s="171">
        <f>IFERROR(VLOOKUP($K48,Feb!$H$5:$W$791,16,FALSE),0)</f>
        <v>0</v>
      </c>
      <c r="P48" s="171">
        <f>IFERROR(VLOOKUP($K48,Mar!$H$5:$W$791,16,FALSE),0)</f>
        <v>1</v>
      </c>
      <c r="Q48" s="171">
        <f>IFERROR(VLOOKUP($K48,Abr!$H$5:$W$791,16,FALSE),0)</f>
        <v>0</v>
      </c>
      <c r="R48" s="171">
        <f>IFERROR(VLOOKUP($K48,May!$H$5:$W$791,16,FALSE),0)</f>
        <v>0</v>
      </c>
      <c r="S48" s="171">
        <f>IFERROR(VLOOKUP($K48,Jun!$H$5:$W$791,16,FALSE),0)</f>
        <v>0</v>
      </c>
      <c r="T48" s="171">
        <f>IFERROR(VLOOKUP($K48,Jul!$H$5:$W$791,16,FALSE),0)</f>
        <v>0</v>
      </c>
      <c r="U48" s="171">
        <f>IFERROR(VLOOKUP($K48,Ago!$H$5:$W$791,16,FALSE),0)</f>
        <v>0</v>
      </c>
      <c r="V48" s="171">
        <f>IFERROR(VLOOKUP($K48,Set!$H$5:$W$791,16,FALSE),0)</f>
        <v>0</v>
      </c>
      <c r="W48" s="171">
        <f>IFERROR(VLOOKUP($K48,Oct!$H$5:$W$791,16,FALSE),0)</f>
        <v>0</v>
      </c>
      <c r="X48" s="171">
        <f>IFERROR(VLOOKUP($K48,Nov!$H$5:$W$791,16,FALSE),0)</f>
        <v>0</v>
      </c>
      <c r="Y48" s="171">
        <f>IFERROR(VLOOKUP($K48,Dic!$H$5:$W$791,16,FALSE),0)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595.9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1689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IFERROR(VLOOKUP($K49,Metas!$D$4:$AH$477,31,FALSE),0)</f>
        <v>7</v>
      </c>
      <c r="N49" s="171">
        <f>IFERROR(VLOOKUP($K49,Ene!$H$5:$W$791,16,FALSE),0)</f>
        <v>0</v>
      </c>
      <c r="O49" s="171">
        <f>IFERROR(VLOOKUP($K49,Feb!$H$5:$W$791,16,FALSE),0)</f>
        <v>0</v>
      </c>
      <c r="P49" s="171">
        <f>IFERROR(VLOOKUP($K49,Mar!$H$5:$W$791,16,FALSE),0)</f>
        <v>0</v>
      </c>
      <c r="Q49" s="171">
        <f>IFERROR(VLOOKUP($K49,Abr!$H$5:$W$791,16,FALSE),0)</f>
        <v>0</v>
      </c>
      <c r="R49" s="171">
        <f>IFERROR(VLOOKUP($K49,May!$H$5:$W$791,16,FALSE),0)</f>
        <v>0</v>
      </c>
      <c r="S49" s="171">
        <f>IFERROR(VLOOKUP($K49,Jun!$H$5:$W$791,16,FALSE),0)</f>
        <v>0</v>
      </c>
      <c r="T49" s="171">
        <f>IFERROR(VLOOKUP($K49,Jul!$H$5:$W$791,16,FALSE),0)</f>
        <v>0</v>
      </c>
      <c r="U49" s="171">
        <f>IFERROR(VLOOKUP($K49,Ago!$H$5:$W$791,16,FALSE),0)</f>
        <v>0</v>
      </c>
      <c r="V49" s="171">
        <f>IFERROR(VLOOKUP($K49,Set!$H$5:$W$791,16,FALSE),0)</f>
        <v>0</v>
      </c>
      <c r="W49" s="171">
        <f>IFERROR(VLOOKUP($K49,Oct!$H$5:$W$791,16,FALSE),0)</f>
        <v>0</v>
      </c>
      <c r="X49" s="171">
        <f>IFERROR(VLOOKUP($K49,Nov!$H$5:$W$791,16,FALSE),0)</f>
        <v>0</v>
      </c>
      <c r="Y49" s="171">
        <f>IFERROR(VLOOKUP($K49,Dic!$H$5:$W$791,16,FALSE),0)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625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4009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IFERROR(VLOOKUP($K50,Metas!$D$4:$AH$477,31,FALSE),0)</f>
        <v>269</v>
      </c>
      <c r="N50" s="171">
        <f>IFERROR(VLOOKUP($K50,Ene!$H$5:$W$791,16,FALSE),0)</f>
        <v>2</v>
      </c>
      <c r="O50" s="171">
        <f>IFERROR(VLOOKUP($K50,Feb!$H$5:$W$791,16,FALSE),0)</f>
        <v>7</v>
      </c>
      <c r="P50" s="171">
        <f>IFERROR(VLOOKUP($K50,Mar!$H$5:$W$791,16,FALSE),0)</f>
        <v>4</v>
      </c>
      <c r="Q50" s="171">
        <f>IFERROR(VLOOKUP($K50,Abr!$H$5:$W$791,16,FALSE),0)</f>
        <v>0</v>
      </c>
      <c r="R50" s="171">
        <f>IFERROR(VLOOKUP($K50,May!$H$5:$W$791,16,FALSE),0)</f>
        <v>0</v>
      </c>
      <c r="S50" s="171">
        <f>IFERROR(VLOOKUP($K50,Jun!$H$5:$W$791,16,FALSE),0)</f>
        <v>0</v>
      </c>
      <c r="T50" s="171">
        <f>IFERROR(VLOOKUP($K50,Jul!$H$5:$W$791,16,FALSE),0)</f>
        <v>0</v>
      </c>
      <c r="U50" s="171">
        <f>IFERROR(VLOOKUP($K50,Ago!$H$5:$W$791,16,FALSE),0)</f>
        <v>0</v>
      </c>
      <c r="V50" s="171">
        <f>IFERROR(VLOOKUP($K50,Set!$H$5:$W$791,16,FALSE),0)</f>
        <v>0</v>
      </c>
      <c r="W50" s="171">
        <f>IFERROR(VLOOKUP($K50,Oct!$H$5:$W$791,16,FALSE),0)</f>
        <v>0</v>
      </c>
      <c r="X50" s="171">
        <f>IFERROR(VLOOKUP($K50,Nov!$H$5:$W$791,16,FALSE),0)</f>
        <v>0</v>
      </c>
      <c r="Y50" s="171">
        <f>IFERROR(VLOOKUP($K50,Dic!$H$5:$W$791,16,FALSE),0)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329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2468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IFERROR(VLOOKUP($K51,Metas!$D$4:$AH$477,31,FALSE),0)</f>
        <v>11</v>
      </c>
      <c r="N51" s="171">
        <f>IFERROR(VLOOKUP($K51,Ene!$H$5:$W$791,16,FALSE),0)</f>
        <v>0</v>
      </c>
      <c r="O51" s="171">
        <f>IFERROR(VLOOKUP($K51,Feb!$H$5:$W$791,16,FALSE),0)</f>
        <v>0</v>
      </c>
      <c r="P51" s="171">
        <f>IFERROR(VLOOKUP($K51,Mar!$H$5:$W$791,16,FALSE),0)</f>
        <v>0</v>
      </c>
      <c r="Q51" s="171">
        <f>IFERROR(VLOOKUP($K51,Abr!$H$5:$W$791,16,FALSE),0)</f>
        <v>0</v>
      </c>
      <c r="R51" s="171">
        <f>IFERROR(VLOOKUP($K51,May!$H$5:$W$791,16,FALSE),0)</f>
        <v>0</v>
      </c>
      <c r="S51" s="171">
        <f>IFERROR(VLOOKUP($K51,Jun!$H$5:$W$791,16,FALSE),0)</f>
        <v>0</v>
      </c>
      <c r="T51" s="171">
        <f>IFERROR(VLOOKUP($K51,Jul!$H$5:$W$791,16,FALSE),0)</f>
        <v>0</v>
      </c>
      <c r="U51" s="171">
        <f>IFERROR(VLOOKUP($K51,Ago!$H$5:$W$791,16,FALSE),0)</f>
        <v>0</v>
      </c>
      <c r="V51" s="171">
        <f>IFERROR(VLOOKUP($K51,Set!$H$5:$W$791,16,FALSE),0)</f>
        <v>0</v>
      </c>
      <c r="W51" s="171">
        <f>IFERROR(VLOOKUP($K51,Oct!$H$5:$W$791,16,FALSE),0)</f>
        <v>0</v>
      </c>
      <c r="X51" s="171">
        <f>IFERROR(VLOOKUP($K51,Nov!$H$5:$W$791,16,FALSE),0)</f>
        <v>0</v>
      </c>
      <c r="Y51" s="171">
        <f>IFERROR(VLOOKUP($K51,Dic!$H$5:$W$791,16,FALSE),0)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270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3123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IFERROR(VLOOKUP($K52,Metas!$D$4:$AH$477,31,FALSE),0)</f>
        <v>110</v>
      </c>
      <c r="N52" s="171">
        <f>IFERROR(VLOOKUP($K52,Ene!$H$5:$W$791,16,FALSE),0)</f>
        <v>1</v>
      </c>
      <c r="O52" s="171">
        <f>IFERROR(VLOOKUP($K52,Feb!$H$5:$W$791,16,FALSE),0)</f>
        <v>2</v>
      </c>
      <c r="P52" s="171">
        <f>IFERROR(VLOOKUP($K52,Mar!$H$5:$W$791,16,FALSE),0)</f>
        <v>0</v>
      </c>
      <c r="Q52" s="171">
        <f>IFERROR(VLOOKUP($K52,Abr!$H$5:$W$791,16,FALSE),0)</f>
        <v>0</v>
      </c>
      <c r="R52" s="171">
        <f>IFERROR(VLOOKUP($K52,May!$H$5:$W$791,16,FALSE),0)</f>
        <v>0</v>
      </c>
      <c r="S52" s="171">
        <f>IFERROR(VLOOKUP($K52,Jun!$H$5:$W$791,16,FALSE),0)</f>
        <v>0</v>
      </c>
      <c r="T52" s="171">
        <f>IFERROR(VLOOKUP($K52,Jul!$H$5:$W$791,16,FALSE),0)</f>
        <v>0</v>
      </c>
      <c r="U52" s="171">
        <f>IFERROR(VLOOKUP($K52,Ago!$H$5:$W$791,16,FALSE),0)</f>
        <v>0</v>
      </c>
      <c r="V52" s="171">
        <f>IFERROR(VLOOKUP($K52,Set!$H$5:$W$791,16,FALSE),0)</f>
        <v>0</v>
      </c>
      <c r="W52" s="171">
        <f>IFERROR(VLOOKUP($K52,Oct!$H$5:$W$791,16,FALSE),0)</f>
        <v>0</v>
      </c>
      <c r="X52" s="171">
        <f>IFERROR(VLOOKUP($K52,Nov!$H$5:$W$791,16,FALSE),0)</f>
        <v>0</v>
      </c>
      <c r="Y52" s="171">
        <f>IFERROR(VLOOKUP($K52,Dic!$H$5:$W$791,16,FALSE),0)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12480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130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IFERROR(VLOOKUP($K53,Metas!$D$4:$AH$477,31,FALSE),0)</f>
        <v>169</v>
      </c>
      <c r="N53" s="171">
        <f>IFERROR(VLOOKUP($K53,Ene!$H$5:$W$791,16,FALSE),0)</f>
        <v>0</v>
      </c>
      <c r="O53" s="171">
        <f>IFERROR(VLOOKUP($K53,Feb!$H$5:$W$791,16,FALSE),0)</f>
        <v>0</v>
      </c>
      <c r="P53" s="171">
        <f>IFERROR(VLOOKUP($K53,Mar!$H$5:$W$791,16,FALSE),0)</f>
        <v>0</v>
      </c>
      <c r="Q53" s="171">
        <f>IFERROR(VLOOKUP($K53,Abr!$H$5:$W$791,16,FALSE),0)</f>
        <v>0</v>
      </c>
      <c r="R53" s="171">
        <f>IFERROR(VLOOKUP($K53,May!$H$5:$W$791,16,FALSE),0)</f>
        <v>0</v>
      </c>
      <c r="S53" s="171">
        <f>IFERROR(VLOOKUP($K53,Jun!$H$5:$W$791,16,FALSE),0)</f>
        <v>0</v>
      </c>
      <c r="T53" s="171">
        <f>IFERROR(VLOOKUP($K53,Jul!$H$5:$W$791,16,FALSE),0)</f>
        <v>0</v>
      </c>
      <c r="U53" s="171">
        <f>IFERROR(VLOOKUP($K53,Ago!$H$5:$W$791,16,FALSE),0)</f>
        <v>0</v>
      </c>
      <c r="V53" s="171">
        <f>IFERROR(VLOOKUP($K53,Set!$H$5:$W$791,16,FALSE),0)</f>
        <v>0</v>
      </c>
      <c r="W53" s="171">
        <f>IFERROR(VLOOKUP($K53,Oct!$H$5:$W$791,16,FALSE),0)</f>
        <v>0</v>
      </c>
      <c r="X53" s="171">
        <f>IFERROR(VLOOKUP($K53,Nov!$H$5:$W$791,16,FALSE),0)</f>
        <v>0</v>
      </c>
      <c r="Y53" s="171">
        <f>IFERROR(VLOOKUP($K53,Dic!$H$5:$W$791,16,FALSE),0)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215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976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IFERROR(VLOOKUP($K54,Metas!$D$4:$AH$477,31,FALSE),0)</f>
        <v>26</v>
      </c>
      <c r="N54" s="171">
        <f>IFERROR(VLOOKUP($K54,Ene!$H$5:$W$791,16,FALSE),0)</f>
        <v>0</v>
      </c>
      <c r="O54" s="171">
        <f>IFERROR(VLOOKUP($K54,Feb!$H$5:$W$791,16,FALSE),0)</f>
        <v>0</v>
      </c>
      <c r="P54" s="171">
        <f>IFERROR(VLOOKUP($K54,Mar!$H$5:$W$791,16,FALSE),0)</f>
        <v>0</v>
      </c>
      <c r="Q54" s="171">
        <f>IFERROR(VLOOKUP($K54,Abr!$H$5:$W$791,16,FALSE),0)</f>
        <v>0</v>
      </c>
      <c r="R54" s="171">
        <f>IFERROR(VLOOKUP($K54,May!$H$5:$W$791,16,FALSE),0)</f>
        <v>0</v>
      </c>
      <c r="S54" s="171">
        <f>IFERROR(VLOOKUP($K54,Jun!$H$5:$W$791,16,FALSE),0)</f>
        <v>0</v>
      </c>
      <c r="T54" s="171">
        <f>IFERROR(VLOOKUP($K54,Jul!$H$5:$W$791,16,FALSE),0)</f>
        <v>0</v>
      </c>
      <c r="U54" s="171">
        <f>IFERROR(VLOOKUP($K54,Ago!$H$5:$W$791,16,FALSE),0)</f>
        <v>0</v>
      </c>
      <c r="V54" s="171">
        <f>IFERROR(VLOOKUP($K54,Set!$H$5:$W$791,16,FALSE),0)</f>
        <v>0</v>
      </c>
      <c r="W54" s="171">
        <f>IFERROR(VLOOKUP($K54,Oct!$H$5:$W$791,16,FALSE),0)</f>
        <v>0</v>
      </c>
      <c r="X54" s="171">
        <f>IFERROR(VLOOKUP($K54,Nov!$H$5:$W$791,16,FALSE),0)</f>
        <v>0</v>
      </c>
      <c r="Y54" s="171">
        <f>IFERROR(VLOOKUP($K54,Dic!$H$5:$W$791,16,FALSE),0)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1701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411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IFERROR(VLOOKUP($K55,Metas!$D$4:$AH$477,31,FALSE),0)</f>
        <v>19</v>
      </c>
      <c r="N55" s="171">
        <f>IFERROR(VLOOKUP($K55,Ene!$H$5:$W$791,16,FALSE),0)</f>
        <v>0</v>
      </c>
      <c r="O55" s="171">
        <f>IFERROR(VLOOKUP($K55,Feb!$H$5:$W$791,16,FALSE),0)</f>
        <v>0</v>
      </c>
      <c r="P55" s="171">
        <f>IFERROR(VLOOKUP($K55,Mar!$H$5:$W$791,16,FALSE),0)</f>
        <v>0</v>
      </c>
      <c r="Q55" s="171">
        <f>IFERROR(VLOOKUP($K55,Abr!$H$5:$W$791,16,FALSE),0)</f>
        <v>0</v>
      </c>
      <c r="R55" s="171">
        <f>IFERROR(VLOOKUP($K55,May!$H$5:$W$791,16,FALSE),0)</f>
        <v>0</v>
      </c>
      <c r="S55" s="171">
        <f>IFERROR(VLOOKUP($K55,Jun!$H$5:$W$791,16,FALSE),0)</f>
        <v>0</v>
      </c>
      <c r="T55" s="171">
        <f>IFERROR(VLOOKUP($K55,Jul!$H$5:$W$791,16,FALSE),0)</f>
        <v>0</v>
      </c>
      <c r="U55" s="171">
        <f>IFERROR(VLOOKUP($K55,Ago!$H$5:$W$791,16,FALSE),0)</f>
        <v>0</v>
      </c>
      <c r="V55" s="171">
        <f>IFERROR(VLOOKUP($K55,Set!$H$5:$W$791,16,FALSE),0)</f>
        <v>0</v>
      </c>
      <c r="W55" s="171">
        <f>IFERROR(VLOOKUP($K55,Oct!$H$5:$W$791,16,FALSE),0)</f>
        <v>0</v>
      </c>
      <c r="X55" s="171">
        <f>IFERROR(VLOOKUP($K55,Nov!$H$5:$W$791,16,FALSE),0)</f>
        <v>0</v>
      </c>
      <c r="Y55" s="171">
        <f>IFERROR(VLOOKUP($K55,Dic!$H$5:$W$791,16,FALSE),0)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523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1087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IFERROR(VLOOKUP($K56,Metas!$D$4:$AH$477,31,FALSE),0)</f>
        <v>20</v>
      </c>
      <c r="N56" s="171">
        <f>IFERROR(VLOOKUP($K56,Ene!$H$5:$W$791,16,FALSE),0)</f>
        <v>0</v>
      </c>
      <c r="O56" s="171">
        <f>IFERROR(VLOOKUP($K56,Feb!$H$5:$W$791,16,FALSE),0)</f>
        <v>0</v>
      </c>
      <c r="P56" s="171">
        <f>IFERROR(VLOOKUP($K56,Mar!$H$5:$W$791,16,FALSE),0)</f>
        <v>0</v>
      </c>
      <c r="Q56" s="171">
        <f>IFERROR(VLOOKUP($K56,Abr!$H$5:$W$791,16,FALSE),0)</f>
        <v>0</v>
      </c>
      <c r="R56" s="171">
        <f>IFERROR(VLOOKUP($K56,May!$H$5:$W$791,16,FALSE),0)</f>
        <v>0</v>
      </c>
      <c r="S56" s="171">
        <f>IFERROR(VLOOKUP($K56,Jun!$H$5:$W$791,16,FALSE),0)</f>
        <v>0</v>
      </c>
      <c r="T56" s="171">
        <f>IFERROR(VLOOKUP($K56,Jul!$H$5:$W$791,16,FALSE),0)</f>
        <v>0</v>
      </c>
      <c r="U56" s="171">
        <f>IFERROR(VLOOKUP($K56,Ago!$H$5:$W$791,16,FALSE),0)</f>
        <v>0</v>
      </c>
      <c r="V56" s="171">
        <f>IFERROR(VLOOKUP($K56,Set!$H$5:$W$791,16,FALSE),0)</f>
        <v>0</v>
      </c>
      <c r="W56" s="171">
        <f>IFERROR(VLOOKUP($K56,Oct!$H$5:$W$791,16,FALSE),0)</f>
        <v>0</v>
      </c>
      <c r="X56" s="171">
        <f>IFERROR(VLOOKUP($K56,Nov!$H$5:$W$791,16,FALSE),0)</f>
        <v>0</v>
      </c>
      <c r="Y56" s="171">
        <f>IFERROR(VLOOKUP($K56,Dic!$H$5:$W$791,16,FALSE),0)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299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519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IFERROR(VLOOKUP($K57,Metas!$D$4:$AH$477,31,FALSE),0)</f>
        <v>16</v>
      </c>
      <c r="N57" s="171">
        <f>IFERROR(VLOOKUP($K57,Ene!$H$5:$W$791,16,FALSE),0)</f>
        <v>0</v>
      </c>
      <c r="O57" s="171">
        <f>IFERROR(VLOOKUP($K57,Feb!$H$5:$W$791,16,FALSE),0)</f>
        <v>0</v>
      </c>
      <c r="P57" s="171">
        <f>IFERROR(VLOOKUP($K57,Mar!$H$5:$W$791,16,FALSE),0)</f>
        <v>0</v>
      </c>
      <c r="Q57" s="171">
        <f>IFERROR(VLOOKUP($K57,Abr!$H$5:$W$791,16,FALSE),0)</f>
        <v>0</v>
      </c>
      <c r="R57" s="171">
        <f>IFERROR(VLOOKUP($K57,May!$H$5:$W$791,16,FALSE),0)</f>
        <v>0</v>
      </c>
      <c r="S57" s="171">
        <f>IFERROR(VLOOKUP($K57,Jun!$H$5:$W$791,16,FALSE),0)</f>
        <v>0</v>
      </c>
      <c r="T57" s="171">
        <f>IFERROR(VLOOKUP($K57,Jul!$H$5:$W$791,16,FALSE),0)</f>
        <v>0</v>
      </c>
      <c r="U57" s="171">
        <f>IFERROR(VLOOKUP($K57,Ago!$H$5:$W$791,16,FALSE),0)</f>
        <v>0</v>
      </c>
      <c r="V57" s="171">
        <f>IFERROR(VLOOKUP($K57,Set!$H$5:$W$791,16,FALSE),0)</f>
        <v>0</v>
      </c>
      <c r="W57" s="171">
        <f>IFERROR(VLOOKUP($K57,Oct!$H$5:$W$791,16,FALSE),0)</f>
        <v>0</v>
      </c>
      <c r="X57" s="171">
        <f>IFERROR(VLOOKUP($K57,Nov!$H$5:$W$791,16,FALSE),0)</f>
        <v>0</v>
      </c>
      <c r="Y57" s="171">
        <f>IFERROR(VLOOKUP($K57,Dic!$H$5:$W$791,16,FALSE),0)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2497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IFERROR(VLOOKUP($K58,Metas!$D$4:$AH$477,31,FALSE),0)</f>
        <v>38</v>
      </c>
      <c r="N58" s="171">
        <f>IFERROR(VLOOKUP($K58,Ene!$H$5:$W$791,16,FALSE),0)</f>
        <v>0</v>
      </c>
      <c r="O58" s="171">
        <f>IFERROR(VLOOKUP($K58,Feb!$H$5:$W$791,16,FALSE),0)</f>
        <v>0</v>
      </c>
      <c r="P58" s="171">
        <f>IFERROR(VLOOKUP($K58,Mar!$H$5:$W$791,16,FALSE),0)</f>
        <v>0</v>
      </c>
      <c r="Q58" s="171">
        <f>IFERROR(VLOOKUP($K58,Abr!$H$5:$W$791,16,FALSE),0)</f>
        <v>0</v>
      </c>
      <c r="R58" s="171">
        <f>IFERROR(VLOOKUP($K58,May!$H$5:$W$791,16,FALSE),0)</f>
        <v>0</v>
      </c>
      <c r="S58" s="171">
        <f>IFERROR(VLOOKUP($K58,Jun!$H$5:$W$791,16,FALSE),0)</f>
        <v>0</v>
      </c>
      <c r="T58" s="171">
        <f>IFERROR(VLOOKUP($K58,Jul!$H$5:$W$791,16,FALSE),0)</f>
        <v>0</v>
      </c>
      <c r="U58" s="171">
        <f>IFERROR(VLOOKUP($K58,Ago!$H$5:$W$791,16,FALSE),0)</f>
        <v>0</v>
      </c>
      <c r="V58" s="171">
        <f>IFERROR(VLOOKUP($K58,Set!$H$5:$W$791,16,FALSE),0)</f>
        <v>0</v>
      </c>
      <c r="W58" s="171">
        <f>IFERROR(VLOOKUP($K58,Oct!$H$5:$W$791,16,FALSE),0)</f>
        <v>0</v>
      </c>
      <c r="X58" s="171">
        <f>IFERROR(VLOOKUP($K58,Nov!$H$5:$W$791,16,FALSE),0)</f>
        <v>0</v>
      </c>
      <c r="Y58" s="171">
        <f>IFERROR(VLOOKUP($K58,Dic!$H$5:$W$791,16,FALSE),0)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178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IFERROR(VLOOKUP($K59,Metas!$D$4:$AH$477,31,FALSE),0)</f>
        <v>11</v>
      </c>
      <c r="N59" s="171">
        <f>IFERROR(VLOOKUP($K59,Ene!$H$5:$W$791,16,FALSE),0)</f>
        <v>2</v>
      </c>
      <c r="O59" s="171">
        <f>IFERROR(VLOOKUP($K59,Feb!$H$5:$W$791,16,FALSE),0)</f>
        <v>0</v>
      </c>
      <c r="P59" s="171">
        <f>IFERROR(VLOOKUP($K59,Mar!$H$5:$W$791,16,FALSE),0)</f>
        <v>0</v>
      </c>
      <c r="Q59" s="171">
        <f>IFERROR(VLOOKUP($K59,Abr!$H$5:$W$791,16,FALSE),0)</f>
        <v>1</v>
      </c>
      <c r="R59" s="171">
        <f>IFERROR(VLOOKUP($K59,May!$H$5:$W$791,16,FALSE),0)</f>
        <v>0</v>
      </c>
      <c r="S59" s="171">
        <f>IFERROR(VLOOKUP($K59,Jun!$H$5:$W$791,16,FALSE),0)</f>
        <v>0</v>
      </c>
      <c r="T59" s="171">
        <f>IFERROR(VLOOKUP($K59,Jul!$H$5:$W$791,16,FALSE),0)</f>
        <v>0</v>
      </c>
      <c r="U59" s="171">
        <f>IFERROR(VLOOKUP($K59,Ago!$H$5:$W$791,16,FALSE),0)</f>
        <v>0</v>
      </c>
      <c r="V59" s="171">
        <f>IFERROR(VLOOKUP($K59,Set!$H$5:$W$791,16,FALSE),0)</f>
        <v>0</v>
      </c>
      <c r="W59" s="171">
        <f>IFERROR(VLOOKUP($K59,Oct!$H$5:$W$791,16,FALSE),0)</f>
        <v>0</v>
      </c>
      <c r="X59" s="171">
        <f>IFERROR(VLOOKUP($K59,Nov!$H$5:$W$791,16,FALSE),0)</f>
        <v>0</v>
      </c>
      <c r="Y59" s="171">
        <f>IFERROR(VLOOKUP($K59,Dic!$H$5:$W$791,16,FALSE),0)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499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1819.9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IFERROR(VLOOKUP($K60,Metas!$D$4:$AH$477,31,FALSE),0)</f>
        <v>4</v>
      </c>
      <c r="N60" s="171">
        <f>IFERROR(VLOOKUP($K60,Ene!$H$5:$W$791,16,FALSE),0)</f>
        <v>0</v>
      </c>
      <c r="O60" s="171">
        <f>IFERROR(VLOOKUP($K60,Feb!$H$5:$W$791,16,FALSE),0)</f>
        <v>0</v>
      </c>
      <c r="P60" s="171">
        <f>IFERROR(VLOOKUP($K60,Mar!$H$5:$W$791,16,FALSE),0)</f>
        <v>0</v>
      </c>
      <c r="Q60" s="171">
        <f>IFERROR(VLOOKUP($K60,Abr!$H$5:$W$791,16,FALSE),0)</f>
        <v>0</v>
      </c>
      <c r="R60" s="171">
        <f>IFERROR(VLOOKUP($K60,May!$H$5:$W$791,16,FALSE),0)</f>
        <v>0</v>
      </c>
      <c r="S60" s="171">
        <f>IFERROR(VLOOKUP($K60,Jun!$H$5:$W$791,16,FALSE),0)</f>
        <v>0</v>
      </c>
      <c r="T60" s="171">
        <f>IFERROR(VLOOKUP($K60,Jul!$H$5:$W$791,16,FALSE),0)</f>
        <v>0</v>
      </c>
      <c r="U60" s="171">
        <f>IFERROR(VLOOKUP($K60,Ago!$H$5:$W$791,16,FALSE),0)</f>
        <v>0</v>
      </c>
      <c r="V60" s="171">
        <f>IFERROR(VLOOKUP($K60,Set!$H$5:$W$791,16,FALSE),0)</f>
        <v>0</v>
      </c>
      <c r="W60" s="171">
        <f>IFERROR(VLOOKUP($K60,Oct!$H$5:$W$791,16,FALSE),0)</f>
        <v>0</v>
      </c>
      <c r="X60" s="171">
        <f>IFERROR(VLOOKUP($K60,Nov!$H$5:$W$791,16,FALSE),0)</f>
        <v>0</v>
      </c>
      <c r="Y60" s="171">
        <f>IFERROR(VLOOKUP($K60,Dic!$H$5:$W$791,16,FALSE),0)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714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498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IFERROR(VLOOKUP($K61,Metas!$D$4:$AH$477,31,FALSE),0)</f>
        <v>79</v>
      </c>
      <c r="N61" s="171">
        <f>IFERROR(VLOOKUP($K61,Ene!$H$5:$W$791,16,FALSE),0)</f>
        <v>0</v>
      </c>
      <c r="O61" s="171">
        <f>IFERROR(VLOOKUP($K61,Feb!$H$5:$W$791,16,FALSE),0)</f>
        <v>0</v>
      </c>
      <c r="P61" s="171">
        <f>IFERROR(VLOOKUP($K61,Mar!$H$5:$W$791,16,FALSE),0)</f>
        <v>0</v>
      </c>
      <c r="Q61" s="171">
        <f>IFERROR(VLOOKUP($K61,Abr!$H$5:$W$791,16,FALSE),0)</f>
        <v>0</v>
      </c>
      <c r="R61" s="171">
        <f>IFERROR(VLOOKUP($K61,May!$H$5:$W$791,16,FALSE),0)</f>
        <v>0</v>
      </c>
      <c r="S61" s="171">
        <f>IFERROR(VLOOKUP($K61,Jun!$H$5:$W$791,16,FALSE),0)</f>
        <v>0</v>
      </c>
      <c r="T61" s="171">
        <f>IFERROR(VLOOKUP($K61,Jul!$H$5:$W$791,16,FALSE),0)</f>
        <v>0</v>
      </c>
      <c r="U61" s="171">
        <f>IFERROR(VLOOKUP($K61,Ago!$H$5:$W$791,16,FALSE),0)</f>
        <v>0</v>
      </c>
      <c r="V61" s="171">
        <f>IFERROR(VLOOKUP($K61,Set!$H$5:$W$791,16,FALSE),0)</f>
        <v>0</v>
      </c>
      <c r="W61" s="171">
        <f>IFERROR(VLOOKUP($K61,Oct!$H$5:$W$791,16,FALSE),0)</f>
        <v>0</v>
      </c>
      <c r="X61" s="171">
        <f>IFERROR(VLOOKUP($K61,Nov!$H$5:$W$791,16,FALSE),0)</f>
        <v>0</v>
      </c>
      <c r="Y61" s="171">
        <f>IFERROR(VLOOKUP($K61,Dic!$H$5:$W$791,16,FALSE),0)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1460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397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IFERROR(VLOOKUP($K62,Metas!$D$4:$AH$477,31,FALSE),0)</f>
        <v>84</v>
      </c>
      <c r="N62" s="171">
        <f>IFERROR(VLOOKUP($K62,Ene!$H$5:$W$791,16,FALSE),0)</f>
        <v>0</v>
      </c>
      <c r="O62" s="171">
        <f>IFERROR(VLOOKUP($K62,Feb!$H$5:$W$791,16,FALSE),0)</f>
        <v>1</v>
      </c>
      <c r="P62" s="171">
        <f>IFERROR(VLOOKUP($K62,Mar!$H$5:$W$791,16,FALSE),0)</f>
        <v>0</v>
      </c>
      <c r="Q62" s="171">
        <f>IFERROR(VLOOKUP($K62,Abr!$H$5:$W$791,16,FALSE),0)</f>
        <v>0</v>
      </c>
      <c r="R62" s="171">
        <f>IFERROR(VLOOKUP($K62,May!$H$5:$W$791,16,FALSE),0)</f>
        <v>0</v>
      </c>
      <c r="S62" s="171">
        <f>IFERROR(VLOOKUP($K62,Jun!$H$5:$W$791,16,FALSE),0)</f>
        <v>0</v>
      </c>
      <c r="T62" s="171">
        <f>IFERROR(VLOOKUP($K62,Jul!$H$5:$W$791,16,FALSE),0)</f>
        <v>0</v>
      </c>
      <c r="U62" s="171">
        <f>IFERROR(VLOOKUP($K62,Ago!$H$5:$W$791,16,FALSE),0)</f>
        <v>0</v>
      </c>
      <c r="V62" s="171">
        <f>IFERROR(VLOOKUP($K62,Set!$H$5:$W$791,16,FALSE),0)</f>
        <v>0</v>
      </c>
      <c r="W62" s="171">
        <f>IFERROR(VLOOKUP($K62,Oct!$H$5:$W$791,16,FALSE),0)</f>
        <v>0</v>
      </c>
      <c r="X62" s="171">
        <f>IFERROR(VLOOKUP($K62,Nov!$H$5:$W$791,16,FALSE),0)</f>
        <v>0</v>
      </c>
      <c r="Y62" s="171">
        <f>IFERROR(VLOOKUP($K62,Dic!$H$5:$W$791,16,FALSE),0)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180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595.9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IFERROR(VLOOKUP($K63,Metas!$D$4:$AH$477,31,FALSE),0)</f>
        <v>293</v>
      </c>
      <c r="N63" s="171">
        <f>IFERROR(VLOOKUP($K63,Ene!$H$5:$W$791,16,FALSE),0)</f>
        <v>0</v>
      </c>
      <c r="O63" s="171">
        <f>IFERROR(VLOOKUP($K63,Feb!$H$5:$W$791,16,FALSE),0)</f>
        <v>1</v>
      </c>
      <c r="P63" s="171">
        <f>IFERROR(VLOOKUP($K63,Mar!$H$5:$W$791,16,FALSE),0)</f>
        <v>0</v>
      </c>
      <c r="Q63" s="171">
        <f>IFERROR(VLOOKUP($K63,Abr!$H$5:$W$791,16,FALSE),0)</f>
        <v>0</v>
      </c>
      <c r="R63" s="171">
        <f>IFERROR(VLOOKUP($K63,May!$H$5:$W$791,16,FALSE),0)</f>
        <v>0</v>
      </c>
      <c r="S63" s="171">
        <f>IFERROR(VLOOKUP($K63,Jun!$H$5:$W$791,16,FALSE),0)</f>
        <v>0</v>
      </c>
      <c r="T63" s="171">
        <f>IFERROR(VLOOKUP($K63,Jul!$H$5:$W$791,16,FALSE),0)</f>
        <v>0</v>
      </c>
      <c r="U63" s="171">
        <f>IFERROR(VLOOKUP($K63,Ago!$H$5:$W$791,16,FALSE),0)</f>
        <v>0</v>
      </c>
      <c r="V63" s="171">
        <f>IFERROR(VLOOKUP($K63,Set!$H$5:$W$791,16,FALSE),0)</f>
        <v>0</v>
      </c>
      <c r="W63" s="171">
        <f>IFERROR(VLOOKUP($K63,Oct!$H$5:$W$791,16,FALSE),0)</f>
        <v>0</v>
      </c>
      <c r="X63" s="171">
        <f>IFERROR(VLOOKUP($K63,Nov!$H$5:$W$791,16,FALSE),0)</f>
        <v>0</v>
      </c>
      <c r="Y63" s="171">
        <f>IFERROR(VLOOKUP($K63,Dic!$H$5:$W$791,16,FALSE),0)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4009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329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IFERROR(VLOOKUP($K64,Metas!$D$4:$AH$477,31,FALSE),0)</f>
        <v>53</v>
      </c>
      <c r="N64" s="171">
        <f>IFERROR(VLOOKUP($K64,Ene!$H$5:$W$791,16,FALSE),0)</f>
        <v>0</v>
      </c>
      <c r="O64" s="171">
        <f>IFERROR(VLOOKUP($K64,Feb!$H$5:$W$791,16,FALSE),0)</f>
        <v>1</v>
      </c>
      <c r="P64" s="171">
        <f>IFERROR(VLOOKUP($K64,Mar!$H$5:$W$791,16,FALSE),0)</f>
        <v>1</v>
      </c>
      <c r="Q64" s="171">
        <f>IFERROR(VLOOKUP($K64,Abr!$H$5:$W$791,16,FALSE),0)</f>
        <v>0</v>
      </c>
      <c r="R64" s="171">
        <f>IFERROR(VLOOKUP($K64,May!$H$5:$W$791,16,FALSE),0)</f>
        <v>0</v>
      </c>
      <c r="S64" s="171">
        <f>IFERROR(VLOOKUP($K64,Jun!$H$5:$W$791,16,FALSE),0)</f>
        <v>0</v>
      </c>
      <c r="T64" s="171">
        <f>IFERROR(VLOOKUP($K64,Jul!$H$5:$W$791,16,FALSE),0)</f>
        <v>0</v>
      </c>
      <c r="U64" s="171">
        <f>IFERROR(VLOOKUP($K64,Ago!$H$5:$W$791,16,FALSE),0)</f>
        <v>0</v>
      </c>
      <c r="V64" s="171">
        <f>IFERROR(VLOOKUP($K64,Set!$H$5:$W$791,16,FALSE),0)</f>
        <v>0</v>
      </c>
      <c r="W64" s="171">
        <f>IFERROR(VLOOKUP($K64,Oct!$H$5:$W$791,16,FALSE),0)</f>
        <v>0</v>
      </c>
      <c r="X64" s="171">
        <f>IFERROR(VLOOKUP($K64,Nov!$H$5:$W$791,16,FALSE),0)</f>
        <v>0</v>
      </c>
      <c r="Y64" s="171">
        <f>IFERROR(VLOOKUP($K64,Dic!$H$5:$W$791,16,FALSE),0)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373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1329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IFERROR(VLOOKUP($K65,Metas!$D$4:$AH$477,31,FALSE),0)</f>
        <v>304</v>
      </c>
      <c r="N65" s="171">
        <f>IFERROR(VLOOKUP($K65,Ene!$H$5:$W$791,16,FALSE),0)</f>
        <v>0</v>
      </c>
      <c r="O65" s="171">
        <f>IFERROR(VLOOKUP($K65,Feb!$H$5:$W$791,16,FALSE),0)</f>
        <v>2</v>
      </c>
      <c r="P65" s="171">
        <f>IFERROR(VLOOKUP($K65,Mar!$H$5:$W$791,16,FALSE),0)</f>
        <v>1</v>
      </c>
      <c r="Q65" s="171">
        <f>IFERROR(VLOOKUP($K65,Abr!$H$5:$W$791,16,FALSE),0)</f>
        <v>0</v>
      </c>
      <c r="R65" s="171">
        <f>IFERROR(VLOOKUP($K65,May!$H$5:$W$791,16,FALSE),0)</f>
        <v>0</v>
      </c>
      <c r="S65" s="171">
        <f>IFERROR(VLOOKUP($K65,Jun!$H$5:$W$791,16,FALSE),0)</f>
        <v>0</v>
      </c>
      <c r="T65" s="171">
        <f>IFERROR(VLOOKUP($K65,Jul!$H$5:$W$791,16,FALSE),0)</f>
        <v>0</v>
      </c>
      <c r="U65" s="171">
        <f>IFERROR(VLOOKUP($K65,Ago!$H$5:$W$791,16,FALSE),0)</f>
        <v>0</v>
      </c>
      <c r="V65" s="171">
        <f>IFERROR(VLOOKUP($K65,Set!$H$5:$W$791,16,FALSE),0)</f>
        <v>0</v>
      </c>
      <c r="W65" s="171">
        <f>IFERROR(VLOOKUP($K65,Oct!$H$5:$W$791,16,FALSE),0)</f>
        <v>0</v>
      </c>
      <c r="X65" s="171">
        <f>IFERROR(VLOOKUP($K65,Nov!$H$5:$W$791,16,FALSE),0)</f>
        <v>0</v>
      </c>
      <c r="Y65" s="171">
        <f>IFERROR(VLOOKUP($K65,Dic!$H$5:$W$791,16,FALSE),0)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399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319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IFERROR(VLOOKUP($K66,Metas!$D$4:$AH$477,31,FALSE),0)</f>
        <v>24</v>
      </c>
      <c r="N66" s="171">
        <f>IFERROR(VLOOKUP($K66,Ene!$H$5:$W$791,16,FALSE),0)</f>
        <v>0</v>
      </c>
      <c r="O66" s="171">
        <f>IFERROR(VLOOKUP($K66,Feb!$H$5:$W$791,16,FALSE),0)</f>
        <v>0</v>
      </c>
      <c r="P66" s="171">
        <f>IFERROR(VLOOKUP($K66,Mar!$H$5:$W$791,16,FALSE),0)</f>
        <v>0</v>
      </c>
      <c r="Q66" s="171">
        <f>IFERROR(VLOOKUP($K66,Abr!$H$5:$W$791,16,FALSE),0)</f>
        <v>0</v>
      </c>
      <c r="R66" s="171">
        <f>IFERROR(VLOOKUP($K66,May!$H$5:$W$791,16,FALSE),0)</f>
        <v>0</v>
      </c>
      <c r="S66" s="171">
        <f>IFERROR(VLOOKUP($K66,Jun!$H$5:$W$791,16,FALSE),0)</f>
        <v>0</v>
      </c>
      <c r="T66" s="171">
        <f>IFERROR(VLOOKUP($K66,Jul!$H$5:$W$791,16,FALSE),0)</f>
        <v>0</v>
      </c>
      <c r="U66" s="171">
        <f>IFERROR(VLOOKUP($K66,Ago!$H$5:$W$791,16,FALSE),0)</f>
        <v>0</v>
      </c>
      <c r="V66" s="171">
        <f>IFERROR(VLOOKUP($K66,Set!$H$5:$W$791,16,FALSE),0)</f>
        <v>0</v>
      </c>
      <c r="W66" s="171">
        <f>IFERROR(VLOOKUP($K66,Oct!$H$5:$W$791,16,FALSE),0)</f>
        <v>0</v>
      </c>
      <c r="X66" s="171">
        <f>IFERROR(VLOOKUP($K66,Nov!$H$5:$W$791,16,FALSE),0)</f>
        <v>0</v>
      </c>
      <c r="Y66" s="171">
        <f>IFERROR(VLOOKUP($K66,Dic!$H$5:$W$791,16,FALSE),0)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180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869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IFERROR(VLOOKUP($K67,Metas!$D$4:$AH$477,31,FALSE),0)</f>
        <v>36</v>
      </c>
      <c r="N67" s="171">
        <f>IFERROR(VLOOKUP($K67,Ene!$H$5:$W$791,16,FALSE),0)</f>
        <v>0</v>
      </c>
      <c r="O67" s="171">
        <f>IFERROR(VLOOKUP($K67,Feb!$H$5:$W$791,16,FALSE),0)</f>
        <v>0</v>
      </c>
      <c r="P67" s="171">
        <f>IFERROR(VLOOKUP($K67,Mar!$H$5:$W$791,16,FALSE),0)</f>
        <v>0</v>
      </c>
      <c r="Q67" s="171">
        <f>IFERROR(VLOOKUP($K67,Abr!$H$5:$W$791,16,FALSE),0)</f>
        <v>0</v>
      </c>
      <c r="R67" s="171">
        <f>IFERROR(VLOOKUP($K67,May!$H$5:$W$791,16,FALSE),0)</f>
        <v>0</v>
      </c>
      <c r="S67" s="171">
        <f>IFERROR(VLOOKUP($K67,Jun!$H$5:$W$791,16,FALSE),0)</f>
        <v>0</v>
      </c>
      <c r="T67" s="171">
        <f>IFERROR(VLOOKUP($K67,Jul!$H$5:$W$791,16,FALSE),0)</f>
        <v>0</v>
      </c>
      <c r="U67" s="171">
        <f>IFERROR(VLOOKUP($K67,Ago!$H$5:$W$791,16,FALSE),0)</f>
        <v>0</v>
      </c>
      <c r="V67" s="171">
        <f>IFERROR(VLOOKUP($K67,Set!$H$5:$W$791,16,FALSE),0)</f>
        <v>0</v>
      </c>
      <c r="W67" s="171">
        <f>IFERROR(VLOOKUP($K67,Oct!$H$5:$W$791,16,FALSE),0)</f>
        <v>0</v>
      </c>
      <c r="X67" s="171">
        <f>IFERROR(VLOOKUP($K67,Nov!$H$5:$W$791,16,FALSE),0)</f>
        <v>0</v>
      </c>
      <c r="Y67" s="171">
        <f>IFERROR(VLOOKUP($K67,Dic!$H$5:$W$791,16,FALSE),0)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22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IFERROR(VLOOKUP($K68,Metas!$D$4:$AH$477,31,FALSE),0)</f>
        <v>51</v>
      </c>
      <c r="N68" s="171">
        <f>IFERROR(VLOOKUP($K68,Ene!$H$5:$W$791,16,FALSE),0)</f>
        <v>0</v>
      </c>
      <c r="O68" s="171">
        <f>IFERROR(VLOOKUP($K68,Feb!$H$5:$W$791,16,FALSE),0)</f>
        <v>0</v>
      </c>
      <c r="P68" s="171">
        <f>IFERROR(VLOOKUP($K68,Mar!$H$5:$W$791,16,FALSE),0)</f>
        <v>1</v>
      </c>
      <c r="Q68" s="171">
        <f>IFERROR(VLOOKUP($K68,Abr!$H$5:$W$791,16,FALSE),0)</f>
        <v>0</v>
      </c>
      <c r="R68" s="171">
        <f>IFERROR(VLOOKUP($K68,May!$H$5:$W$791,16,FALSE),0)</f>
        <v>0</v>
      </c>
      <c r="S68" s="171">
        <f>IFERROR(VLOOKUP($K68,Jun!$H$5:$W$791,16,FALSE),0)</f>
        <v>0</v>
      </c>
      <c r="T68" s="171">
        <f>IFERROR(VLOOKUP($K68,Jul!$H$5:$W$791,16,FALSE),0)</f>
        <v>0</v>
      </c>
      <c r="U68" s="171">
        <f>IFERROR(VLOOKUP($K68,Ago!$H$5:$W$791,16,FALSE),0)</f>
        <v>0</v>
      </c>
      <c r="V68" s="171">
        <f>IFERROR(VLOOKUP($K68,Set!$H$5:$W$791,16,FALSE),0)</f>
        <v>0</v>
      </c>
      <c r="W68" s="171">
        <f>IFERROR(VLOOKUP($K68,Oct!$H$5:$W$791,16,FALSE),0)</f>
        <v>0</v>
      </c>
      <c r="X68" s="171">
        <f>IFERROR(VLOOKUP($K68,Nov!$H$5:$W$791,16,FALSE),0)</f>
        <v>0</v>
      </c>
      <c r="Y68" s="171">
        <f>IFERROR(VLOOKUP($K68,Dic!$H$5:$W$791,16,FALSE),0)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144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2572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IFERROR(VLOOKUP($K69,Metas!$D$4:$AH$477,31,FALSE),0)</f>
        <v>112</v>
      </c>
      <c r="N69" s="171">
        <f>IFERROR(VLOOKUP($K69,Ene!$H$5:$W$791,16,FALSE),0)</f>
        <v>0</v>
      </c>
      <c r="O69" s="171">
        <f>IFERROR(VLOOKUP($K69,Feb!$H$5:$W$791,16,FALSE),0)</f>
        <v>0</v>
      </c>
      <c r="P69" s="171">
        <f>IFERROR(VLOOKUP($K69,Mar!$H$5:$W$791,16,FALSE),0)</f>
        <v>0</v>
      </c>
      <c r="Q69" s="171">
        <f>IFERROR(VLOOKUP($K69,Abr!$H$5:$W$791,16,FALSE),0)</f>
        <v>0</v>
      </c>
      <c r="R69" s="171">
        <f>IFERROR(VLOOKUP($K69,May!$H$5:$W$791,16,FALSE),0)</f>
        <v>0</v>
      </c>
      <c r="S69" s="171">
        <f>IFERROR(VLOOKUP($K69,Jun!$H$5:$W$791,16,FALSE),0)</f>
        <v>0</v>
      </c>
      <c r="T69" s="171">
        <f>IFERROR(VLOOKUP($K69,Jul!$H$5:$W$791,16,FALSE),0)</f>
        <v>0</v>
      </c>
      <c r="U69" s="171">
        <f>IFERROR(VLOOKUP($K69,Ago!$H$5:$W$791,16,FALSE),0)</f>
        <v>0</v>
      </c>
      <c r="V69" s="171">
        <f>IFERROR(VLOOKUP($K69,Set!$H$5:$W$791,16,FALSE),0)</f>
        <v>0</v>
      </c>
      <c r="W69" s="171">
        <f>IFERROR(VLOOKUP($K69,Oct!$H$5:$W$791,16,FALSE),0)</f>
        <v>0</v>
      </c>
      <c r="X69" s="171">
        <f>IFERROR(VLOOKUP($K69,Nov!$H$5:$W$791,16,FALSE),0)</f>
        <v>0</v>
      </c>
      <c r="Y69" s="171">
        <f>IFERROR(VLOOKUP($K69,Dic!$H$5:$W$791,16,FALSE),0)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65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1856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IFERROR(VLOOKUP($K70,Metas!$D$4:$AH$477,31,FALSE),0)</f>
        <v>134</v>
      </c>
      <c r="N70" s="171">
        <f>IFERROR(VLOOKUP($K70,Ene!$H$5:$W$791,16,FALSE),0)</f>
        <v>0</v>
      </c>
      <c r="O70" s="171">
        <f>IFERROR(VLOOKUP($K70,Feb!$H$5:$W$791,16,FALSE),0)</f>
        <v>0</v>
      </c>
      <c r="P70" s="171">
        <f>IFERROR(VLOOKUP($K70,Mar!$H$5:$W$791,16,FALSE),0)</f>
        <v>0</v>
      </c>
      <c r="Q70" s="171">
        <f>IFERROR(VLOOKUP($K70,Abr!$H$5:$W$791,16,FALSE),0)</f>
        <v>0</v>
      </c>
      <c r="R70" s="171">
        <f>IFERROR(VLOOKUP($K70,May!$H$5:$W$791,16,FALSE),0)</f>
        <v>0</v>
      </c>
      <c r="S70" s="171">
        <f>IFERROR(VLOOKUP($K70,Jun!$H$5:$W$791,16,FALSE),0)</f>
        <v>0</v>
      </c>
      <c r="T70" s="171">
        <f>IFERROR(VLOOKUP($K70,Jul!$H$5:$W$791,16,FALSE),0)</f>
        <v>0</v>
      </c>
      <c r="U70" s="171">
        <f>IFERROR(VLOOKUP($K70,Ago!$H$5:$W$791,16,FALSE),0)</f>
        <v>0</v>
      </c>
      <c r="V70" s="171">
        <f>IFERROR(VLOOKUP($K70,Set!$H$5:$W$791,16,FALSE),0)</f>
        <v>0</v>
      </c>
      <c r="W70" s="171">
        <f>IFERROR(VLOOKUP($K70,Oct!$H$5:$W$791,16,FALSE),0)</f>
        <v>0</v>
      </c>
      <c r="X70" s="171">
        <f>IFERROR(VLOOKUP($K70,Nov!$H$5:$W$791,16,FALSE),0)</f>
        <v>0</v>
      </c>
      <c r="Y70" s="171">
        <f>IFERROR(VLOOKUP($K70,Dic!$H$5:$W$791,16,FALSE),0)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1459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IFERROR(VLOOKUP($K71,Metas!$D$4:$AH$477,31,FALSE),0)</f>
        <v>65</v>
      </c>
      <c r="N71" s="171">
        <f>IFERROR(VLOOKUP($K71,Ene!$H$5:$W$791,16,FALSE),0)</f>
        <v>0</v>
      </c>
      <c r="O71" s="171">
        <f>IFERROR(VLOOKUP($K71,Feb!$H$5:$W$791,16,FALSE),0)</f>
        <v>0</v>
      </c>
      <c r="P71" s="171">
        <f>IFERROR(VLOOKUP($K71,Mar!$H$5:$W$791,16,FALSE),0)</f>
        <v>0</v>
      </c>
      <c r="Q71" s="171">
        <f>IFERROR(VLOOKUP($K71,Abr!$H$5:$W$791,16,FALSE),0)</f>
        <v>0</v>
      </c>
      <c r="R71" s="171">
        <f>IFERROR(VLOOKUP($K71,May!$H$5:$W$791,16,FALSE),0)</f>
        <v>0</v>
      </c>
      <c r="S71" s="171">
        <f>IFERROR(VLOOKUP($K71,Jun!$H$5:$W$791,16,FALSE),0)</f>
        <v>0</v>
      </c>
      <c r="T71" s="171">
        <f>IFERROR(VLOOKUP($K71,Jul!$H$5:$W$791,16,FALSE),0)</f>
        <v>0</v>
      </c>
      <c r="U71" s="171">
        <f>IFERROR(VLOOKUP($K71,Ago!$H$5:$W$791,16,FALSE),0)</f>
        <v>0</v>
      </c>
      <c r="V71" s="171">
        <f>IFERROR(VLOOKUP($K71,Set!$H$5:$W$791,16,FALSE),0)</f>
        <v>0</v>
      </c>
      <c r="W71" s="171">
        <f>IFERROR(VLOOKUP($K71,Oct!$H$5:$W$791,16,FALSE),0)</f>
        <v>0</v>
      </c>
      <c r="X71" s="171">
        <f>IFERROR(VLOOKUP($K71,Nov!$H$5:$W$791,16,FALSE),0)</f>
        <v>0</v>
      </c>
      <c r="Y71" s="171">
        <f>IFERROR(VLOOKUP($K71,Dic!$H$5:$W$791,16,FALSE),0)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26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391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IFERROR(VLOOKUP($K72,Metas!$D$4:$AH$477,31,FALSE),0)</f>
        <v>41</v>
      </c>
      <c r="N72" s="171">
        <f>IFERROR(VLOOKUP($K72,Ene!$H$5:$W$791,16,FALSE),0)</f>
        <v>0</v>
      </c>
      <c r="O72" s="171">
        <f>IFERROR(VLOOKUP($K72,Feb!$H$5:$W$791,16,FALSE),0)</f>
        <v>0</v>
      </c>
      <c r="P72" s="171">
        <f>IFERROR(VLOOKUP($K72,Mar!$H$5:$W$791,16,FALSE),0)</f>
        <v>0</v>
      </c>
      <c r="Q72" s="171">
        <f>IFERROR(VLOOKUP($K72,Abr!$H$5:$W$791,16,FALSE),0)</f>
        <v>0</v>
      </c>
      <c r="R72" s="171">
        <f>IFERROR(VLOOKUP($K72,May!$H$5:$W$791,16,FALSE),0)</f>
        <v>0</v>
      </c>
      <c r="S72" s="171">
        <f>IFERROR(VLOOKUP($K72,Jun!$H$5:$W$791,16,FALSE),0)</f>
        <v>0</v>
      </c>
      <c r="T72" s="171">
        <f>IFERROR(VLOOKUP($K72,Jul!$H$5:$W$791,16,FALSE),0)</f>
        <v>0</v>
      </c>
      <c r="U72" s="171">
        <f>IFERROR(VLOOKUP($K72,Ago!$H$5:$W$791,16,FALSE),0)</f>
        <v>0</v>
      </c>
      <c r="V72" s="171">
        <f>IFERROR(VLOOKUP($K72,Set!$H$5:$W$791,16,FALSE),0)</f>
        <v>0</v>
      </c>
      <c r="W72" s="171">
        <f>IFERROR(VLOOKUP($K72,Oct!$H$5:$W$791,16,FALSE),0)</f>
        <v>0</v>
      </c>
      <c r="X72" s="171">
        <f>IFERROR(VLOOKUP($K72,Nov!$H$5:$W$791,16,FALSE),0)</f>
        <v>0</v>
      </c>
      <c r="Y72" s="171">
        <f>IFERROR(VLOOKUP($K72,Dic!$H$5:$W$791,16,FALSE),0)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23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31012.096000000001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IFERROR(VLOOKUP($K73,Metas!$D$4:$AH$477,31,FALSE),0)</f>
        <v>21</v>
      </c>
      <c r="N73" s="171">
        <f>IFERROR(VLOOKUP($K73,Ene!$H$5:$W$791,16,FALSE),0)</f>
        <v>0</v>
      </c>
      <c r="O73" s="171">
        <f>IFERROR(VLOOKUP($K73,Feb!$H$5:$W$791,16,FALSE),0)</f>
        <v>0</v>
      </c>
      <c r="P73" s="171">
        <f>IFERROR(VLOOKUP($K73,Mar!$H$5:$W$791,16,FALSE),0)</f>
        <v>0</v>
      </c>
      <c r="Q73" s="171">
        <f>IFERROR(VLOOKUP($K73,Abr!$H$5:$W$791,16,FALSE),0)</f>
        <v>0</v>
      </c>
      <c r="R73" s="171">
        <f>IFERROR(VLOOKUP($K73,May!$H$5:$W$791,16,FALSE),0)</f>
        <v>0</v>
      </c>
      <c r="S73" s="171">
        <f>IFERROR(VLOOKUP($K73,Jun!$H$5:$W$791,16,FALSE),0)</f>
        <v>0</v>
      </c>
      <c r="T73" s="171">
        <f>IFERROR(VLOOKUP($K73,Jul!$H$5:$W$791,16,FALSE),0)</f>
        <v>0</v>
      </c>
      <c r="U73" s="171">
        <f>IFERROR(VLOOKUP($K73,Ago!$H$5:$W$791,16,FALSE),0)</f>
        <v>0</v>
      </c>
      <c r="V73" s="171">
        <f>IFERROR(VLOOKUP($K73,Set!$H$5:$W$791,16,FALSE),0)</f>
        <v>0</v>
      </c>
      <c r="W73" s="171">
        <f>IFERROR(VLOOKUP($K73,Oct!$H$5:$W$791,16,FALSE),0)</f>
        <v>0</v>
      </c>
      <c r="X73" s="171">
        <f>IFERROR(VLOOKUP($K73,Nov!$H$5:$W$791,16,FALSE),0)</f>
        <v>0</v>
      </c>
      <c r="Y73" s="171">
        <f>IFERROR(VLOOKUP($K73,Dic!$H$5:$W$791,16,FALSE),0)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107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IFERROR(VLOOKUP($K74,Metas!$D$4:$AH$477,31,FALSE),0)</f>
        <v>14</v>
      </c>
      <c r="N74" s="171">
        <f>IFERROR(VLOOKUP($K74,Ene!$H$5:$W$791,16,FALSE),0)</f>
        <v>0</v>
      </c>
      <c r="O74" s="171">
        <f>IFERROR(VLOOKUP($K74,Feb!$H$5:$W$791,16,FALSE),0)</f>
        <v>0</v>
      </c>
      <c r="P74" s="171">
        <f>IFERROR(VLOOKUP($K74,Mar!$H$5:$W$791,16,FALSE),0)</f>
        <v>0</v>
      </c>
      <c r="Q74" s="171">
        <f>IFERROR(VLOOKUP($K74,Abr!$H$5:$W$791,16,FALSE),0)</f>
        <v>0</v>
      </c>
      <c r="R74" s="171">
        <f>IFERROR(VLOOKUP($K74,May!$H$5:$W$791,16,FALSE),0)</f>
        <v>0</v>
      </c>
      <c r="S74" s="171">
        <f>IFERROR(VLOOKUP($K74,Jun!$H$5:$W$791,16,FALSE),0)</f>
        <v>0</v>
      </c>
      <c r="T74" s="171">
        <f>IFERROR(VLOOKUP($K74,Jul!$H$5:$W$791,16,FALSE),0)</f>
        <v>0</v>
      </c>
      <c r="U74" s="171">
        <f>IFERROR(VLOOKUP($K74,Ago!$H$5:$W$791,16,FALSE),0)</f>
        <v>0</v>
      </c>
      <c r="V74" s="171">
        <f>IFERROR(VLOOKUP($K74,Set!$H$5:$W$791,16,FALSE),0)</f>
        <v>0</v>
      </c>
      <c r="W74" s="171">
        <f>IFERROR(VLOOKUP($K74,Oct!$H$5:$W$791,16,FALSE),0)</f>
        <v>0</v>
      </c>
      <c r="X74" s="171">
        <f>IFERROR(VLOOKUP($K74,Nov!$H$5:$W$791,16,FALSE),0)</f>
        <v>0</v>
      </c>
      <c r="Y74" s="171">
        <f>IFERROR(VLOOKUP($K74,Dic!$H$5:$W$791,16,FALSE),0)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149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IFERROR(VLOOKUP($K75,Metas!$D$4:$AH$477,31,FALSE),0)</f>
        <v>159</v>
      </c>
      <c r="N75" s="171">
        <f>IFERROR(VLOOKUP($K75,Ene!$H$5:$W$791,16,FALSE),0)</f>
        <v>0</v>
      </c>
      <c r="O75" s="171">
        <f>IFERROR(VLOOKUP($K75,Feb!$H$5:$W$791,16,FALSE),0)</f>
        <v>1</v>
      </c>
      <c r="P75" s="171">
        <f>IFERROR(VLOOKUP($K75,Mar!$H$5:$W$791,16,FALSE),0)</f>
        <v>0</v>
      </c>
      <c r="Q75" s="171">
        <f>IFERROR(VLOOKUP($K75,Abr!$H$5:$W$791,16,FALSE),0)</f>
        <v>0</v>
      </c>
      <c r="R75" s="171">
        <f>IFERROR(VLOOKUP($K75,May!$H$5:$W$791,16,FALSE),0)</f>
        <v>0</v>
      </c>
      <c r="S75" s="171">
        <f>IFERROR(VLOOKUP($K75,Jun!$H$5:$W$791,16,FALSE),0)</f>
        <v>0</v>
      </c>
      <c r="T75" s="171">
        <f>IFERROR(VLOOKUP($K75,Jul!$H$5:$W$791,16,FALSE),0)</f>
        <v>0</v>
      </c>
      <c r="U75" s="171">
        <f>IFERROR(VLOOKUP($K75,Ago!$H$5:$W$791,16,FALSE),0)</f>
        <v>0</v>
      </c>
      <c r="V75" s="171">
        <f>IFERROR(VLOOKUP($K75,Set!$H$5:$W$791,16,FALSE),0)</f>
        <v>0</v>
      </c>
      <c r="W75" s="171">
        <f>IFERROR(VLOOKUP($K75,Oct!$H$5:$W$791,16,FALSE),0)</f>
        <v>0</v>
      </c>
      <c r="X75" s="171">
        <f>IFERROR(VLOOKUP($K75,Nov!$H$5:$W$791,16,FALSE),0)</f>
        <v>0</v>
      </c>
      <c r="Y75" s="171">
        <f>IFERROR(VLOOKUP($K75,Dic!$H$5:$W$791,16,FALSE),0)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107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IFERROR(VLOOKUP($K76,Metas!$D$4:$AH$477,31,FALSE),0)</f>
        <v>18</v>
      </c>
      <c r="N76" s="171">
        <f>IFERROR(VLOOKUP($K76,Ene!$H$5:$W$791,16,FALSE),0)</f>
        <v>0</v>
      </c>
      <c r="O76" s="171">
        <f>IFERROR(VLOOKUP($K76,Feb!$H$5:$W$791,16,FALSE),0)</f>
        <v>0</v>
      </c>
      <c r="P76" s="171">
        <f>IFERROR(VLOOKUP($K76,Mar!$H$5:$W$791,16,FALSE),0)</f>
        <v>0</v>
      </c>
      <c r="Q76" s="171">
        <f>IFERROR(VLOOKUP($K76,Abr!$H$5:$W$791,16,FALSE),0)</f>
        <v>0</v>
      </c>
      <c r="R76" s="171">
        <f>IFERROR(VLOOKUP($K76,May!$H$5:$W$791,16,FALSE),0)</f>
        <v>0</v>
      </c>
      <c r="S76" s="171">
        <f>IFERROR(VLOOKUP($K76,Jun!$H$5:$W$791,16,FALSE),0)</f>
        <v>0</v>
      </c>
      <c r="T76" s="171">
        <f>IFERROR(VLOOKUP($K76,Jul!$H$5:$W$791,16,FALSE),0)</f>
        <v>0</v>
      </c>
      <c r="U76" s="171">
        <f>IFERROR(VLOOKUP($K76,Ago!$H$5:$W$791,16,FALSE),0)</f>
        <v>0</v>
      </c>
      <c r="V76" s="171">
        <f>IFERROR(VLOOKUP($K76,Set!$H$5:$W$791,16,FALSE),0)</f>
        <v>0</v>
      </c>
      <c r="W76" s="171">
        <f>IFERROR(VLOOKUP($K76,Oct!$H$5:$W$791,16,FALSE),0)</f>
        <v>0</v>
      </c>
      <c r="X76" s="171">
        <f>IFERROR(VLOOKUP($K76,Nov!$H$5:$W$791,16,FALSE),0)</f>
        <v>0</v>
      </c>
      <c r="Y76" s="171">
        <f>IFERROR(VLOOKUP($K76,Dic!$H$5:$W$791,16,FALSE),0)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245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IFERROR(VLOOKUP($K77,Metas!$D$4:$AH$477,31,FALSE),0)</f>
        <v>25</v>
      </c>
      <c r="N77" s="171">
        <f>IFERROR(VLOOKUP($K77,Ene!$H$5:$W$791,16,FALSE),0)</f>
        <v>0</v>
      </c>
      <c r="O77" s="171">
        <f>IFERROR(VLOOKUP($K77,Feb!$H$5:$W$791,16,FALSE),0)</f>
        <v>0</v>
      </c>
      <c r="P77" s="171">
        <f>IFERROR(VLOOKUP($K77,Mar!$H$5:$W$791,16,FALSE),0)</f>
        <v>0</v>
      </c>
      <c r="Q77" s="171">
        <f>IFERROR(VLOOKUP($K77,Abr!$H$5:$W$791,16,FALSE),0)</f>
        <v>0</v>
      </c>
      <c r="R77" s="171">
        <f>IFERROR(VLOOKUP($K77,May!$H$5:$W$791,16,FALSE),0)</f>
        <v>0</v>
      </c>
      <c r="S77" s="171">
        <f>IFERROR(VLOOKUP($K77,Jun!$H$5:$W$791,16,FALSE),0)</f>
        <v>0</v>
      </c>
      <c r="T77" s="171">
        <f>IFERROR(VLOOKUP($K77,Jul!$H$5:$W$791,16,FALSE),0)</f>
        <v>0</v>
      </c>
      <c r="U77" s="171">
        <f>IFERROR(VLOOKUP($K77,Ago!$H$5:$W$791,16,FALSE),0)</f>
        <v>0</v>
      </c>
      <c r="V77" s="171">
        <f>IFERROR(VLOOKUP($K77,Set!$H$5:$W$791,16,FALSE),0)</f>
        <v>0</v>
      </c>
      <c r="W77" s="171">
        <f>IFERROR(VLOOKUP($K77,Oct!$H$5:$W$791,16,FALSE),0)</f>
        <v>0</v>
      </c>
      <c r="X77" s="171">
        <f>IFERROR(VLOOKUP($K77,Nov!$H$5:$W$791,16,FALSE),0)</f>
        <v>0</v>
      </c>
      <c r="Y77" s="171">
        <f>IFERROR(VLOOKUP($K77,Dic!$H$5:$W$791,16,FALSE),0)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525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IFERROR(VLOOKUP($K78,Metas!$D$4:$AH$477,31,FALSE),0)</f>
        <v>18</v>
      </c>
      <c r="N78" s="171">
        <f>IFERROR(VLOOKUP($K78,Ene!$H$5:$W$791,16,FALSE),0)</f>
        <v>0</v>
      </c>
      <c r="O78" s="171">
        <f>IFERROR(VLOOKUP($K78,Feb!$H$5:$W$791,16,FALSE),0)</f>
        <v>0</v>
      </c>
      <c r="P78" s="171">
        <f>IFERROR(VLOOKUP($K78,Mar!$H$5:$W$791,16,FALSE),0)</f>
        <v>0</v>
      </c>
      <c r="Q78" s="171">
        <f>IFERROR(VLOOKUP($K78,Abr!$H$5:$W$791,16,FALSE),0)</f>
        <v>0</v>
      </c>
      <c r="R78" s="171">
        <f>IFERROR(VLOOKUP($K78,May!$H$5:$W$791,16,FALSE),0)</f>
        <v>0</v>
      </c>
      <c r="S78" s="171">
        <f>IFERROR(VLOOKUP($K78,Jun!$H$5:$W$791,16,FALSE),0)</f>
        <v>0</v>
      </c>
      <c r="T78" s="171">
        <f>IFERROR(VLOOKUP($K78,Jul!$H$5:$W$791,16,FALSE),0)</f>
        <v>0</v>
      </c>
      <c r="U78" s="171">
        <f>IFERROR(VLOOKUP($K78,Ago!$H$5:$W$791,16,FALSE),0)</f>
        <v>0</v>
      </c>
      <c r="V78" s="171">
        <f>IFERROR(VLOOKUP($K78,Set!$H$5:$W$791,16,FALSE),0)</f>
        <v>0</v>
      </c>
      <c r="W78" s="171">
        <f>IFERROR(VLOOKUP($K78,Oct!$H$5:$W$791,16,FALSE),0)</f>
        <v>0</v>
      </c>
      <c r="X78" s="171">
        <f>IFERROR(VLOOKUP($K78,Nov!$H$5:$W$791,16,FALSE),0)</f>
        <v>0</v>
      </c>
      <c r="Y78" s="171">
        <f>IFERROR(VLOOKUP($K78,Dic!$H$5:$W$791,16,FALSE),0)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101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IFERROR(VLOOKUP($K79,Metas!$D$4:$AH$477,31,FALSE),0)</f>
        <v>4</v>
      </c>
      <c r="N79" s="171">
        <f>IFERROR(VLOOKUP($K79,Ene!$H$5:$W$791,16,FALSE),0)</f>
        <v>0</v>
      </c>
      <c r="O79" s="171">
        <f>IFERROR(VLOOKUP($K79,Feb!$H$5:$W$791,16,FALSE),0)</f>
        <v>0</v>
      </c>
      <c r="P79" s="171">
        <f>IFERROR(VLOOKUP($K79,Mar!$H$5:$W$791,16,FALSE),0)</f>
        <v>0</v>
      </c>
      <c r="Q79" s="171">
        <f>IFERROR(VLOOKUP($K79,Abr!$H$5:$W$791,16,FALSE),0)</f>
        <v>0</v>
      </c>
      <c r="R79" s="171">
        <f>IFERROR(VLOOKUP($K79,May!$H$5:$W$791,16,FALSE),0)</f>
        <v>0</v>
      </c>
      <c r="S79" s="171">
        <f>IFERROR(VLOOKUP($K79,Jun!$H$5:$W$791,16,FALSE),0)</f>
        <v>0</v>
      </c>
      <c r="T79" s="171">
        <f>IFERROR(VLOOKUP($K79,Jul!$H$5:$W$791,16,FALSE),0)</f>
        <v>0</v>
      </c>
      <c r="U79" s="171">
        <f>IFERROR(VLOOKUP($K79,Ago!$H$5:$W$791,16,FALSE),0)</f>
        <v>0</v>
      </c>
      <c r="V79" s="171">
        <f>IFERROR(VLOOKUP($K79,Set!$H$5:$W$791,16,FALSE),0)</f>
        <v>0</v>
      </c>
      <c r="W79" s="171">
        <f>IFERROR(VLOOKUP($K79,Oct!$H$5:$W$791,16,FALSE),0)</f>
        <v>0</v>
      </c>
      <c r="X79" s="171">
        <f>IFERROR(VLOOKUP($K79,Nov!$H$5:$W$791,16,FALSE),0)</f>
        <v>0</v>
      </c>
      <c r="Y79" s="171">
        <f>IFERROR(VLOOKUP($K79,Dic!$H$5:$W$791,16,FALSE),0)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32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IFERROR(VLOOKUP($K80,Metas!$D$4:$AH$477,31,FALSE),0)</f>
        <v>7</v>
      </c>
      <c r="N80" s="171">
        <f>IFERROR(VLOOKUP($K80,Ene!$H$5:$W$791,16,FALSE),0)</f>
        <v>0</v>
      </c>
      <c r="O80" s="171">
        <f>IFERROR(VLOOKUP($K80,Feb!$H$5:$W$791,16,FALSE),0)</f>
        <v>0</v>
      </c>
      <c r="P80" s="171">
        <f>IFERROR(VLOOKUP($K80,Mar!$H$5:$W$791,16,FALSE),0)</f>
        <v>0</v>
      </c>
      <c r="Q80" s="171">
        <f>IFERROR(VLOOKUP($K80,Abr!$H$5:$W$791,16,FALSE),0)</f>
        <v>0</v>
      </c>
      <c r="R80" s="171">
        <f>IFERROR(VLOOKUP($K80,May!$H$5:$W$791,16,FALSE),0)</f>
        <v>0</v>
      </c>
      <c r="S80" s="171">
        <f>IFERROR(VLOOKUP($K80,Jun!$H$5:$W$791,16,FALSE),0)</f>
        <v>0</v>
      </c>
      <c r="T80" s="171">
        <f>IFERROR(VLOOKUP($K80,Jul!$H$5:$W$791,16,FALSE),0)</f>
        <v>0</v>
      </c>
      <c r="U80" s="171">
        <f>IFERROR(VLOOKUP($K80,Ago!$H$5:$W$791,16,FALSE),0)</f>
        <v>0</v>
      </c>
      <c r="V80" s="171">
        <f>IFERROR(VLOOKUP($K80,Set!$H$5:$W$791,16,FALSE),0)</f>
        <v>0</v>
      </c>
      <c r="W80" s="171">
        <f>IFERROR(VLOOKUP($K80,Oct!$H$5:$W$791,16,FALSE),0)</f>
        <v>0</v>
      </c>
      <c r="X80" s="171">
        <f>IFERROR(VLOOKUP($K80,Nov!$H$5:$W$791,16,FALSE),0)</f>
        <v>0</v>
      </c>
      <c r="Y80" s="171">
        <f>IFERROR(VLOOKUP($K80,Dic!$H$5:$W$791,16,FALSE),0)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IFERROR(VLOOKUP($K81,Metas!$D$4:$AH$477,31,FALSE),0)</f>
        <v>0</v>
      </c>
      <c r="N81" s="171">
        <f>IFERROR(VLOOKUP($K81,Ene!$H$5:$W$791,16,FALSE),0)</f>
        <v>0</v>
      </c>
      <c r="O81" s="171">
        <f>IFERROR(VLOOKUP($K81,Feb!$H$5:$W$791,16,FALSE),0)</f>
        <v>0</v>
      </c>
      <c r="P81" s="171">
        <f>IFERROR(VLOOKUP($K81,Mar!$H$5:$W$791,16,FALSE),0)</f>
        <v>0</v>
      </c>
      <c r="Q81" s="171">
        <f>IFERROR(VLOOKUP($K81,Abr!$H$5:$W$791,16,FALSE),0)</f>
        <v>0</v>
      </c>
      <c r="R81" s="171">
        <f>IFERROR(VLOOKUP($K81,May!$H$5:$W$791,16,FALSE),0)</f>
        <v>0</v>
      </c>
      <c r="S81" s="171">
        <f>IFERROR(VLOOKUP($K81,Jun!$H$5:$W$791,16,FALSE),0)</f>
        <v>0</v>
      </c>
      <c r="T81" s="171">
        <f>IFERROR(VLOOKUP($K81,Jul!$H$5:$W$791,16,FALSE),0)</f>
        <v>0</v>
      </c>
      <c r="U81" s="171">
        <f>IFERROR(VLOOKUP($K81,Ago!$H$5:$W$791,16,FALSE),0)</f>
        <v>0</v>
      </c>
      <c r="V81" s="171">
        <f>IFERROR(VLOOKUP($K81,Set!$H$5:$W$791,16,FALSE),0)</f>
        <v>0</v>
      </c>
      <c r="W81" s="171">
        <f>IFERROR(VLOOKUP($K81,Oct!$H$5:$W$791,16,FALSE),0)</f>
        <v>0</v>
      </c>
      <c r="X81" s="171">
        <f>IFERROR(VLOOKUP($K81,Nov!$H$5:$W$791,16,FALSE),0)</f>
        <v>0</v>
      </c>
      <c r="Y81" s="171">
        <f>IFERROR(VLOOKUP($K81,Dic!$H$5:$W$791,16,FALSE),0)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130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IFERROR(VLOOKUP($K82,Metas!$D$4:$AH$477,31,FALSE),0)</f>
        <v>2</v>
      </c>
      <c r="N82" s="171">
        <f>IFERROR(VLOOKUP($K82,Ene!$H$5:$W$791,16,FALSE),0)</f>
        <v>0</v>
      </c>
      <c r="O82" s="171">
        <f>IFERROR(VLOOKUP($K82,Feb!$H$5:$W$791,16,FALSE),0)</f>
        <v>0</v>
      </c>
      <c r="P82" s="171">
        <f>IFERROR(VLOOKUP($K82,Mar!$H$5:$W$791,16,FALSE),0)</f>
        <v>0</v>
      </c>
      <c r="Q82" s="171">
        <f>IFERROR(VLOOKUP($K82,Abr!$H$5:$W$791,16,FALSE),0)</f>
        <v>0</v>
      </c>
      <c r="R82" s="171">
        <f>IFERROR(VLOOKUP($K82,May!$H$5:$W$791,16,FALSE),0)</f>
        <v>0</v>
      </c>
      <c r="S82" s="171">
        <f>IFERROR(VLOOKUP($K82,Jun!$H$5:$W$791,16,FALSE),0)</f>
        <v>0</v>
      </c>
      <c r="T82" s="171">
        <f>IFERROR(VLOOKUP($K82,Jul!$H$5:$W$791,16,FALSE),0)</f>
        <v>0</v>
      </c>
      <c r="U82" s="171">
        <f>IFERROR(VLOOKUP($K82,Ago!$H$5:$W$791,16,FALSE),0)</f>
        <v>0</v>
      </c>
      <c r="V82" s="171">
        <f>IFERROR(VLOOKUP($K82,Set!$H$5:$W$791,16,FALSE),0)</f>
        <v>0</v>
      </c>
      <c r="W82" s="171">
        <f>IFERROR(VLOOKUP($K82,Oct!$H$5:$W$791,16,FALSE),0)</f>
        <v>0</v>
      </c>
      <c r="X82" s="171">
        <f>IFERROR(VLOOKUP($K82,Nov!$H$5:$W$791,16,FALSE),0)</f>
        <v>0</v>
      </c>
      <c r="Y82" s="171">
        <f>IFERROR(VLOOKUP($K82,Dic!$H$5:$W$791,16,FALSE),0)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2572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IFERROR(VLOOKUP($K83,Metas!$D$4:$AH$477,31,FALSE),0)</f>
        <v>8</v>
      </c>
      <c r="N83" s="171">
        <f>IFERROR(VLOOKUP($K83,Ene!$H$5:$W$791,16,FALSE),0)</f>
        <v>0</v>
      </c>
      <c r="O83" s="171">
        <f>IFERROR(VLOOKUP($K83,Feb!$H$5:$W$791,16,FALSE),0)</f>
        <v>0</v>
      </c>
      <c r="P83" s="171">
        <f>IFERROR(VLOOKUP($K83,Mar!$H$5:$W$791,16,FALSE),0)</f>
        <v>0</v>
      </c>
      <c r="Q83" s="171">
        <f>IFERROR(VLOOKUP($K83,Abr!$H$5:$W$791,16,FALSE),0)</f>
        <v>0</v>
      </c>
      <c r="R83" s="171">
        <f>IFERROR(VLOOKUP($K83,May!$H$5:$W$791,16,FALSE),0)</f>
        <v>0</v>
      </c>
      <c r="S83" s="171">
        <f>IFERROR(VLOOKUP($K83,Jun!$H$5:$W$791,16,FALSE),0)</f>
        <v>0</v>
      </c>
      <c r="T83" s="171">
        <f>IFERROR(VLOOKUP($K83,Jul!$H$5:$W$791,16,FALSE),0)</f>
        <v>0</v>
      </c>
      <c r="U83" s="171">
        <f>IFERROR(VLOOKUP($K83,Ago!$H$5:$W$791,16,FALSE),0)</f>
        <v>0</v>
      </c>
      <c r="V83" s="171">
        <f>IFERROR(VLOOKUP($K83,Set!$H$5:$W$791,16,FALSE),0)</f>
        <v>0</v>
      </c>
      <c r="W83" s="171">
        <f>IFERROR(VLOOKUP($K83,Oct!$H$5:$W$791,16,FALSE),0)</f>
        <v>0</v>
      </c>
      <c r="X83" s="171">
        <f>IFERROR(VLOOKUP($K83,Nov!$H$5:$W$791,16,FALSE),0)</f>
        <v>0</v>
      </c>
      <c r="Y83" s="171">
        <f>IFERROR(VLOOKUP($K83,Dic!$H$5:$W$791,16,FALSE),0)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1207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IFERROR(VLOOKUP($K84,Metas!$D$4:$AH$477,31,FALSE),0)</f>
        <v>14</v>
      </c>
      <c r="N84" s="171">
        <f>IFERROR(VLOOKUP($K84,Ene!$H$5:$W$791,16,FALSE),0)</f>
        <v>0</v>
      </c>
      <c r="O84" s="171">
        <f>IFERROR(VLOOKUP($K84,Feb!$H$5:$W$791,16,FALSE),0)</f>
        <v>0</v>
      </c>
      <c r="P84" s="171">
        <f>IFERROR(VLOOKUP($K84,Mar!$H$5:$W$791,16,FALSE),0)</f>
        <v>0</v>
      </c>
      <c r="Q84" s="171">
        <f>IFERROR(VLOOKUP($K84,Abr!$H$5:$W$791,16,FALSE),0)</f>
        <v>0</v>
      </c>
      <c r="R84" s="171">
        <f>IFERROR(VLOOKUP($K84,May!$H$5:$W$791,16,FALSE),0)</f>
        <v>0</v>
      </c>
      <c r="S84" s="171">
        <f>IFERROR(VLOOKUP($K84,Jun!$H$5:$W$791,16,FALSE),0)</f>
        <v>0</v>
      </c>
      <c r="T84" s="171">
        <f>IFERROR(VLOOKUP($K84,Jul!$H$5:$W$791,16,FALSE),0)</f>
        <v>0</v>
      </c>
      <c r="U84" s="171">
        <f>IFERROR(VLOOKUP($K84,Ago!$H$5:$W$791,16,FALSE),0)</f>
        <v>0</v>
      </c>
      <c r="V84" s="171">
        <f>IFERROR(VLOOKUP($K84,Set!$H$5:$W$791,16,FALSE),0)</f>
        <v>0</v>
      </c>
      <c r="W84" s="171">
        <f>IFERROR(VLOOKUP($K84,Oct!$H$5:$W$791,16,FALSE),0)</f>
        <v>0</v>
      </c>
      <c r="X84" s="171">
        <f>IFERROR(VLOOKUP($K84,Nov!$H$5:$W$791,16,FALSE),0)</f>
        <v>0</v>
      </c>
      <c r="Y84" s="171">
        <f>IFERROR(VLOOKUP($K84,Dic!$H$5:$W$791,16,FALSE),0)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40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IFERROR(VLOOKUP($K85,Metas!$D$4:$AH$477,31,FALSE),0)</f>
        <v>30</v>
      </c>
      <c r="N85" s="171">
        <f>IFERROR(VLOOKUP($K85,Ene!$H$5:$W$791,16,FALSE),0)</f>
        <v>0</v>
      </c>
      <c r="O85" s="171">
        <f>IFERROR(VLOOKUP($K85,Feb!$H$5:$W$791,16,FALSE),0)</f>
        <v>2</v>
      </c>
      <c r="P85" s="171">
        <f>IFERROR(VLOOKUP($K85,Mar!$H$5:$W$791,16,FALSE),0)</f>
        <v>0</v>
      </c>
      <c r="Q85" s="171">
        <f>IFERROR(VLOOKUP($K85,Abr!$H$5:$W$791,16,FALSE),0)</f>
        <v>0</v>
      </c>
      <c r="R85" s="171">
        <f>IFERROR(VLOOKUP($K85,May!$H$5:$W$791,16,FALSE),0)</f>
        <v>0</v>
      </c>
      <c r="S85" s="171">
        <f>IFERROR(VLOOKUP($K85,Jun!$H$5:$W$791,16,FALSE),0)</f>
        <v>0</v>
      </c>
      <c r="T85" s="171">
        <f>IFERROR(VLOOKUP($K85,Jul!$H$5:$W$791,16,FALSE),0)</f>
        <v>0</v>
      </c>
      <c r="U85" s="171">
        <f>IFERROR(VLOOKUP($K85,Ago!$H$5:$W$791,16,FALSE),0)</f>
        <v>0</v>
      </c>
      <c r="V85" s="171">
        <f>IFERROR(VLOOKUP($K85,Set!$H$5:$W$791,16,FALSE),0)</f>
        <v>0</v>
      </c>
      <c r="W85" s="171">
        <f>IFERROR(VLOOKUP($K85,Oct!$H$5:$W$791,16,FALSE),0)</f>
        <v>0</v>
      </c>
      <c r="X85" s="171">
        <f>IFERROR(VLOOKUP($K85,Nov!$H$5:$W$791,16,FALSE),0)</f>
        <v>0</v>
      </c>
      <c r="Y85" s="171">
        <f>IFERROR(VLOOKUP($K85,Dic!$H$5:$W$791,16,FALSE),0)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IFERROR(VLOOKUP($K86,Metas!$D$4:$AH$477,31,FALSE),0)</f>
        <v>37</v>
      </c>
      <c r="N86" s="171">
        <f>IFERROR(VLOOKUP($K86,Ene!$H$5:$W$791,16,FALSE),0)</f>
        <v>0</v>
      </c>
      <c r="O86" s="171">
        <f>IFERROR(VLOOKUP($K86,Feb!$H$5:$W$791,16,FALSE),0)</f>
        <v>0</v>
      </c>
      <c r="P86" s="171">
        <f>IFERROR(VLOOKUP($K86,Mar!$H$5:$W$791,16,FALSE),0)</f>
        <v>0</v>
      </c>
      <c r="Q86" s="171">
        <f>IFERROR(VLOOKUP($K86,Abr!$H$5:$W$791,16,FALSE),0)</f>
        <v>0</v>
      </c>
      <c r="R86" s="171">
        <f>IFERROR(VLOOKUP($K86,May!$H$5:$W$791,16,FALSE),0)</f>
        <v>0</v>
      </c>
      <c r="S86" s="171">
        <f>IFERROR(VLOOKUP($K86,Jun!$H$5:$W$791,16,FALSE),0)</f>
        <v>0</v>
      </c>
      <c r="T86" s="171">
        <f>IFERROR(VLOOKUP($K86,Jul!$H$5:$W$791,16,FALSE),0)</f>
        <v>0</v>
      </c>
      <c r="U86" s="171">
        <f>IFERROR(VLOOKUP($K86,Ago!$H$5:$W$791,16,FALSE),0)</f>
        <v>0</v>
      </c>
      <c r="V86" s="171">
        <f>IFERROR(VLOOKUP($K86,Set!$H$5:$W$791,16,FALSE),0)</f>
        <v>0</v>
      </c>
      <c r="W86" s="171">
        <f>IFERROR(VLOOKUP($K86,Oct!$H$5:$W$791,16,FALSE),0)</f>
        <v>0</v>
      </c>
      <c r="X86" s="171">
        <f>IFERROR(VLOOKUP($K86,Nov!$H$5:$W$791,16,FALSE),0)</f>
        <v>0</v>
      </c>
      <c r="Y86" s="171">
        <f>IFERROR(VLOOKUP($K86,Dic!$H$5:$W$791,16,FALSE),0)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171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IFERROR(VLOOKUP($K87,Metas!$D$4:$AH$477,31,FALSE),0)</f>
        <v>3</v>
      </c>
      <c r="N87" s="171">
        <f>IFERROR(VLOOKUP($K87,Ene!$H$5:$W$791,16,FALSE),0)</f>
        <v>0</v>
      </c>
      <c r="O87" s="171">
        <f>IFERROR(VLOOKUP($K87,Feb!$H$5:$W$791,16,FALSE),0)</f>
        <v>0</v>
      </c>
      <c r="P87" s="171">
        <f>IFERROR(VLOOKUP($K87,Mar!$H$5:$W$791,16,FALSE),0)</f>
        <v>0</v>
      </c>
      <c r="Q87" s="171">
        <f>IFERROR(VLOOKUP($K87,Abr!$H$5:$W$791,16,FALSE),0)</f>
        <v>0</v>
      </c>
      <c r="R87" s="171">
        <f>IFERROR(VLOOKUP($K87,May!$H$5:$W$791,16,FALSE),0)</f>
        <v>0</v>
      </c>
      <c r="S87" s="171">
        <f>IFERROR(VLOOKUP($K87,Jun!$H$5:$W$791,16,FALSE),0)</f>
        <v>0</v>
      </c>
      <c r="T87" s="171">
        <f>IFERROR(VLOOKUP($K87,Jul!$H$5:$W$791,16,FALSE),0)</f>
        <v>0</v>
      </c>
      <c r="U87" s="171">
        <f>IFERROR(VLOOKUP($K87,Ago!$H$5:$W$791,16,FALSE),0)</f>
        <v>0</v>
      </c>
      <c r="V87" s="171">
        <f>IFERROR(VLOOKUP($K87,Set!$H$5:$W$791,16,FALSE),0)</f>
        <v>0</v>
      </c>
      <c r="W87" s="171">
        <f>IFERROR(VLOOKUP($K87,Oct!$H$5:$W$791,16,FALSE),0)</f>
        <v>0</v>
      </c>
      <c r="X87" s="171">
        <f>IFERROR(VLOOKUP($K87,Nov!$H$5:$W$791,16,FALSE),0)</f>
        <v>0</v>
      </c>
      <c r="Y87" s="171">
        <f>IFERROR(VLOOKUP($K87,Dic!$H$5:$W$791,16,FALSE),0)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391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IFERROR(VLOOKUP($K88,Metas!$D$4:$AH$477,31,FALSE),0)</f>
        <v>41</v>
      </c>
      <c r="N88" s="171">
        <f>IFERROR(VLOOKUP($K88,Ene!$H$5:$W$791,16,FALSE),0)</f>
        <v>0</v>
      </c>
      <c r="O88" s="171">
        <f>IFERROR(VLOOKUP($K88,Feb!$H$5:$W$791,16,FALSE),0)</f>
        <v>0</v>
      </c>
      <c r="P88" s="171">
        <f>IFERROR(VLOOKUP($K88,Mar!$H$5:$W$791,16,FALSE),0)</f>
        <v>0</v>
      </c>
      <c r="Q88" s="171">
        <f>IFERROR(VLOOKUP($K88,Abr!$H$5:$W$791,16,FALSE),0)</f>
        <v>0</v>
      </c>
      <c r="R88" s="171">
        <f>IFERROR(VLOOKUP($K88,May!$H$5:$W$791,16,FALSE),0)</f>
        <v>0</v>
      </c>
      <c r="S88" s="171">
        <f>IFERROR(VLOOKUP($K88,Jun!$H$5:$W$791,16,FALSE),0)</f>
        <v>0</v>
      </c>
      <c r="T88" s="171">
        <f>IFERROR(VLOOKUP($K88,Jul!$H$5:$W$791,16,FALSE),0)</f>
        <v>0</v>
      </c>
      <c r="U88" s="171">
        <f>IFERROR(VLOOKUP($K88,Ago!$H$5:$W$791,16,FALSE),0)</f>
        <v>0</v>
      </c>
      <c r="V88" s="171">
        <f>IFERROR(VLOOKUP($K88,Set!$H$5:$W$791,16,FALSE),0)</f>
        <v>0</v>
      </c>
      <c r="W88" s="171">
        <f>IFERROR(VLOOKUP($K88,Oct!$H$5:$W$791,16,FALSE),0)</f>
        <v>0</v>
      </c>
      <c r="X88" s="171">
        <f>IFERROR(VLOOKUP($K88,Nov!$H$5:$W$791,16,FALSE),0)</f>
        <v>0</v>
      </c>
      <c r="Y88" s="171">
        <f>IFERROR(VLOOKUP($K88,Dic!$H$5:$W$791,16,FALSE),0)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438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IFERROR(VLOOKUP($K89,Metas!$D$4:$AH$477,31,FALSE),0)</f>
        <v>623.78</v>
      </c>
      <c r="N89" s="171">
        <f>IFERROR(VLOOKUP($K89,Ene!$H$5:$W$791,16,FALSE),0)</f>
        <v>23</v>
      </c>
      <c r="O89" s="171">
        <f>IFERROR(VLOOKUP($K89,Feb!$H$5:$W$791,16,FALSE),0)</f>
        <v>7</v>
      </c>
      <c r="P89" s="171">
        <f>IFERROR(VLOOKUP($K89,Mar!$H$5:$W$791,16,FALSE),0)</f>
        <v>4</v>
      </c>
      <c r="Q89" s="171">
        <f>IFERROR(VLOOKUP($K89,Abr!$H$5:$W$791,16,FALSE),0)</f>
        <v>0</v>
      </c>
      <c r="R89" s="171">
        <f>IFERROR(VLOOKUP($K89,May!$H$5:$W$791,16,FALSE),0)</f>
        <v>0</v>
      </c>
      <c r="S89" s="171">
        <f>IFERROR(VLOOKUP($K89,Jun!$H$5:$W$791,16,FALSE),0)</f>
        <v>0</v>
      </c>
      <c r="T89" s="171">
        <f>IFERROR(VLOOKUP($K89,Jul!$H$5:$W$791,16,FALSE),0)</f>
        <v>0</v>
      </c>
      <c r="U89" s="171">
        <f>IFERROR(VLOOKUP($K89,Ago!$H$5:$W$791,16,FALSE),0)</f>
        <v>0</v>
      </c>
      <c r="V89" s="171">
        <f>IFERROR(VLOOKUP($K89,Set!$H$5:$W$791,16,FALSE),0)</f>
        <v>0</v>
      </c>
      <c r="W89" s="171">
        <f>IFERROR(VLOOKUP($K89,Oct!$H$5:$W$791,16,FALSE),0)</f>
        <v>0</v>
      </c>
      <c r="X89" s="171">
        <f>IFERROR(VLOOKUP($K89,Nov!$H$5:$W$791,16,FALSE),0)</f>
        <v>0</v>
      </c>
      <c r="Y89" s="171">
        <f>IFERROR(VLOOKUP($K89,Dic!$H$5:$W$791,16,FALSE),0)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31012.096000000001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IFERROR(VLOOKUP($K90,Metas!$D$4:$AH$477,31,FALSE),0)</f>
        <v>16.053000000000001</v>
      </c>
      <c r="N90" s="171">
        <f>IFERROR(VLOOKUP($K90,Ene!$H$5:$W$791,16,FALSE),0)</f>
        <v>0</v>
      </c>
      <c r="O90" s="171">
        <f>IFERROR(VLOOKUP($K90,Feb!$H$5:$W$791,16,FALSE),0)</f>
        <v>0</v>
      </c>
      <c r="P90" s="171">
        <f>IFERROR(VLOOKUP($K90,Mar!$H$5:$W$791,16,FALSE),0)</f>
        <v>0</v>
      </c>
      <c r="Q90" s="171">
        <f>IFERROR(VLOOKUP($K90,Abr!$H$5:$W$791,16,FALSE),0)</f>
        <v>0</v>
      </c>
      <c r="R90" s="171">
        <f>IFERROR(VLOOKUP($K90,May!$H$5:$W$791,16,FALSE),0)</f>
        <v>0</v>
      </c>
      <c r="S90" s="171">
        <f>IFERROR(VLOOKUP($K90,Jun!$H$5:$W$791,16,FALSE),0)</f>
        <v>0</v>
      </c>
      <c r="T90" s="171">
        <f>IFERROR(VLOOKUP($K90,Jul!$H$5:$W$791,16,FALSE),0)</f>
        <v>0</v>
      </c>
      <c r="U90" s="171">
        <f>IFERROR(VLOOKUP($K90,Ago!$H$5:$W$791,16,FALSE),0)</f>
        <v>0</v>
      </c>
      <c r="V90" s="171">
        <f>IFERROR(VLOOKUP($K90,Set!$H$5:$W$791,16,FALSE),0)</f>
        <v>0</v>
      </c>
      <c r="W90" s="171">
        <f>IFERROR(VLOOKUP($K90,Oct!$H$5:$W$791,16,FALSE),0)</f>
        <v>0</v>
      </c>
      <c r="X90" s="171">
        <f>IFERROR(VLOOKUP($K90,Nov!$H$5:$W$791,16,FALSE),0)</f>
        <v>0</v>
      </c>
      <c r="Y90" s="171">
        <f>IFERROR(VLOOKUP($K90,Dic!$H$5:$W$791,16,FALSE),0)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IFERROR(VLOOKUP($K91,Metas!$D$4:$AH$477,31,FALSE),0)</f>
        <v>46.238</v>
      </c>
      <c r="N91" s="171">
        <f>IFERROR(VLOOKUP($K91,Ene!$H$5:$W$791,16,FALSE),0)</f>
        <v>0</v>
      </c>
      <c r="O91" s="171">
        <f>IFERROR(VLOOKUP($K91,Feb!$H$5:$W$791,16,FALSE),0)</f>
        <v>0</v>
      </c>
      <c r="P91" s="171">
        <f>IFERROR(VLOOKUP($K91,Mar!$H$5:$W$791,16,FALSE),0)</f>
        <v>0</v>
      </c>
      <c r="Q91" s="171">
        <f>IFERROR(VLOOKUP($K91,Abr!$H$5:$W$791,16,FALSE),0)</f>
        <v>0</v>
      </c>
      <c r="R91" s="171">
        <f>IFERROR(VLOOKUP($K91,May!$H$5:$W$791,16,FALSE),0)</f>
        <v>0</v>
      </c>
      <c r="S91" s="171">
        <f>IFERROR(VLOOKUP($K91,Jun!$H$5:$W$791,16,FALSE),0)</f>
        <v>0</v>
      </c>
      <c r="T91" s="171">
        <f>IFERROR(VLOOKUP($K91,Jul!$H$5:$W$791,16,FALSE),0)</f>
        <v>0</v>
      </c>
      <c r="U91" s="171">
        <f>IFERROR(VLOOKUP($K91,Ago!$H$5:$W$791,16,FALSE),0)</f>
        <v>0</v>
      </c>
      <c r="V91" s="171">
        <f>IFERROR(VLOOKUP($K91,Set!$H$5:$W$791,16,FALSE),0)</f>
        <v>0</v>
      </c>
      <c r="W91" s="171">
        <f>IFERROR(VLOOKUP($K91,Oct!$H$5:$W$791,16,FALSE),0)</f>
        <v>0</v>
      </c>
      <c r="X91" s="171">
        <f>IFERROR(VLOOKUP($K91,Nov!$H$5:$W$791,16,FALSE),0)</f>
        <v>0</v>
      </c>
      <c r="Y91" s="171">
        <f>IFERROR(VLOOKUP($K91,Dic!$H$5:$W$791,16,FALSE),0)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IFERROR(VLOOKUP($K92,Metas!$D$4:$AH$477,31,FALSE),0)</f>
        <v>17.669</v>
      </c>
      <c r="N92" s="171">
        <f>IFERROR(VLOOKUP($K92,Ene!$H$5:$W$791,16,FALSE),0)</f>
        <v>0</v>
      </c>
      <c r="O92" s="171">
        <f>IFERROR(VLOOKUP($K92,Feb!$H$5:$W$791,16,FALSE),0)</f>
        <v>0</v>
      </c>
      <c r="P92" s="171">
        <f>IFERROR(VLOOKUP($K92,Mar!$H$5:$W$791,16,FALSE),0)</f>
        <v>0</v>
      </c>
      <c r="Q92" s="171">
        <f>IFERROR(VLOOKUP($K92,Abr!$H$5:$W$791,16,FALSE),0)</f>
        <v>0</v>
      </c>
      <c r="R92" s="171">
        <f>IFERROR(VLOOKUP($K92,May!$H$5:$W$791,16,FALSE),0)</f>
        <v>0</v>
      </c>
      <c r="S92" s="171">
        <f>IFERROR(VLOOKUP($K92,Jun!$H$5:$W$791,16,FALSE),0)</f>
        <v>0</v>
      </c>
      <c r="T92" s="171">
        <f>IFERROR(VLOOKUP($K92,Jul!$H$5:$W$791,16,FALSE),0)</f>
        <v>0</v>
      </c>
      <c r="U92" s="171">
        <f>IFERROR(VLOOKUP($K92,Ago!$H$5:$W$791,16,FALSE),0)</f>
        <v>0</v>
      </c>
      <c r="V92" s="171">
        <f>IFERROR(VLOOKUP($K92,Set!$H$5:$W$791,16,FALSE),0)</f>
        <v>0</v>
      </c>
      <c r="W92" s="171">
        <f>IFERROR(VLOOKUP($K92,Oct!$H$5:$W$791,16,FALSE),0)</f>
        <v>0</v>
      </c>
      <c r="X92" s="171">
        <f>IFERROR(VLOOKUP($K92,Nov!$H$5:$W$791,16,FALSE),0)</f>
        <v>0</v>
      </c>
      <c r="Y92" s="171">
        <f>IFERROR(VLOOKUP($K92,Dic!$H$5:$W$791,16,FALSE),0)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IFERROR(VLOOKUP($K93,Metas!$D$4:$AH$477,31,FALSE),0)</f>
        <v>13.327999999999999</v>
      </c>
      <c r="N93" s="171">
        <f>IFERROR(VLOOKUP($K93,Ene!$H$5:$W$791,16,FALSE),0)</f>
        <v>0</v>
      </c>
      <c r="O93" s="171">
        <f>IFERROR(VLOOKUP($K93,Feb!$H$5:$W$791,16,FALSE),0)</f>
        <v>0</v>
      </c>
      <c r="P93" s="171">
        <f>IFERROR(VLOOKUP($K93,Mar!$H$5:$W$791,16,FALSE),0)</f>
        <v>0</v>
      </c>
      <c r="Q93" s="171">
        <f>IFERROR(VLOOKUP($K93,Abr!$H$5:$W$791,16,FALSE),0)</f>
        <v>0</v>
      </c>
      <c r="R93" s="171">
        <f>IFERROR(VLOOKUP($K93,May!$H$5:$W$791,16,FALSE),0)</f>
        <v>0</v>
      </c>
      <c r="S93" s="171">
        <f>IFERROR(VLOOKUP($K93,Jun!$H$5:$W$791,16,FALSE),0)</f>
        <v>0</v>
      </c>
      <c r="T93" s="171">
        <f>IFERROR(VLOOKUP($K93,Jul!$H$5:$W$791,16,FALSE),0)</f>
        <v>0</v>
      </c>
      <c r="U93" s="171">
        <f>IFERROR(VLOOKUP($K93,Ago!$H$5:$W$791,16,FALSE),0)</f>
        <v>0</v>
      </c>
      <c r="V93" s="171">
        <f>IFERROR(VLOOKUP($K93,Set!$H$5:$W$791,16,FALSE),0)</f>
        <v>0</v>
      </c>
      <c r="W93" s="171">
        <f>IFERROR(VLOOKUP($K93,Oct!$H$5:$W$791,16,FALSE),0)</f>
        <v>0</v>
      </c>
      <c r="X93" s="171">
        <f>IFERROR(VLOOKUP($K93,Nov!$H$5:$W$791,16,FALSE),0)</f>
        <v>0</v>
      </c>
      <c r="Y93" s="171">
        <f>IFERROR(VLOOKUP($K93,Dic!$H$5:$W$791,16,FALSE),0)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IFERROR(VLOOKUP($K94,Metas!$D$4:$AH$477,31,FALSE),0)</f>
        <v>21.251000000000001</v>
      </c>
      <c r="N94" s="171">
        <f>IFERROR(VLOOKUP($K94,Ene!$H$5:$W$791,16,FALSE),0)</f>
        <v>0</v>
      </c>
      <c r="O94" s="171">
        <f>IFERROR(VLOOKUP($K94,Feb!$H$5:$W$791,16,FALSE),0)</f>
        <v>0</v>
      </c>
      <c r="P94" s="171">
        <f>IFERROR(VLOOKUP($K94,Mar!$H$5:$W$791,16,FALSE),0)</f>
        <v>0</v>
      </c>
      <c r="Q94" s="171">
        <f>IFERROR(VLOOKUP($K94,Abr!$H$5:$W$791,16,FALSE),0)</f>
        <v>0</v>
      </c>
      <c r="R94" s="171">
        <f>IFERROR(VLOOKUP($K94,May!$H$5:$W$791,16,FALSE),0)</f>
        <v>0</v>
      </c>
      <c r="S94" s="171">
        <f>IFERROR(VLOOKUP($K94,Jun!$H$5:$W$791,16,FALSE),0)</f>
        <v>0</v>
      </c>
      <c r="T94" s="171">
        <f>IFERROR(VLOOKUP($K94,Jul!$H$5:$W$791,16,FALSE),0)</f>
        <v>0</v>
      </c>
      <c r="U94" s="171">
        <f>IFERROR(VLOOKUP($K94,Ago!$H$5:$W$791,16,FALSE),0)</f>
        <v>0</v>
      </c>
      <c r="V94" s="171">
        <f>IFERROR(VLOOKUP($K94,Set!$H$5:$W$791,16,FALSE),0)</f>
        <v>0</v>
      </c>
      <c r="W94" s="171">
        <f>IFERROR(VLOOKUP($K94,Oct!$H$5:$W$791,16,FALSE),0)</f>
        <v>0</v>
      </c>
      <c r="X94" s="171">
        <f>IFERROR(VLOOKUP($K94,Nov!$H$5:$W$791,16,FALSE),0)</f>
        <v>0</v>
      </c>
      <c r="Y94" s="171">
        <f>IFERROR(VLOOKUP($K94,Dic!$H$5:$W$791,16,FALSE),0)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IFERROR(VLOOKUP($K95,Metas!$D$4:$AH$477,31,FALSE),0)</f>
        <v>26.988</v>
      </c>
      <c r="N95" s="171">
        <f>IFERROR(VLOOKUP($K95,Ene!$H$5:$W$791,16,FALSE),0)</f>
        <v>0</v>
      </c>
      <c r="O95" s="171">
        <f>IFERROR(VLOOKUP($K95,Feb!$H$5:$W$791,16,FALSE),0)</f>
        <v>0</v>
      </c>
      <c r="P95" s="171">
        <f>IFERROR(VLOOKUP($K95,Mar!$H$5:$W$791,16,FALSE),0)</f>
        <v>1</v>
      </c>
      <c r="Q95" s="171">
        <f>IFERROR(VLOOKUP($K95,Abr!$H$5:$W$791,16,FALSE),0)</f>
        <v>0</v>
      </c>
      <c r="R95" s="171">
        <f>IFERROR(VLOOKUP($K95,May!$H$5:$W$791,16,FALSE),0)</f>
        <v>0</v>
      </c>
      <c r="S95" s="171">
        <f>IFERROR(VLOOKUP($K95,Jun!$H$5:$W$791,16,FALSE),0)</f>
        <v>0</v>
      </c>
      <c r="T95" s="171">
        <f>IFERROR(VLOOKUP($K95,Jul!$H$5:$W$791,16,FALSE),0)</f>
        <v>0</v>
      </c>
      <c r="U95" s="171">
        <f>IFERROR(VLOOKUP($K95,Ago!$H$5:$W$791,16,FALSE),0)</f>
        <v>0</v>
      </c>
      <c r="V95" s="171">
        <f>IFERROR(VLOOKUP($K95,Set!$H$5:$W$791,16,FALSE),0)</f>
        <v>0</v>
      </c>
      <c r="W95" s="171">
        <f>IFERROR(VLOOKUP($K95,Oct!$H$5:$W$791,16,FALSE),0)</f>
        <v>0</v>
      </c>
      <c r="X95" s="171">
        <f>IFERROR(VLOOKUP($K95,Nov!$H$5:$W$791,16,FALSE),0)</f>
        <v>0</v>
      </c>
      <c r="Y95" s="171">
        <f>IFERROR(VLOOKUP($K95,Dic!$H$5:$W$791,16,FALSE),0)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IFERROR(VLOOKUP($K96,Metas!$D$4:$AH$477,31,FALSE),0)</f>
        <v>145.227</v>
      </c>
      <c r="N96" s="171">
        <f>IFERROR(VLOOKUP($K96,Ene!$H$5:$W$791,16,FALSE),0)</f>
        <v>0</v>
      </c>
      <c r="O96" s="171">
        <f>IFERROR(VLOOKUP($K96,Feb!$H$5:$W$791,16,FALSE),0)</f>
        <v>0</v>
      </c>
      <c r="P96" s="171">
        <f>IFERROR(VLOOKUP($K96,Mar!$H$5:$W$791,16,FALSE),0)</f>
        <v>0</v>
      </c>
      <c r="Q96" s="171">
        <f>IFERROR(VLOOKUP($K96,Abr!$H$5:$W$791,16,FALSE),0)</f>
        <v>0</v>
      </c>
      <c r="R96" s="171">
        <f>IFERROR(VLOOKUP($K96,May!$H$5:$W$791,16,FALSE),0)</f>
        <v>0</v>
      </c>
      <c r="S96" s="171">
        <f>IFERROR(VLOOKUP($K96,Jun!$H$5:$W$791,16,FALSE),0)</f>
        <v>0</v>
      </c>
      <c r="T96" s="171">
        <f>IFERROR(VLOOKUP($K96,Jul!$H$5:$W$791,16,FALSE),0)</f>
        <v>0</v>
      </c>
      <c r="U96" s="171">
        <f>IFERROR(VLOOKUP($K96,Ago!$H$5:$W$791,16,FALSE),0)</f>
        <v>0</v>
      </c>
      <c r="V96" s="171">
        <f>IFERROR(VLOOKUP($K96,Set!$H$5:$W$791,16,FALSE),0)</f>
        <v>0</v>
      </c>
      <c r="W96" s="171">
        <f>IFERROR(VLOOKUP($K96,Oct!$H$5:$W$791,16,FALSE),0)</f>
        <v>0</v>
      </c>
      <c r="X96" s="171">
        <f>IFERROR(VLOOKUP($K96,Nov!$H$5:$W$791,16,FALSE),0)</f>
        <v>0</v>
      </c>
      <c r="Y96" s="171">
        <f>IFERROR(VLOOKUP($K96,Dic!$H$5:$W$791,16,FALSE),0)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IFERROR(VLOOKUP($K97,Metas!$D$4:$AH$477,31,FALSE),0)</f>
        <v>32.79</v>
      </c>
      <c r="N97" s="171">
        <f>IFERROR(VLOOKUP($K97,Ene!$H$5:$W$791,16,FALSE),0)</f>
        <v>0</v>
      </c>
      <c r="O97" s="171">
        <f>IFERROR(VLOOKUP($K97,Feb!$H$5:$W$791,16,FALSE),0)</f>
        <v>0</v>
      </c>
      <c r="P97" s="171">
        <f>IFERROR(VLOOKUP($K97,Mar!$H$5:$W$791,16,FALSE),0)</f>
        <v>0</v>
      </c>
      <c r="Q97" s="171">
        <f>IFERROR(VLOOKUP($K97,Abr!$H$5:$W$791,16,FALSE),0)</f>
        <v>0</v>
      </c>
      <c r="R97" s="171">
        <f>IFERROR(VLOOKUP($K97,May!$H$5:$W$791,16,FALSE),0)</f>
        <v>0</v>
      </c>
      <c r="S97" s="171">
        <f>IFERROR(VLOOKUP($K97,Jun!$H$5:$W$791,16,FALSE),0)</f>
        <v>0</v>
      </c>
      <c r="T97" s="171">
        <f>IFERROR(VLOOKUP($K97,Jul!$H$5:$W$791,16,FALSE),0)</f>
        <v>0</v>
      </c>
      <c r="U97" s="171">
        <f>IFERROR(VLOOKUP($K97,Ago!$H$5:$W$791,16,FALSE),0)</f>
        <v>0</v>
      </c>
      <c r="V97" s="171">
        <f>IFERROR(VLOOKUP($K97,Set!$H$5:$W$791,16,FALSE),0)</f>
        <v>0</v>
      </c>
      <c r="W97" s="171">
        <f>IFERROR(VLOOKUP($K97,Oct!$H$5:$W$791,16,FALSE),0)</f>
        <v>0</v>
      </c>
      <c r="X97" s="171">
        <f>IFERROR(VLOOKUP($K97,Nov!$H$5:$W$791,16,FALSE),0)</f>
        <v>0</v>
      </c>
      <c r="Y97" s="171">
        <f>IFERROR(VLOOKUP($K97,Dic!$H$5:$W$791,16,FALSE),0)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IFERROR(VLOOKUP($K98,Metas!$D$4:$AH$477,31,FALSE),0)</f>
        <v>27.468</v>
      </c>
      <c r="N98" s="171">
        <f>IFERROR(VLOOKUP($K98,Ene!$H$5:$W$791,16,FALSE),0)</f>
        <v>0</v>
      </c>
      <c r="O98" s="171">
        <f>IFERROR(VLOOKUP($K98,Feb!$H$5:$W$791,16,FALSE),0)</f>
        <v>0</v>
      </c>
      <c r="P98" s="171">
        <f>IFERROR(VLOOKUP($K98,Mar!$H$5:$W$791,16,FALSE),0)</f>
        <v>0</v>
      </c>
      <c r="Q98" s="171">
        <f>IFERROR(VLOOKUP($K98,Abr!$H$5:$W$791,16,FALSE),0)</f>
        <v>0</v>
      </c>
      <c r="R98" s="171">
        <f>IFERROR(VLOOKUP($K98,May!$H$5:$W$791,16,FALSE),0)</f>
        <v>0</v>
      </c>
      <c r="S98" s="171">
        <f>IFERROR(VLOOKUP($K98,Jun!$H$5:$W$791,16,FALSE),0)</f>
        <v>0</v>
      </c>
      <c r="T98" s="171">
        <f>IFERROR(VLOOKUP($K98,Jul!$H$5:$W$791,16,FALSE),0)</f>
        <v>0</v>
      </c>
      <c r="U98" s="171">
        <f>IFERROR(VLOOKUP($K98,Ago!$H$5:$W$791,16,FALSE),0)</f>
        <v>0</v>
      </c>
      <c r="V98" s="171">
        <f>IFERROR(VLOOKUP($K98,Set!$H$5:$W$791,16,FALSE),0)</f>
        <v>0</v>
      </c>
      <c r="W98" s="171">
        <f>IFERROR(VLOOKUP($K98,Oct!$H$5:$W$791,16,FALSE),0)</f>
        <v>0</v>
      </c>
      <c r="X98" s="171">
        <f>IFERROR(VLOOKUP($K98,Nov!$H$5:$W$791,16,FALSE),0)</f>
        <v>0</v>
      </c>
      <c r="Y98" s="171">
        <f>IFERROR(VLOOKUP($K98,Dic!$H$5:$W$791,16,FALSE),0)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IFERROR(VLOOKUP($K99,Metas!$D$4:$AH$477,31,FALSE),0)</f>
        <v>56.637</v>
      </c>
      <c r="N99" s="171">
        <f>IFERROR(VLOOKUP($K99,Ene!$H$5:$W$791,16,FALSE),0)</f>
        <v>1</v>
      </c>
      <c r="O99" s="171">
        <f>IFERROR(VLOOKUP($K99,Feb!$H$5:$W$791,16,FALSE),0)</f>
        <v>2</v>
      </c>
      <c r="P99" s="171">
        <f>IFERROR(VLOOKUP($K99,Mar!$H$5:$W$791,16,FALSE),0)</f>
        <v>3</v>
      </c>
      <c r="Q99" s="171">
        <f>IFERROR(VLOOKUP($K99,Abr!$H$5:$W$791,16,FALSE),0)</f>
        <v>0</v>
      </c>
      <c r="R99" s="171">
        <f>IFERROR(VLOOKUP($K99,May!$H$5:$W$791,16,FALSE),0)</f>
        <v>0</v>
      </c>
      <c r="S99" s="171">
        <f>IFERROR(VLOOKUP($K99,Jun!$H$5:$W$791,16,FALSE),0)</f>
        <v>0</v>
      </c>
      <c r="T99" s="171">
        <f>IFERROR(VLOOKUP($K99,Jul!$H$5:$W$791,16,FALSE),0)</f>
        <v>0</v>
      </c>
      <c r="U99" s="171">
        <f>IFERROR(VLOOKUP($K99,Ago!$H$5:$W$791,16,FALSE),0)</f>
        <v>0</v>
      </c>
      <c r="V99" s="171">
        <f>IFERROR(VLOOKUP($K99,Set!$H$5:$W$791,16,FALSE),0)</f>
        <v>0</v>
      </c>
      <c r="W99" s="171">
        <f>IFERROR(VLOOKUP($K99,Oct!$H$5:$W$791,16,FALSE),0)</f>
        <v>0</v>
      </c>
      <c r="X99" s="171">
        <f>IFERROR(VLOOKUP($K99,Nov!$H$5:$W$791,16,FALSE),0)</f>
        <v>0</v>
      </c>
      <c r="Y99" s="171">
        <f>IFERROR(VLOOKUP($K99,Dic!$H$5:$W$791,16,FALSE),0)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IFERROR(VLOOKUP($K100,Metas!$D$4:$AH$477,31,FALSE),0)</f>
        <v>30.983000000000001</v>
      </c>
      <c r="N100" s="171">
        <f>IFERROR(VLOOKUP($K100,Ene!$H$5:$W$791,16,FALSE),0)</f>
        <v>0</v>
      </c>
      <c r="O100" s="171">
        <f>IFERROR(VLOOKUP($K100,Feb!$H$5:$W$791,16,FALSE),0)</f>
        <v>0</v>
      </c>
      <c r="P100" s="171">
        <f>IFERROR(VLOOKUP($K100,Mar!$H$5:$W$791,16,FALSE),0)</f>
        <v>0</v>
      </c>
      <c r="Q100" s="171">
        <f>IFERROR(VLOOKUP($K100,Abr!$H$5:$W$791,16,FALSE),0)</f>
        <v>0</v>
      </c>
      <c r="R100" s="171">
        <f>IFERROR(VLOOKUP($K100,May!$H$5:$W$791,16,FALSE),0)</f>
        <v>0</v>
      </c>
      <c r="S100" s="171">
        <f>IFERROR(VLOOKUP($K100,Jun!$H$5:$W$791,16,FALSE),0)</f>
        <v>0</v>
      </c>
      <c r="T100" s="171">
        <f>IFERROR(VLOOKUP($K100,Jul!$H$5:$W$791,16,FALSE),0)</f>
        <v>0</v>
      </c>
      <c r="U100" s="171">
        <f>IFERROR(VLOOKUP($K100,Ago!$H$5:$W$791,16,FALSE),0)</f>
        <v>0</v>
      </c>
      <c r="V100" s="171">
        <f>IFERROR(VLOOKUP($K100,Set!$H$5:$W$791,16,FALSE),0)</f>
        <v>0</v>
      </c>
      <c r="W100" s="171">
        <f>IFERROR(VLOOKUP($K100,Oct!$H$5:$W$791,16,FALSE),0)</f>
        <v>0</v>
      </c>
      <c r="X100" s="171">
        <f>IFERROR(VLOOKUP($K100,Nov!$H$5:$W$791,16,FALSE),0)</f>
        <v>0</v>
      </c>
      <c r="Y100" s="171">
        <f>IFERROR(VLOOKUP($K100,Dic!$H$5:$W$791,16,FALSE),0)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IFERROR(VLOOKUP($K101,Metas!$D$4:$AH$477,31,FALSE),0)</f>
        <v>21.823999999999998</v>
      </c>
      <c r="N101" s="171">
        <f>IFERROR(VLOOKUP($K101,Ene!$H$5:$W$791,16,FALSE),0)</f>
        <v>0</v>
      </c>
      <c r="O101" s="171">
        <f>IFERROR(VLOOKUP($K101,Feb!$H$5:$W$791,16,FALSE),0)</f>
        <v>0</v>
      </c>
      <c r="P101" s="171">
        <f>IFERROR(VLOOKUP($K101,Mar!$H$5:$W$791,16,FALSE),0)</f>
        <v>0</v>
      </c>
      <c r="Q101" s="171">
        <f>IFERROR(VLOOKUP($K101,Abr!$H$5:$W$791,16,FALSE),0)</f>
        <v>0</v>
      </c>
      <c r="R101" s="171">
        <f>IFERROR(VLOOKUP($K101,May!$H$5:$W$791,16,FALSE),0)</f>
        <v>0</v>
      </c>
      <c r="S101" s="171">
        <f>IFERROR(VLOOKUP($K101,Jun!$H$5:$W$791,16,FALSE),0)</f>
        <v>0</v>
      </c>
      <c r="T101" s="171">
        <f>IFERROR(VLOOKUP($K101,Jul!$H$5:$W$791,16,FALSE),0)</f>
        <v>0</v>
      </c>
      <c r="U101" s="171">
        <f>IFERROR(VLOOKUP($K101,Ago!$H$5:$W$791,16,FALSE),0)</f>
        <v>0</v>
      </c>
      <c r="V101" s="171">
        <f>IFERROR(VLOOKUP($K101,Set!$H$5:$W$791,16,FALSE),0)</f>
        <v>0</v>
      </c>
      <c r="W101" s="171">
        <f>IFERROR(VLOOKUP($K101,Oct!$H$5:$W$791,16,FALSE),0)</f>
        <v>0</v>
      </c>
      <c r="X101" s="171">
        <f>IFERROR(VLOOKUP($K101,Nov!$H$5:$W$791,16,FALSE),0)</f>
        <v>0</v>
      </c>
      <c r="Y101" s="171">
        <f>IFERROR(VLOOKUP($K101,Dic!$H$5:$W$791,16,FALSE),0)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IFERROR(VLOOKUP($K102,Metas!$D$4:$AH$477,31,FALSE),0)</f>
        <v>88.658000000000001</v>
      </c>
      <c r="N102" s="171">
        <f>IFERROR(VLOOKUP($K102,Ene!$H$5:$W$791,16,FALSE),0)</f>
        <v>0</v>
      </c>
      <c r="O102" s="171">
        <f>IFERROR(VLOOKUP($K102,Feb!$H$5:$W$791,16,FALSE),0)</f>
        <v>1</v>
      </c>
      <c r="P102" s="171">
        <f>IFERROR(VLOOKUP($K102,Mar!$H$5:$W$791,16,FALSE),0)</f>
        <v>0</v>
      </c>
      <c r="Q102" s="171">
        <f>IFERROR(VLOOKUP($K102,Abr!$H$5:$W$791,16,FALSE),0)</f>
        <v>0</v>
      </c>
      <c r="R102" s="171">
        <f>IFERROR(VLOOKUP($K102,May!$H$5:$W$791,16,FALSE),0)</f>
        <v>0</v>
      </c>
      <c r="S102" s="171">
        <f>IFERROR(VLOOKUP($K102,Jun!$H$5:$W$791,16,FALSE),0)</f>
        <v>0</v>
      </c>
      <c r="T102" s="171">
        <f>IFERROR(VLOOKUP($K102,Jul!$H$5:$W$791,16,FALSE),0)</f>
        <v>0</v>
      </c>
      <c r="U102" s="171">
        <f>IFERROR(VLOOKUP($K102,Ago!$H$5:$W$791,16,FALSE),0)</f>
        <v>0</v>
      </c>
      <c r="V102" s="171">
        <f>IFERROR(VLOOKUP($K102,Set!$H$5:$W$791,16,FALSE),0)</f>
        <v>0</v>
      </c>
      <c r="W102" s="171">
        <f>IFERROR(VLOOKUP($K102,Oct!$H$5:$W$791,16,FALSE),0)</f>
        <v>0</v>
      </c>
      <c r="X102" s="171">
        <f>IFERROR(VLOOKUP($K102,Nov!$H$5:$W$791,16,FALSE),0)</f>
        <v>0</v>
      </c>
      <c r="Y102" s="171">
        <f>IFERROR(VLOOKUP($K102,Dic!$H$5:$W$791,16,FALSE),0)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IFERROR(VLOOKUP($K103,Metas!$D$4:$AH$477,31,FALSE),0)</f>
        <v>201.44200000000001</v>
      </c>
      <c r="N103" s="171">
        <f>IFERROR(VLOOKUP($K103,Ene!$H$5:$W$791,16,FALSE),0)</f>
        <v>0</v>
      </c>
      <c r="O103" s="171">
        <f>IFERROR(VLOOKUP($K103,Feb!$H$5:$W$791,16,FALSE),0)</f>
        <v>0</v>
      </c>
      <c r="P103" s="171">
        <f>IFERROR(VLOOKUP($K103,Mar!$H$5:$W$791,16,FALSE),0)</f>
        <v>0</v>
      </c>
      <c r="Q103" s="171">
        <f>IFERROR(VLOOKUP($K103,Abr!$H$5:$W$791,16,FALSE),0)</f>
        <v>0</v>
      </c>
      <c r="R103" s="171">
        <f>IFERROR(VLOOKUP($K103,May!$H$5:$W$791,16,FALSE),0)</f>
        <v>0</v>
      </c>
      <c r="S103" s="171">
        <f>IFERROR(VLOOKUP($K103,Jun!$H$5:$W$791,16,FALSE),0)</f>
        <v>0</v>
      </c>
      <c r="T103" s="171">
        <f>IFERROR(VLOOKUP($K103,Jul!$H$5:$W$791,16,FALSE),0)</f>
        <v>0</v>
      </c>
      <c r="U103" s="171">
        <f>IFERROR(VLOOKUP($K103,Ago!$H$5:$W$791,16,FALSE),0)</f>
        <v>0</v>
      </c>
      <c r="V103" s="171">
        <f>IFERROR(VLOOKUP($K103,Set!$H$5:$W$791,16,FALSE),0)</f>
        <v>0</v>
      </c>
      <c r="W103" s="171">
        <f>IFERROR(VLOOKUP($K103,Oct!$H$5:$W$791,16,FALSE),0)</f>
        <v>0</v>
      </c>
      <c r="X103" s="171">
        <f>IFERROR(VLOOKUP($K103,Nov!$H$5:$W$791,16,FALSE),0)</f>
        <v>0</v>
      </c>
      <c r="Y103" s="171">
        <f>IFERROR(VLOOKUP($K103,Dic!$H$5:$W$791,16,FALSE),0)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IFERROR(VLOOKUP($K104,Metas!$D$4:$AH$477,31,FALSE),0)</f>
        <v>29.304000000000002</v>
      </c>
      <c r="N104" s="171">
        <f>IFERROR(VLOOKUP($K104,Ene!$H$5:$W$791,16,FALSE),0)</f>
        <v>0</v>
      </c>
      <c r="O104" s="171">
        <f>IFERROR(VLOOKUP($K104,Feb!$H$5:$W$791,16,FALSE),0)</f>
        <v>1</v>
      </c>
      <c r="P104" s="171">
        <f>IFERROR(VLOOKUP($K104,Mar!$H$5:$W$791,16,FALSE),0)</f>
        <v>3</v>
      </c>
      <c r="Q104" s="171">
        <f>IFERROR(VLOOKUP($K104,Abr!$H$5:$W$791,16,FALSE),0)</f>
        <v>0</v>
      </c>
      <c r="R104" s="171">
        <f>IFERROR(VLOOKUP($K104,May!$H$5:$W$791,16,FALSE),0)</f>
        <v>0</v>
      </c>
      <c r="S104" s="171">
        <f>IFERROR(VLOOKUP($K104,Jun!$H$5:$W$791,16,FALSE),0)</f>
        <v>0</v>
      </c>
      <c r="T104" s="171">
        <f>IFERROR(VLOOKUP($K104,Jul!$H$5:$W$791,16,FALSE),0)</f>
        <v>0</v>
      </c>
      <c r="U104" s="171">
        <f>IFERROR(VLOOKUP($K104,Ago!$H$5:$W$791,16,FALSE),0)</f>
        <v>0</v>
      </c>
      <c r="V104" s="171">
        <f>IFERROR(VLOOKUP($K104,Set!$H$5:$W$791,16,FALSE),0)</f>
        <v>0</v>
      </c>
      <c r="W104" s="171">
        <f>IFERROR(VLOOKUP($K104,Oct!$H$5:$W$791,16,FALSE),0)</f>
        <v>0</v>
      </c>
      <c r="X104" s="171">
        <f>IFERROR(VLOOKUP($K104,Nov!$H$5:$W$791,16,FALSE),0)</f>
        <v>0</v>
      </c>
      <c r="Y104" s="171">
        <f>IFERROR(VLOOKUP($K104,Dic!$H$5:$W$791,16,FALSE),0)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IFERROR(VLOOKUP($K105,Metas!$D$4:$AH$477,31,FALSE),0)</f>
        <v>12.131</v>
      </c>
      <c r="N105" s="171">
        <f>IFERROR(VLOOKUP($K105,Ene!$H$5:$W$791,16,FALSE),0)</f>
        <v>0</v>
      </c>
      <c r="O105" s="171">
        <f>IFERROR(VLOOKUP($K105,Feb!$H$5:$W$791,16,FALSE),0)</f>
        <v>0</v>
      </c>
      <c r="P105" s="171">
        <f>IFERROR(VLOOKUP($K105,Mar!$H$5:$W$791,16,FALSE),0)</f>
        <v>1</v>
      </c>
      <c r="Q105" s="171">
        <f>IFERROR(VLOOKUP($K105,Abr!$H$5:$W$791,16,FALSE),0)</f>
        <v>0</v>
      </c>
      <c r="R105" s="171">
        <f>IFERROR(VLOOKUP($K105,May!$H$5:$W$791,16,FALSE),0)</f>
        <v>0</v>
      </c>
      <c r="S105" s="171">
        <f>IFERROR(VLOOKUP($K105,Jun!$H$5:$W$791,16,FALSE),0)</f>
        <v>0</v>
      </c>
      <c r="T105" s="171">
        <f>IFERROR(VLOOKUP($K105,Jul!$H$5:$W$791,16,FALSE),0)</f>
        <v>0</v>
      </c>
      <c r="U105" s="171">
        <f>IFERROR(VLOOKUP($K105,Ago!$H$5:$W$791,16,FALSE),0)</f>
        <v>0</v>
      </c>
      <c r="V105" s="171">
        <f>IFERROR(VLOOKUP($K105,Set!$H$5:$W$791,16,FALSE),0)</f>
        <v>0</v>
      </c>
      <c r="W105" s="171">
        <f>IFERROR(VLOOKUP($K105,Oct!$H$5:$W$791,16,FALSE),0)</f>
        <v>0</v>
      </c>
      <c r="X105" s="171">
        <f>IFERROR(VLOOKUP($K105,Nov!$H$5:$W$791,16,FALSE),0)</f>
        <v>0</v>
      </c>
      <c r="Y105" s="171">
        <f>IFERROR(VLOOKUP($K105,Dic!$H$5:$W$791,16,FALSE),0)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IFERROR(VLOOKUP($K106,Metas!$D$4:$AH$477,31,FALSE),0)</f>
        <v>30.305999999999997</v>
      </c>
      <c r="N106" s="171">
        <f>IFERROR(VLOOKUP($K106,Ene!$H$5:$W$791,16,FALSE),0)</f>
        <v>0</v>
      </c>
      <c r="O106" s="171">
        <f>IFERROR(VLOOKUP($K106,Feb!$H$5:$W$791,16,FALSE),0)</f>
        <v>0</v>
      </c>
      <c r="P106" s="171">
        <f>IFERROR(VLOOKUP($K106,Mar!$H$5:$W$791,16,FALSE),0)</f>
        <v>0</v>
      </c>
      <c r="Q106" s="171">
        <f>IFERROR(VLOOKUP($K106,Abr!$H$5:$W$791,16,FALSE),0)</f>
        <v>0</v>
      </c>
      <c r="R106" s="171">
        <f>IFERROR(VLOOKUP($K106,May!$H$5:$W$791,16,FALSE),0)</f>
        <v>0</v>
      </c>
      <c r="S106" s="171">
        <f>IFERROR(VLOOKUP($K106,Jun!$H$5:$W$791,16,FALSE),0)</f>
        <v>0</v>
      </c>
      <c r="T106" s="171">
        <f>IFERROR(VLOOKUP($K106,Jul!$H$5:$W$791,16,FALSE),0)</f>
        <v>0</v>
      </c>
      <c r="U106" s="171">
        <f>IFERROR(VLOOKUP($K106,Ago!$H$5:$W$791,16,FALSE),0)</f>
        <v>0</v>
      </c>
      <c r="V106" s="171">
        <f>IFERROR(VLOOKUP($K106,Set!$H$5:$W$791,16,FALSE),0)</f>
        <v>0</v>
      </c>
      <c r="W106" s="171">
        <f>IFERROR(VLOOKUP($K106,Oct!$H$5:$W$791,16,FALSE),0)</f>
        <v>0</v>
      </c>
      <c r="X106" s="171">
        <f>IFERROR(VLOOKUP($K106,Nov!$H$5:$W$791,16,FALSE),0)</f>
        <v>0</v>
      </c>
      <c r="Y106" s="171">
        <f>IFERROR(VLOOKUP($K106,Dic!$H$5:$W$791,16,FALSE),0)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IFERROR(VLOOKUP($K107,Metas!$D$4:$AH$477,31,FALSE),0)</f>
        <v>194.28899999999999</v>
      </c>
      <c r="N107" s="171">
        <f>IFERROR(VLOOKUP($K107,Ene!$H$5:$W$791,16,FALSE),0)</f>
        <v>5</v>
      </c>
      <c r="O107" s="171">
        <f>IFERROR(VLOOKUP($K107,Feb!$H$5:$W$791,16,FALSE),0)</f>
        <v>8</v>
      </c>
      <c r="P107" s="171">
        <f>IFERROR(VLOOKUP($K107,Mar!$H$5:$W$791,16,FALSE),0)</f>
        <v>1</v>
      </c>
      <c r="Q107" s="171">
        <f>IFERROR(VLOOKUP($K107,Abr!$H$5:$W$791,16,FALSE),0)</f>
        <v>1</v>
      </c>
      <c r="R107" s="171">
        <f>IFERROR(VLOOKUP($K107,May!$H$5:$W$791,16,FALSE),0)</f>
        <v>0</v>
      </c>
      <c r="S107" s="171">
        <f>IFERROR(VLOOKUP($K107,Jun!$H$5:$W$791,16,FALSE),0)</f>
        <v>0</v>
      </c>
      <c r="T107" s="171">
        <f>IFERROR(VLOOKUP($K107,Jul!$H$5:$W$791,16,FALSE),0)</f>
        <v>0</v>
      </c>
      <c r="U107" s="171">
        <f>IFERROR(VLOOKUP($K107,Ago!$H$5:$W$791,16,FALSE),0)</f>
        <v>0</v>
      </c>
      <c r="V107" s="171">
        <f>IFERROR(VLOOKUP($K107,Set!$H$5:$W$791,16,FALSE),0)</f>
        <v>0</v>
      </c>
      <c r="W107" s="171">
        <f>IFERROR(VLOOKUP($K107,Oct!$H$5:$W$791,16,FALSE),0)</f>
        <v>0</v>
      </c>
      <c r="X107" s="171">
        <f>IFERROR(VLOOKUP($K107,Nov!$H$5:$W$791,16,FALSE),0)</f>
        <v>0</v>
      </c>
      <c r="Y107" s="171">
        <f>IFERROR(VLOOKUP($K107,Dic!$H$5:$W$791,16,FALSE),0)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IFERROR(VLOOKUP($K108,Metas!$D$4:$AH$477,31,FALSE),0)</f>
        <v>62.900000000000006</v>
      </c>
      <c r="N108" s="171">
        <f>IFERROR(VLOOKUP($K108,Ene!$H$5:$W$791,16,FALSE),0)</f>
        <v>0</v>
      </c>
      <c r="O108" s="171">
        <f>IFERROR(VLOOKUP($K108,Feb!$H$5:$W$791,16,FALSE),0)</f>
        <v>0</v>
      </c>
      <c r="P108" s="171">
        <f>IFERROR(VLOOKUP($K108,Mar!$H$5:$W$791,16,FALSE),0)</f>
        <v>0</v>
      </c>
      <c r="Q108" s="171">
        <f>IFERROR(VLOOKUP($K108,Abr!$H$5:$W$791,16,FALSE),0)</f>
        <v>0</v>
      </c>
      <c r="R108" s="171">
        <f>IFERROR(VLOOKUP($K108,May!$H$5:$W$791,16,FALSE),0)</f>
        <v>0</v>
      </c>
      <c r="S108" s="171">
        <f>IFERROR(VLOOKUP($K108,Jun!$H$5:$W$791,16,FALSE),0)</f>
        <v>0</v>
      </c>
      <c r="T108" s="171">
        <f>IFERROR(VLOOKUP($K108,Jul!$H$5:$W$791,16,FALSE),0)</f>
        <v>0</v>
      </c>
      <c r="U108" s="171">
        <f>IFERROR(VLOOKUP($K108,Ago!$H$5:$W$791,16,FALSE),0)</f>
        <v>0</v>
      </c>
      <c r="V108" s="171">
        <f>IFERROR(VLOOKUP($K108,Set!$H$5:$W$791,16,FALSE),0)</f>
        <v>0</v>
      </c>
      <c r="W108" s="171">
        <f>IFERROR(VLOOKUP($K108,Oct!$H$5:$W$791,16,FALSE),0)</f>
        <v>0</v>
      </c>
      <c r="X108" s="171">
        <f>IFERROR(VLOOKUP($K108,Nov!$H$5:$W$791,16,FALSE),0)</f>
        <v>0</v>
      </c>
      <c r="Y108" s="171">
        <f>IFERROR(VLOOKUP($K108,Dic!$H$5:$W$791,16,FALSE),0)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IFERROR(VLOOKUP($K109,Metas!$D$4:$AH$477,31,FALSE),0)</f>
        <v>53.192</v>
      </c>
      <c r="N109" s="171">
        <f>IFERROR(VLOOKUP($K109,Ene!$H$5:$W$791,16,FALSE),0)</f>
        <v>0</v>
      </c>
      <c r="O109" s="171">
        <f>IFERROR(VLOOKUP($K109,Feb!$H$5:$W$791,16,FALSE),0)</f>
        <v>0</v>
      </c>
      <c r="P109" s="171">
        <f>IFERROR(VLOOKUP($K109,Mar!$H$5:$W$791,16,FALSE),0)</f>
        <v>0</v>
      </c>
      <c r="Q109" s="171">
        <f>IFERROR(VLOOKUP($K109,Abr!$H$5:$W$791,16,FALSE),0)</f>
        <v>0</v>
      </c>
      <c r="R109" s="171">
        <f>IFERROR(VLOOKUP($K109,May!$H$5:$W$791,16,FALSE),0)</f>
        <v>0</v>
      </c>
      <c r="S109" s="171">
        <f>IFERROR(VLOOKUP($K109,Jun!$H$5:$W$791,16,FALSE),0)</f>
        <v>0</v>
      </c>
      <c r="T109" s="171">
        <f>IFERROR(VLOOKUP($K109,Jul!$H$5:$W$791,16,FALSE),0)</f>
        <v>0</v>
      </c>
      <c r="U109" s="171">
        <f>IFERROR(VLOOKUP($K109,Ago!$H$5:$W$791,16,FALSE),0)</f>
        <v>0</v>
      </c>
      <c r="V109" s="171">
        <f>IFERROR(VLOOKUP($K109,Set!$H$5:$W$791,16,FALSE),0)</f>
        <v>0</v>
      </c>
      <c r="W109" s="171">
        <f>IFERROR(VLOOKUP($K109,Oct!$H$5:$W$791,16,FALSE),0)</f>
        <v>0</v>
      </c>
      <c r="X109" s="171">
        <f>IFERROR(VLOOKUP($K109,Nov!$H$5:$W$791,16,FALSE),0)</f>
        <v>0</v>
      </c>
      <c r="Y109" s="171">
        <f>IFERROR(VLOOKUP($K109,Dic!$H$5:$W$791,16,FALSE),0)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IFERROR(VLOOKUP($K110,Metas!$D$4:$AH$477,31,FALSE),0)</f>
        <v>11.273</v>
      </c>
      <c r="N110" s="171">
        <f>IFERROR(VLOOKUP($K110,Ene!$H$5:$W$791,16,FALSE),0)</f>
        <v>0</v>
      </c>
      <c r="O110" s="171">
        <f>IFERROR(VLOOKUP($K110,Feb!$H$5:$W$791,16,FALSE),0)</f>
        <v>0</v>
      </c>
      <c r="P110" s="171">
        <f>IFERROR(VLOOKUP($K110,Mar!$H$5:$W$791,16,FALSE),0)</f>
        <v>0</v>
      </c>
      <c r="Q110" s="171">
        <f>IFERROR(VLOOKUP($K110,Abr!$H$5:$W$791,16,FALSE),0)</f>
        <v>0</v>
      </c>
      <c r="R110" s="171">
        <f>IFERROR(VLOOKUP($K110,May!$H$5:$W$791,16,FALSE),0)</f>
        <v>0</v>
      </c>
      <c r="S110" s="171">
        <f>IFERROR(VLOOKUP($K110,Jun!$H$5:$W$791,16,FALSE),0)</f>
        <v>0</v>
      </c>
      <c r="T110" s="171">
        <f>IFERROR(VLOOKUP($K110,Jul!$H$5:$W$791,16,FALSE),0)</f>
        <v>0</v>
      </c>
      <c r="U110" s="171">
        <f>IFERROR(VLOOKUP($K110,Ago!$H$5:$W$791,16,FALSE),0)</f>
        <v>0</v>
      </c>
      <c r="V110" s="171">
        <f>IFERROR(VLOOKUP($K110,Set!$H$5:$W$791,16,FALSE),0)</f>
        <v>0</v>
      </c>
      <c r="W110" s="171">
        <f>IFERROR(VLOOKUP($K110,Oct!$H$5:$W$791,16,FALSE),0)</f>
        <v>0</v>
      </c>
      <c r="X110" s="171">
        <f>IFERROR(VLOOKUP($K110,Nov!$H$5:$W$791,16,FALSE),0)</f>
        <v>0</v>
      </c>
      <c r="Y110" s="171">
        <f>IFERROR(VLOOKUP($K110,Dic!$H$5:$W$791,16,FALSE),0)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IFERROR(VLOOKUP($K111,Metas!$D$4:$AH$477,31,FALSE),0)</f>
        <v>260</v>
      </c>
      <c r="N111" s="171">
        <f>IFERROR(VLOOKUP($K111,Ene!$H$5:$W$791,16,FALSE),0)</f>
        <v>0</v>
      </c>
      <c r="O111" s="171">
        <f>IFERROR(VLOOKUP($K111,Feb!$H$5:$W$791,16,FALSE),0)</f>
        <v>0</v>
      </c>
      <c r="P111" s="171">
        <f>IFERROR(VLOOKUP($K111,Mar!$H$5:$W$791,16,FALSE),0)</f>
        <v>0</v>
      </c>
      <c r="Q111" s="171">
        <f>IFERROR(VLOOKUP($K111,Abr!$H$5:$W$791,16,FALSE),0)</f>
        <v>0</v>
      </c>
      <c r="R111" s="171">
        <f>IFERROR(VLOOKUP($K111,May!$H$5:$W$791,16,FALSE),0)</f>
        <v>0</v>
      </c>
      <c r="S111" s="171">
        <f>IFERROR(VLOOKUP($K111,Jun!$H$5:$W$791,16,FALSE),0)</f>
        <v>0</v>
      </c>
      <c r="T111" s="171">
        <f>IFERROR(VLOOKUP($K111,Jul!$H$5:$W$791,16,FALSE),0)</f>
        <v>0</v>
      </c>
      <c r="U111" s="171">
        <f>IFERROR(VLOOKUP($K111,Ago!$H$5:$W$791,16,FALSE),0)</f>
        <v>0</v>
      </c>
      <c r="V111" s="171">
        <f>IFERROR(VLOOKUP($K111,Set!$H$5:$W$791,16,FALSE),0)</f>
        <v>0</v>
      </c>
      <c r="W111" s="171">
        <f>IFERROR(VLOOKUP($K111,Oct!$H$5:$W$791,16,FALSE),0)</f>
        <v>0</v>
      </c>
      <c r="X111" s="171">
        <f>IFERROR(VLOOKUP($K111,Nov!$H$5:$W$791,16,FALSE),0)</f>
        <v>0</v>
      </c>
      <c r="Y111" s="171">
        <f>IFERROR(VLOOKUP($K111,Dic!$H$5:$W$791,16,FALSE),0)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IFERROR(VLOOKUP($K112,Metas!$D$4:$AH$477,31,FALSE),0)</f>
        <v>29.9</v>
      </c>
      <c r="N112" s="171">
        <f>IFERROR(VLOOKUP($K112,Ene!$H$5:$W$791,16,FALSE),0)</f>
        <v>0</v>
      </c>
      <c r="O112" s="171">
        <f>IFERROR(VLOOKUP($K112,Feb!$H$5:$W$791,16,FALSE),0)</f>
        <v>0</v>
      </c>
      <c r="P112" s="171">
        <f>IFERROR(VLOOKUP($K112,Mar!$H$5:$W$791,16,FALSE),0)</f>
        <v>0</v>
      </c>
      <c r="Q112" s="171">
        <f>IFERROR(VLOOKUP($K112,Abr!$H$5:$W$791,16,FALSE),0)</f>
        <v>0</v>
      </c>
      <c r="R112" s="171">
        <f>IFERROR(VLOOKUP($K112,May!$H$5:$W$791,16,FALSE),0)</f>
        <v>0</v>
      </c>
      <c r="S112" s="171">
        <f>IFERROR(VLOOKUP($K112,Jun!$H$5:$W$791,16,FALSE),0)</f>
        <v>0</v>
      </c>
      <c r="T112" s="171">
        <f>IFERROR(VLOOKUP($K112,Jul!$H$5:$W$791,16,FALSE),0)</f>
        <v>0</v>
      </c>
      <c r="U112" s="171">
        <f>IFERROR(VLOOKUP($K112,Ago!$H$5:$W$791,16,FALSE),0)</f>
        <v>0</v>
      </c>
      <c r="V112" s="171">
        <f>IFERROR(VLOOKUP($K112,Set!$H$5:$W$791,16,FALSE),0)</f>
        <v>0</v>
      </c>
      <c r="W112" s="171">
        <f>IFERROR(VLOOKUP($K112,Oct!$H$5:$W$791,16,FALSE),0)</f>
        <v>0</v>
      </c>
      <c r="X112" s="171">
        <f>IFERROR(VLOOKUP($K112,Nov!$H$5:$W$791,16,FALSE),0)</f>
        <v>0</v>
      </c>
      <c r="Y112" s="171">
        <f>IFERROR(VLOOKUP($K112,Dic!$H$5:$W$791,16,FALSE),0)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IFERROR(VLOOKUP($K113,Metas!$D$4:$AH$477,31,FALSE),0)</f>
        <v>17</v>
      </c>
      <c r="N113" s="171">
        <f>IFERROR(VLOOKUP($K113,Ene!$H$5:$W$791,16,FALSE),0)</f>
        <v>0</v>
      </c>
      <c r="O113" s="171">
        <f>IFERROR(VLOOKUP($K113,Feb!$H$5:$W$791,16,FALSE),0)</f>
        <v>0</v>
      </c>
      <c r="P113" s="171">
        <f>IFERROR(VLOOKUP($K113,Mar!$H$5:$W$791,16,FALSE),0)</f>
        <v>0</v>
      </c>
      <c r="Q113" s="171">
        <f>IFERROR(VLOOKUP($K113,Abr!$H$5:$W$791,16,FALSE),0)</f>
        <v>0</v>
      </c>
      <c r="R113" s="171">
        <f>IFERROR(VLOOKUP($K113,May!$H$5:$W$791,16,FALSE),0)</f>
        <v>0</v>
      </c>
      <c r="S113" s="171">
        <f>IFERROR(VLOOKUP($K113,Jun!$H$5:$W$791,16,FALSE),0)</f>
        <v>0</v>
      </c>
      <c r="T113" s="171">
        <f>IFERROR(VLOOKUP($K113,Jul!$H$5:$W$791,16,FALSE),0)</f>
        <v>0</v>
      </c>
      <c r="U113" s="171">
        <f>IFERROR(VLOOKUP($K113,Ago!$H$5:$W$791,16,FALSE),0)</f>
        <v>0</v>
      </c>
      <c r="V113" s="171">
        <f>IFERROR(VLOOKUP($K113,Set!$H$5:$W$791,16,FALSE),0)</f>
        <v>0</v>
      </c>
      <c r="W113" s="171">
        <f>IFERROR(VLOOKUP($K113,Oct!$H$5:$W$791,16,FALSE),0)</f>
        <v>0</v>
      </c>
      <c r="X113" s="171">
        <f>IFERROR(VLOOKUP($K113,Nov!$H$5:$W$791,16,FALSE),0)</f>
        <v>0</v>
      </c>
      <c r="Y113" s="171">
        <f>IFERROR(VLOOKUP($K113,Dic!$H$5:$W$791,16,FALSE),0)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IFERROR(VLOOKUP($K114,Metas!$D$4:$AH$477,31,FALSE),0)</f>
        <v>7</v>
      </c>
      <c r="N114" s="171">
        <f>IFERROR(VLOOKUP($K114,Ene!$H$5:$W$791,16,FALSE),0)</f>
        <v>0</v>
      </c>
      <c r="O114" s="171">
        <f>IFERROR(VLOOKUP($K114,Feb!$H$5:$W$791,16,FALSE),0)</f>
        <v>0</v>
      </c>
      <c r="P114" s="171">
        <f>IFERROR(VLOOKUP($K114,Mar!$H$5:$W$791,16,FALSE),0)</f>
        <v>0</v>
      </c>
      <c r="Q114" s="171">
        <f>IFERROR(VLOOKUP($K114,Abr!$H$5:$W$791,16,FALSE),0)</f>
        <v>0</v>
      </c>
      <c r="R114" s="171">
        <f>IFERROR(VLOOKUP($K114,May!$H$5:$W$791,16,FALSE),0)</f>
        <v>0</v>
      </c>
      <c r="S114" s="171">
        <f>IFERROR(VLOOKUP($K114,Jun!$H$5:$W$791,16,FALSE),0)</f>
        <v>0</v>
      </c>
      <c r="T114" s="171">
        <f>IFERROR(VLOOKUP($K114,Jul!$H$5:$W$791,16,FALSE),0)</f>
        <v>0</v>
      </c>
      <c r="U114" s="171">
        <f>IFERROR(VLOOKUP($K114,Ago!$H$5:$W$791,16,FALSE),0)</f>
        <v>0</v>
      </c>
      <c r="V114" s="171">
        <f>IFERROR(VLOOKUP($K114,Set!$H$5:$W$791,16,FALSE),0)</f>
        <v>0</v>
      </c>
      <c r="W114" s="171">
        <f>IFERROR(VLOOKUP($K114,Oct!$H$5:$W$791,16,FALSE),0)</f>
        <v>0</v>
      </c>
      <c r="X114" s="171">
        <f>IFERROR(VLOOKUP($K114,Nov!$H$5:$W$791,16,FALSE),0)</f>
        <v>0</v>
      </c>
      <c r="Y114" s="171">
        <f>IFERROR(VLOOKUP($K114,Dic!$H$5:$W$791,16,FALSE),0)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IFERROR(VLOOKUP($K115,Metas!$D$4:$AH$477,31,FALSE),0)</f>
        <v>55</v>
      </c>
      <c r="N115" s="171">
        <f>IFERROR(VLOOKUP($K115,Ene!$H$5:$W$791,16,FALSE),0)</f>
        <v>1</v>
      </c>
      <c r="O115" s="171">
        <f>IFERROR(VLOOKUP($K115,Feb!$H$5:$W$791,16,FALSE),0)</f>
        <v>0</v>
      </c>
      <c r="P115" s="171">
        <f>IFERROR(VLOOKUP($K115,Mar!$H$5:$W$791,16,FALSE),0)</f>
        <v>0</v>
      </c>
      <c r="Q115" s="171">
        <f>IFERROR(VLOOKUP($K115,Abr!$H$5:$W$791,16,FALSE),0)</f>
        <v>0</v>
      </c>
      <c r="R115" s="171">
        <f>IFERROR(VLOOKUP($K115,May!$H$5:$W$791,16,FALSE),0)</f>
        <v>0</v>
      </c>
      <c r="S115" s="171">
        <f>IFERROR(VLOOKUP($K115,Jun!$H$5:$W$791,16,FALSE),0)</f>
        <v>0</v>
      </c>
      <c r="T115" s="171">
        <f>IFERROR(VLOOKUP($K115,Jul!$H$5:$W$791,16,FALSE),0)</f>
        <v>0</v>
      </c>
      <c r="U115" s="171">
        <f>IFERROR(VLOOKUP($K115,Ago!$H$5:$W$791,16,FALSE),0)</f>
        <v>0</v>
      </c>
      <c r="V115" s="171">
        <f>IFERROR(VLOOKUP($K115,Set!$H$5:$W$791,16,FALSE),0)</f>
        <v>0</v>
      </c>
      <c r="W115" s="171">
        <f>IFERROR(VLOOKUP($K115,Oct!$H$5:$W$791,16,FALSE),0)</f>
        <v>0</v>
      </c>
      <c r="X115" s="171">
        <f>IFERROR(VLOOKUP($K115,Nov!$H$5:$W$791,16,FALSE),0)</f>
        <v>0</v>
      </c>
      <c r="Y115" s="171">
        <f>IFERROR(VLOOKUP($K115,Dic!$H$5:$W$791,16,FALSE),0)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IFERROR(VLOOKUP($K116,Metas!$D$4:$AH$477,31,FALSE),0)</f>
        <v>365</v>
      </c>
      <c r="N116" s="171">
        <f>IFERROR(VLOOKUP($K116,Ene!$H$5:$W$791,16,FALSE),0)</f>
        <v>2</v>
      </c>
      <c r="O116" s="171">
        <f>IFERROR(VLOOKUP($K116,Feb!$H$5:$W$791,16,FALSE),0)</f>
        <v>1</v>
      </c>
      <c r="P116" s="171">
        <f>IFERROR(VLOOKUP($K116,Mar!$H$5:$W$791,16,FALSE),0)</f>
        <v>2</v>
      </c>
      <c r="Q116" s="171">
        <f>IFERROR(VLOOKUP($K116,Abr!$H$5:$W$791,16,FALSE),0)</f>
        <v>0</v>
      </c>
      <c r="R116" s="171">
        <f>IFERROR(VLOOKUP($K116,May!$H$5:$W$791,16,FALSE),0)</f>
        <v>0</v>
      </c>
      <c r="S116" s="171">
        <f>IFERROR(VLOOKUP($K116,Jun!$H$5:$W$791,16,FALSE),0)</f>
        <v>0</v>
      </c>
      <c r="T116" s="171">
        <f>IFERROR(VLOOKUP($K116,Jul!$H$5:$W$791,16,FALSE),0)</f>
        <v>0</v>
      </c>
      <c r="U116" s="171">
        <f>IFERROR(VLOOKUP($K116,Ago!$H$5:$W$791,16,FALSE),0)</f>
        <v>0</v>
      </c>
      <c r="V116" s="171">
        <f>IFERROR(VLOOKUP($K116,Set!$H$5:$W$791,16,FALSE),0)</f>
        <v>0</v>
      </c>
      <c r="W116" s="171">
        <f>IFERROR(VLOOKUP($K116,Oct!$H$5:$W$791,16,FALSE),0)</f>
        <v>0</v>
      </c>
      <c r="X116" s="171">
        <f>IFERROR(VLOOKUP($K116,Nov!$H$5:$W$791,16,FALSE),0)</f>
        <v>0</v>
      </c>
      <c r="Y116" s="171">
        <f>IFERROR(VLOOKUP($K116,Dic!$H$5:$W$791,16,FALSE),0)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IFERROR(VLOOKUP($K117,Metas!$D$4:$AH$477,31,FALSE),0)</f>
        <v>26</v>
      </c>
      <c r="N117" s="171">
        <f>IFERROR(VLOOKUP($K117,Ene!$H$5:$W$791,16,FALSE),0)</f>
        <v>1</v>
      </c>
      <c r="O117" s="171">
        <f>IFERROR(VLOOKUP($K117,Feb!$H$5:$W$791,16,FALSE),0)</f>
        <v>0</v>
      </c>
      <c r="P117" s="171">
        <f>IFERROR(VLOOKUP($K117,Mar!$H$5:$W$791,16,FALSE),0)</f>
        <v>0</v>
      </c>
      <c r="Q117" s="171">
        <f>IFERROR(VLOOKUP($K117,Abr!$H$5:$W$791,16,FALSE),0)</f>
        <v>0</v>
      </c>
      <c r="R117" s="171">
        <f>IFERROR(VLOOKUP($K117,May!$H$5:$W$791,16,FALSE),0)</f>
        <v>0</v>
      </c>
      <c r="S117" s="171">
        <f>IFERROR(VLOOKUP($K117,Jun!$H$5:$W$791,16,FALSE),0)</f>
        <v>0</v>
      </c>
      <c r="T117" s="171">
        <f>IFERROR(VLOOKUP($K117,Jul!$H$5:$W$791,16,FALSE),0)</f>
        <v>0</v>
      </c>
      <c r="U117" s="171">
        <f>IFERROR(VLOOKUP($K117,Ago!$H$5:$W$791,16,FALSE),0)</f>
        <v>0</v>
      </c>
      <c r="V117" s="171">
        <f>IFERROR(VLOOKUP($K117,Set!$H$5:$W$791,16,FALSE),0)</f>
        <v>0</v>
      </c>
      <c r="W117" s="171">
        <f>IFERROR(VLOOKUP($K117,Oct!$H$5:$W$791,16,FALSE),0)</f>
        <v>0</v>
      </c>
      <c r="X117" s="171">
        <f>IFERROR(VLOOKUP($K117,Nov!$H$5:$W$791,16,FALSE),0)</f>
        <v>0</v>
      </c>
      <c r="Y117" s="171">
        <f>IFERROR(VLOOKUP($K117,Dic!$H$5:$W$791,16,FALSE),0)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IFERROR(VLOOKUP($K118,Metas!$D$4:$AH$477,31,FALSE),0)</f>
        <v>10</v>
      </c>
      <c r="N118" s="171">
        <f>IFERROR(VLOOKUP($K118,Ene!$H$5:$W$791,16,FALSE),0)</f>
        <v>0</v>
      </c>
      <c r="O118" s="171">
        <f>IFERROR(VLOOKUP($K118,Feb!$H$5:$W$791,16,FALSE),0)</f>
        <v>0</v>
      </c>
      <c r="P118" s="171">
        <f>IFERROR(VLOOKUP($K118,Mar!$H$5:$W$791,16,FALSE),0)</f>
        <v>0</v>
      </c>
      <c r="Q118" s="171">
        <f>IFERROR(VLOOKUP($K118,Abr!$H$5:$W$791,16,FALSE),0)</f>
        <v>0</v>
      </c>
      <c r="R118" s="171">
        <f>IFERROR(VLOOKUP($K118,May!$H$5:$W$791,16,FALSE),0)</f>
        <v>0</v>
      </c>
      <c r="S118" s="171">
        <f>IFERROR(VLOOKUP($K118,Jun!$H$5:$W$791,16,FALSE),0)</f>
        <v>0</v>
      </c>
      <c r="T118" s="171">
        <f>IFERROR(VLOOKUP($K118,Jul!$H$5:$W$791,16,FALSE),0)</f>
        <v>0</v>
      </c>
      <c r="U118" s="171">
        <f>IFERROR(VLOOKUP($K118,Ago!$H$5:$W$791,16,FALSE),0)</f>
        <v>0</v>
      </c>
      <c r="V118" s="171">
        <f>IFERROR(VLOOKUP($K118,Set!$H$5:$W$791,16,FALSE),0)</f>
        <v>0</v>
      </c>
      <c r="W118" s="171">
        <f>IFERROR(VLOOKUP($K118,Oct!$H$5:$W$791,16,FALSE),0)</f>
        <v>0</v>
      </c>
      <c r="X118" s="171">
        <f>IFERROR(VLOOKUP($K118,Nov!$H$5:$W$791,16,FALSE),0)</f>
        <v>0</v>
      </c>
      <c r="Y118" s="171">
        <f>IFERROR(VLOOKUP($K118,Dic!$H$5:$W$791,16,FALSE),0)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IFERROR(VLOOKUP($K119,Metas!$D$4:$AH$477,31,FALSE),0)</f>
        <v>83</v>
      </c>
      <c r="N119" s="171">
        <f>IFERROR(VLOOKUP($K119,Ene!$H$5:$W$791,16,FALSE),0)</f>
        <v>1</v>
      </c>
      <c r="O119" s="171">
        <f>IFERROR(VLOOKUP($K119,Feb!$H$5:$W$791,16,FALSE),0)</f>
        <v>0</v>
      </c>
      <c r="P119" s="171">
        <f>IFERROR(VLOOKUP($K119,Mar!$H$5:$W$791,16,FALSE),0)</f>
        <v>4</v>
      </c>
      <c r="Q119" s="171">
        <f>IFERROR(VLOOKUP($K119,Abr!$H$5:$W$791,16,FALSE),0)</f>
        <v>0</v>
      </c>
      <c r="R119" s="171">
        <f>IFERROR(VLOOKUP($K119,May!$H$5:$W$791,16,FALSE),0)</f>
        <v>0</v>
      </c>
      <c r="S119" s="171">
        <f>IFERROR(VLOOKUP($K119,Jun!$H$5:$W$791,16,FALSE),0)</f>
        <v>0</v>
      </c>
      <c r="T119" s="171">
        <f>IFERROR(VLOOKUP($K119,Jul!$H$5:$W$791,16,FALSE),0)</f>
        <v>0</v>
      </c>
      <c r="U119" s="171">
        <f>IFERROR(VLOOKUP($K119,Ago!$H$5:$W$791,16,FALSE),0)</f>
        <v>0</v>
      </c>
      <c r="V119" s="171">
        <f>IFERROR(VLOOKUP($K119,Set!$H$5:$W$791,16,FALSE),0)</f>
        <v>0</v>
      </c>
      <c r="W119" s="171">
        <f>IFERROR(VLOOKUP($K119,Oct!$H$5:$W$791,16,FALSE),0)</f>
        <v>0</v>
      </c>
      <c r="X119" s="171">
        <f>IFERROR(VLOOKUP($K119,Nov!$H$5:$W$791,16,FALSE),0)</f>
        <v>0</v>
      </c>
      <c r="Y119" s="171">
        <f>IFERROR(VLOOKUP($K119,Dic!$H$5:$W$791,16,FALSE),0)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IFERROR(VLOOKUP($K120,Metas!$D$4:$AH$477,31,FALSE),0)</f>
        <v>80</v>
      </c>
      <c r="N120" s="171">
        <f>IFERROR(VLOOKUP($K120,Ene!$H$5:$W$791,16,FALSE),0)</f>
        <v>0</v>
      </c>
      <c r="O120" s="171">
        <f>IFERROR(VLOOKUP($K120,Feb!$H$5:$W$791,16,FALSE),0)</f>
        <v>0</v>
      </c>
      <c r="P120" s="171">
        <f>IFERROR(VLOOKUP($K120,Mar!$H$5:$W$791,16,FALSE),0)</f>
        <v>0</v>
      </c>
      <c r="Q120" s="171">
        <f>IFERROR(VLOOKUP($K120,Abr!$H$5:$W$791,16,FALSE),0)</f>
        <v>0</v>
      </c>
      <c r="R120" s="171">
        <f>IFERROR(VLOOKUP($K120,May!$H$5:$W$791,16,FALSE),0)</f>
        <v>0</v>
      </c>
      <c r="S120" s="171">
        <f>IFERROR(VLOOKUP($K120,Jun!$H$5:$W$791,16,FALSE),0)</f>
        <v>0</v>
      </c>
      <c r="T120" s="171">
        <f>IFERROR(VLOOKUP($K120,Jul!$H$5:$W$791,16,FALSE),0)</f>
        <v>0</v>
      </c>
      <c r="U120" s="171">
        <f>IFERROR(VLOOKUP($K120,Ago!$H$5:$W$791,16,FALSE),0)</f>
        <v>0</v>
      </c>
      <c r="V120" s="171">
        <f>IFERROR(VLOOKUP($K120,Set!$H$5:$W$791,16,FALSE),0)</f>
        <v>0</v>
      </c>
      <c r="W120" s="171">
        <f>IFERROR(VLOOKUP($K120,Oct!$H$5:$W$791,16,FALSE),0)</f>
        <v>0</v>
      </c>
      <c r="X120" s="171">
        <f>IFERROR(VLOOKUP($K120,Nov!$H$5:$W$791,16,FALSE),0)</f>
        <v>0</v>
      </c>
      <c r="Y120" s="171">
        <f>IFERROR(VLOOKUP($K120,Dic!$H$5:$W$791,16,FALSE),0)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IFERROR(VLOOKUP($K121,Metas!$D$4:$AH$477,31,FALSE),0)</f>
        <v>211</v>
      </c>
      <c r="N121" s="171">
        <f>IFERROR(VLOOKUP($K121,Ene!$H$5:$W$791,16,FALSE),0)</f>
        <v>0</v>
      </c>
      <c r="O121" s="171">
        <f>IFERROR(VLOOKUP($K121,Feb!$H$5:$W$791,16,FALSE),0)</f>
        <v>1</v>
      </c>
      <c r="P121" s="171">
        <f>IFERROR(VLOOKUP($K121,Mar!$H$5:$W$791,16,FALSE),0)</f>
        <v>1</v>
      </c>
      <c r="Q121" s="171">
        <f>IFERROR(VLOOKUP($K121,Abr!$H$5:$W$791,16,FALSE),0)</f>
        <v>0</v>
      </c>
      <c r="R121" s="171">
        <f>IFERROR(VLOOKUP($K121,May!$H$5:$W$791,16,FALSE),0)</f>
        <v>0</v>
      </c>
      <c r="S121" s="171">
        <f>IFERROR(VLOOKUP($K121,Jun!$H$5:$W$791,16,FALSE),0)</f>
        <v>0</v>
      </c>
      <c r="T121" s="171">
        <f>IFERROR(VLOOKUP($K121,Jul!$H$5:$W$791,16,FALSE),0)</f>
        <v>0</v>
      </c>
      <c r="U121" s="171">
        <f>IFERROR(VLOOKUP($K121,Ago!$H$5:$W$791,16,FALSE),0)</f>
        <v>0</v>
      </c>
      <c r="V121" s="171">
        <f>IFERROR(VLOOKUP($K121,Set!$H$5:$W$791,16,FALSE),0)</f>
        <v>0</v>
      </c>
      <c r="W121" s="171">
        <f>IFERROR(VLOOKUP($K121,Oct!$H$5:$W$791,16,FALSE),0)</f>
        <v>0</v>
      </c>
      <c r="X121" s="171">
        <f>IFERROR(VLOOKUP($K121,Nov!$H$5:$W$791,16,FALSE),0)</f>
        <v>0</v>
      </c>
      <c r="Y121" s="171">
        <f>IFERROR(VLOOKUP($K121,Dic!$H$5:$W$791,16,FALSE),0)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IFERROR(VLOOKUP($K122,Metas!$D$4:$AH$477,31,FALSE),0)</f>
        <v>47</v>
      </c>
      <c r="N122" s="171">
        <f>IFERROR(VLOOKUP($K122,Ene!$H$5:$W$791,16,FALSE),0)</f>
        <v>0</v>
      </c>
      <c r="O122" s="171">
        <f>IFERROR(VLOOKUP($K122,Feb!$H$5:$W$791,16,FALSE),0)</f>
        <v>0</v>
      </c>
      <c r="P122" s="171">
        <f>IFERROR(VLOOKUP($K122,Mar!$H$5:$W$791,16,FALSE),0)</f>
        <v>0</v>
      </c>
      <c r="Q122" s="171">
        <f>IFERROR(VLOOKUP($K122,Abr!$H$5:$W$791,16,FALSE),0)</f>
        <v>0</v>
      </c>
      <c r="R122" s="171">
        <f>IFERROR(VLOOKUP($K122,May!$H$5:$W$791,16,FALSE),0)</f>
        <v>0</v>
      </c>
      <c r="S122" s="171">
        <f>IFERROR(VLOOKUP($K122,Jun!$H$5:$W$791,16,FALSE),0)</f>
        <v>0</v>
      </c>
      <c r="T122" s="171">
        <f>IFERROR(VLOOKUP($K122,Jul!$H$5:$W$791,16,FALSE),0)</f>
        <v>0</v>
      </c>
      <c r="U122" s="171">
        <f>IFERROR(VLOOKUP($K122,Ago!$H$5:$W$791,16,FALSE),0)</f>
        <v>0</v>
      </c>
      <c r="V122" s="171">
        <f>IFERROR(VLOOKUP($K122,Set!$H$5:$W$791,16,FALSE),0)</f>
        <v>0</v>
      </c>
      <c r="W122" s="171">
        <f>IFERROR(VLOOKUP($K122,Oct!$H$5:$W$791,16,FALSE),0)</f>
        <v>0</v>
      </c>
      <c r="X122" s="171">
        <f>IFERROR(VLOOKUP($K122,Nov!$H$5:$W$791,16,FALSE),0)</f>
        <v>0</v>
      </c>
      <c r="Y122" s="171">
        <f>IFERROR(VLOOKUP($K122,Dic!$H$5:$W$791,16,FALSE),0)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IFERROR(VLOOKUP($K123,Metas!$D$4:$AH$477,31,FALSE),0)</f>
        <v>87</v>
      </c>
      <c r="N123" s="171">
        <f>IFERROR(VLOOKUP($K123,Ene!$H$5:$W$791,16,FALSE),0)</f>
        <v>0</v>
      </c>
      <c r="O123" s="171">
        <f>IFERROR(VLOOKUP($K123,Feb!$H$5:$W$791,16,FALSE),0)</f>
        <v>1</v>
      </c>
      <c r="P123" s="171">
        <f>IFERROR(VLOOKUP($K123,Mar!$H$5:$W$791,16,FALSE),0)</f>
        <v>0</v>
      </c>
      <c r="Q123" s="171">
        <f>IFERROR(VLOOKUP($K123,Abr!$H$5:$W$791,16,FALSE),0)</f>
        <v>0</v>
      </c>
      <c r="R123" s="171">
        <f>IFERROR(VLOOKUP($K123,May!$H$5:$W$791,16,FALSE),0)</f>
        <v>0</v>
      </c>
      <c r="S123" s="171">
        <f>IFERROR(VLOOKUP($K123,Jun!$H$5:$W$791,16,FALSE),0)</f>
        <v>0</v>
      </c>
      <c r="T123" s="171">
        <f>IFERROR(VLOOKUP($K123,Jul!$H$5:$W$791,16,FALSE),0)</f>
        <v>0</v>
      </c>
      <c r="U123" s="171">
        <f>IFERROR(VLOOKUP($K123,Ago!$H$5:$W$791,16,FALSE),0)</f>
        <v>0</v>
      </c>
      <c r="V123" s="171">
        <f>IFERROR(VLOOKUP($K123,Set!$H$5:$W$791,16,FALSE),0)</f>
        <v>0</v>
      </c>
      <c r="W123" s="171">
        <f>IFERROR(VLOOKUP($K123,Oct!$H$5:$W$791,16,FALSE),0)</f>
        <v>0</v>
      </c>
      <c r="X123" s="171">
        <f>IFERROR(VLOOKUP($K123,Nov!$H$5:$W$791,16,FALSE),0)</f>
        <v>0</v>
      </c>
      <c r="Y123" s="171">
        <f>IFERROR(VLOOKUP($K123,Dic!$H$5:$W$791,16,FALSE),0)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IFERROR(VLOOKUP($K124,Metas!$D$4:$AH$477,31,FALSE),0)</f>
        <v>33</v>
      </c>
      <c r="N124" s="171">
        <f>IFERROR(VLOOKUP($K124,Ene!$H$5:$W$791,16,FALSE),0)</f>
        <v>0</v>
      </c>
      <c r="O124" s="171">
        <f>IFERROR(VLOOKUP($K124,Feb!$H$5:$W$791,16,FALSE),0)</f>
        <v>1</v>
      </c>
      <c r="P124" s="171">
        <f>IFERROR(VLOOKUP($K124,Mar!$H$5:$W$791,16,FALSE),0)</f>
        <v>0</v>
      </c>
      <c r="Q124" s="171">
        <f>IFERROR(VLOOKUP($K124,Abr!$H$5:$W$791,16,FALSE),0)</f>
        <v>0</v>
      </c>
      <c r="R124" s="171">
        <f>IFERROR(VLOOKUP($K124,May!$H$5:$W$791,16,FALSE),0)</f>
        <v>0</v>
      </c>
      <c r="S124" s="171">
        <f>IFERROR(VLOOKUP($K124,Jun!$H$5:$W$791,16,FALSE),0)</f>
        <v>0</v>
      </c>
      <c r="T124" s="171">
        <f>IFERROR(VLOOKUP($K124,Jul!$H$5:$W$791,16,FALSE),0)</f>
        <v>0</v>
      </c>
      <c r="U124" s="171">
        <f>IFERROR(VLOOKUP($K124,Ago!$H$5:$W$791,16,FALSE),0)</f>
        <v>0</v>
      </c>
      <c r="V124" s="171">
        <f>IFERROR(VLOOKUP($K124,Set!$H$5:$W$791,16,FALSE),0)</f>
        <v>0</v>
      </c>
      <c r="W124" s="171">
        <f>IFERROR(VLOOKUP($K124,Oct!$H$5:$W$791,16,FALSE),0)</f>
        <v>0</v>
      </c>
      <c r="X124" s="171">
        <f>IFERROR(VLOOKUP($K124,Nov!$H$5:$W$791,16,FALSE),0)</f>
        <v>0</v>
      </c>
      <c r="Y124" s="171">
        <f>IFERROR(VLOOKUP($K124,Dic!$H$5:$W$791,16,FALSE),0)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IFERROR(VLOOKUP($K125,Metas!$D$4:$AH$477,31,FALSE),0)</f>
        <v>25</v>
      </c>
      <c r="N125" s="171">
        <f>IFERROR(VLOOKUP($K125,Ene!$H$5:$W$791,16,FALSE),0)</f>
        <v>2</v>
      </c>
      <c r="O125" s="171">
        <f>IFERROR(VLOOKUP($K125,Feb!$H$5:$W$791,16,FALSE),0)</f>
        <v>0</v>
      </c>
      <c r="P125" s="171">
        <f>IFERROR(VLOOKUP($K125,Mar!$H$5:$W$791,16,FALSE),0)</f>
        <v>0</v>
      </c>
      <c r="Q125" s="171">
        <f>IFERROR(VLOOKUP($K125,Abr!$H$5:$W$791,16,FALSE),0)</f>
        <v>0</v>
      </c>
      <c r="R125" s="171">
        <f>IFERROR(VLOOKUP($K125,May!$H$5:$W$791,16,FALSE),0)</f>
        <v>0</v>
      </c>
      <c r="S125" s="171">
        <f>IFERROR(VLOOKUP($K125,Jun!$H$5:$W$791,16,FALSE),0)</f>
        <v>0</v>
      </c>
      <c r="T125" s="171">
        <f>IFERROR(VLOOKUP($K125,Jul!$H$5:$W$791,16,FALSE),0)</f>
        <v>0</v>
      </c>
      <c r="U125" s="171">
        <f>IFERROR(VLOOKUP($K125,Ago!$H$5:$W$791,16,FALSE),0)</f>
        <v>0</v>
      </c>
      <c r="V125" s="171">
        <f>IFERROR(VLOOKUP($K125,Set!$H$5:$W$791,16,FALSE),0)</f>
        <v>0</v>
      </c>
      <c r="W125" s="171">
        <f>IFERROR(VLOOKUP($K125,Oct!$H$5:$W$791,16,FALSE),0)</f>
        <v>0</v>
      </c>
      <c r="X125" s="171">
        <f>IFERROR(VLOOKUP($K125,Nov!$H$5:$W$791,16,FALSE),0)</f>
        <v>0</v>
      </c>
      <c r="Y125" s="171">
        <f>IFERROR(VLOOKUP($K125,Dic!$H$5:$W$791,16,FALSE),0)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IFERROR(VLOOKUP($K126,Metas!$D$4:$AH$477,31,FALSE),0)</f>
        <v>10</v>
      </c>
      <c r="N126" s="171">
        <f>IFERROR(VLOOKUP($K126,Ene!$H$5:$W$791,16,FALSE),0)</f>
        <v>0</v>
      </c>
      <c r="O126" s="171">
        <f>IFERROR(VLOOKUP($K126,Feb!$H$5:$W$791,16,FALSE),0)</f>
        <v>0</v>
      </c>
      <c r="P126" s="171">
        <f>IFERROR(VLOOKUP($K126,Mar!$H$5:$W$791,16,FALSE),0)</f>
        <v>0</v>
      </c>
      <c r="Q126" s="171">
        <f>IFERROR(VLOOKUP($K126,Abr!$H$5:$W$791,16,FALSE),0)</f>
        <v>0</v>
      </c>
      <c r="R126" s="171">
        <f>IFERROR(VLOOKUP($K126,May!$H$5:$W$791,16,FALSE),0)</f>
        <v>0</v>
      </c>
      <c r="S126" s="171">
        <f>IFERROR(VLOOKUP($K126,Jun!$H$5:$W$791,16,FALSE),0)</f>
        <v>0</v>
      </c>
      <c r="T126" s="171">
        <f>IFERROR(VLOOKUP($K126,Jul!$H$5:$W$791,16,FALSE),0)</f>
        <v>0</v>
      </c>
      <c r="U126" s="171">
        <f>IFERROR(VLOOKUP($K126,Ago!$H$5:$W$791,16,FALSE),0)</f>
        <v>0</v>
      </c>
      <c r="V126" s="171">
        <f>IFERROR(VLOOKUP($K126,Set!$H$5:$W$791,16,FALSE),0)</f>
        <v>0</v>
      </c>
      <c r="W126" s="171">
        <f>IFERROR(VLOOKUP($K126,Oct!$H$5:$W$791,16,FALSE),0)</f>
        <v>0</v>
      </c>
      <c r="X126" s="171">
        <f>IFERROR(VLOOKUP($K126,Nov!$H$5:$W$791,16,FALSE),0)</f>
        <v>0</v>
      </c>
      <c r="Y126" s="171">
        <f>IFERROR(VLOOKUP($K126,Dic!$H$5:$W$791,16,FALSE),0)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IFERROR(VLOOKUP($K127,Metas!$D$4:$AH$477,31,FALSE),0)</f>
        <v>23</v>
      </c>
      <c r="N127" s="171">
        <f>IFERROR(VLOOKUP($K127,Ene!$H$5:$W$791,16,FALSE),0)</f>
        <v>2</v>
      </c>
      <c r="O127" s="171">
        <f>IFERROR(VLOOKUP($K127,Feb!$H$5:$W$791,16,FALSE),0)</f>
        <v>0</v>
      </c>
      <c r="P127" s="171">
        <f>IFERROR(VLOOKUP($K127,Mar!$H$5:$W$791,16,FALSE),0)</f>
        <v>0</v>
      </c>
      <c r="Q127" s="171">
        <f>IFERROR(VLOOKUP($K127,Abr!$H$5:$W$791,16,FALSE),0)</f>
        <v>0</v>
      </c>
      <c r="R127" s="171">
        <f>IFERROR(VLOOKUP($K127,May!$H$5:$W$791,16,FALSE),0)</f>
        <v>0</v>
      </c>
      <c r="S127" s="171">
        <f>IFERROR(VLOOKUP($K127,Jun!$H$5:$W$791,16,FALSE),0)</f>
        <v>0</v>
      </c>
      <c r="T127" s="171">
        <f>IFERROR(VLOOKUP($K127,Jul!$H$5:$W$791,16,FALSE),0)</f>
        <v>0</v>
      </c>
      <c r="U127" s="171">
        <f>IFERROR(VLOOKUP($K127,Ago!$H$5:$W$791,16,FALSE),0)</f>
        <v>0</v>
      </c>
      <c r="V127" s="171">
        <f>IFERROR(VLOOKUP($K127,Set!$H$5:$W$791,16,FALSE),0)</f>
        <v>0</v>
      </c>
      <c r="W127" s="171">
        <f>IFERROR(VLOOKUP($K127,Oct!$H$5:$W$791,16,FALSE),0)</f>
        <v>0</v>
      </c>
      <c r="X127" s="171">
        <f>IFERROR(VLOOKUP($K127,Nov!$H$5:$W$791,16,FALSE),0)</f>
        <v>0</v>
      </c>
      <c r="Y127" s="171">
        <f>IFERROR(VLOOKUP($K127,Dic!$H$5:$W$791,16,FALSE),0)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IFERROR(VLOOKUP($K128,Metas!$D$4:$AH$477,31,FALSE),0)</f>
        <v>3</v>
      </c>
      <c r="N128" s="171">
        <f>IFERROR(VLOOKUP($K128,Ene!$H$5:$W$791,16,FALSE),0)</f>
        <v>0</v>
      </c>
      <c r="O128" s="171">
        <f>IFERROR(VLOOKUP($K128,Feb!$H$5:$W$791,16,FALSE),0)</f>
        <v>0</v>
      </c>
      <c r="P128" s="171">
        <f>IFERROR(VLOOKUP($K128,Mar!$H$5:$W$791,16,FALSE),0)</f>
        <v>0</v>
      </c>
      <c r="Q128" s="171">
        <f>IFERROR(VLOOKUP($K128,Abr!$H$5:$W$791,16,FALSE),0)</f>
        <v>0</v>
      </c>
      <c r="R128" s="171">
        <f>IFERROR(VLOOKUP($K128,May!$H$5:$W$791,16,FALSE),0)</f>
        <v>0</v>
      </c>
      <c r="S128" s="171">
        <f>IFERROR(VLOOKUP($K128,Jun!$H$5:$W$791,16,FALSE),0)</f>
        <v>0</v>
      </c>
      <c r="T128" s="171">
        <f>IFERROR(VLOOKUP($K128,Jul!$H$5:$W$791,16,FALSE),0)</f>
        <v>0</v>
      </c>
      <c r="U128" s="171">
        <f>IFERROR(VLOOKUP($K128,Ago!$H$5:$W$791,16,FALSE),0)</f>
        <v>0</v>
      </c>
      <c r="V128" s="171">
        <f>IFERROR(VLOOKUP($K128,Set!$H$5:$W$791,16,FALSE),0)</f>
        <v>0</v>
      </c>
      <c r="W128" s="171">
        <f>IFERROR(VLOOKUP($K128,Oct!$H$5:$W$791,16,FALSE),0)</f>
        <v>0</v>
      </c>
      <c r="X128" s="171">
        <f>IFERROR(VLOOKUP($K128,Nov!$H$5:$W$791,16,FALSE),0)</f>
        <v>0</v>
      </c>
      <c r="Y128" s="171">
        <f>IFERROR(VLOOKUP($K128,Dic!$H$5:$W$791,16,FALSE),0)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IFERROR(VLOOKUP($K129,Metas!$D$4:$AH$477,31,FALSE),0)</f>
        <v>20</v>
      </c>
      <c r="N129" s="171">
        <f>IFERROR(VLOOKUP($K129,Ene!$H$5:$W$791,16,FALSE),0)</f>
        <v>0</v>
      </c>
      <c r="O129" s="171">
        <f>IFERROR(VLOOKUP($K129,Feb!$H$5:$W$791,16,FALSE),0)</f>
        <v>1</v>
      </c>
      <c r="P129" s="171">
        <f>IFERROR(VLOOKUP($K129,Mar!$H$5:$W$791,16,FALSE),0)</f>
        <v>0</v>
      </c>
      <c r="Q129" s="171">
        <f>IFERROR(VLOOKUP($K129,Abr!$H$5:$W$791,16,FALSE),0)</f>
        <v>0</v>
      </c>
      <c r="R129" s="171">
        <f>IFERROR(VLOOKUP($K129,May!$H$5:$W$791,16,FALSE),0)</f>
        <v>0</v>
      </c>
      <c r="S129" s="171">
        <f>IFERROR(VLOOKUP($K129,Jun!$H$5:$W$791,16,FALSE),0)</f>
        <v>0</v>
      </c>
      <c r="T129" s="171">
        <f>IFERROR(VLOOKUP($K129,Jul!$H$5:$W$791,16,FALSE),0)</f>
        <v>0</v>
      </c>
      <c r="U129" s="171">
        <f>IFERROR(VLOOKUP($K129,Ago!$H$5:$W$791,16,FALSE),0)</f>
        <v>0</v>
      </c>
      <c r="V129" s="171">
        <f>IFERROR(VLOOKUP($K129,Set!$H$5:$W$791,16,FALSE),0)</f>
        <v>0</v>
      </c>
      <c r="W129" s="171">
        <f>IFERROR(VLOOKUP($K129,Oct!$H$5:$W$791,16,FALSE),0)</f>
        <v>0</v>
      </c>
      <c r="X129" s="171">
        <f>IFERROR(VLOOKUP($K129,Nov!$H$5:$W$791,16,FALSE),0)</f>
        <v>0</v>
      </c>
      <c r="Y129" s="171">
        <f>IFERROR(VLOOKUP($K129,Dic!$H$5:$W$791,16,FALSE),0)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IFERROR(VLOOKUP($K130,Metas!$D$4:$AH$477,31,FALSE),0)</f>
        <v>3</v>
      </c>
      <c r="N130" s="171">
        <f>IFERROR(VLOOKUP($K130,Ene!$H$5:$W$791,16,FALSE),0)</f>
        <v>0</v>
      </c>
      <c r="O130" s="171">
        <f>IFERROR(VLOOKUP($K130,Feb!$H$5:$W$791,16,FALSE),0)</f>
        <v>0</v>
      </c>
      <c r="P130" s="171">
        <f>IFERROR(VLOOKUP($K130,Mar!$H$5:$W$791,16,FALSE),0)</f>
        <v>0</v>
      </c>
      <c r="Q130" s="171">
        <f>IFERROR(VLOOKUP($K130,Abr!$H$5:$W$791,16,FALSE),0)</f>
        <v>0</v>
      </c>
      <c r="R130" s="171">
        <f>IFERROR(VLOOKUP($K130,May!$H$5:$W$791,16,FALSE),0)</f>
        <v>0</v>
      </c>
      <c r="S130" s="171">
        <f>IFERROR(VLOOKUP($K130,Jun!$H$5:$W$791,16,FALSE),0)</f>
        <v>0</v>
      </c>
      <c r="T130" s="171">
        <f>IFERROR(VLOOKUP($K130,Jul!$H$5:$W$791,16,FALSE),0)</f>
        <v>0</v>
      </c>
      <c r="U130" s="171">
        <f>IFERROR(VLOOKUP($K130,Ago!$H$5:$W$791,16,FALSE),0)</f>
        <v>0</v>
      </c>
      <c r="V130" s="171">
        <f>IFERROR(VLOOKUP($K130,Set!$H$5:$W$791,16,FALSE),0)</f>
        <v>0</v>
      </c>
      <c r="W130" s="171">
        <f>IFERROR(VLOOKUP($K130,Oct!$H$5:$W$791,16,FALSE),0)</f>
        <v>0</v>
      </c>
      <c r="X130" s="171">
        <f>IFERROR(VLOOKUP($K130,Nov!$H$5:$W$791,16,FALSE),0)</f>
        <v>0</v>
      </c>
      <c r="Y130" s="171">
        <f>IFERROR(VLOOKUP($K130,Dic!$H$5:$W$791,16,FALSE),0)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IFERROR(VLOOKUP($K131,Metas!$D$4:$AH$477,31,FALSE),0)</f>
        <v>19</v>
      </c>
      <c r="N131" s="171">
        <f>IFERROR(VLOOKUP($K131,Ene!$H$5:$W$791,16,FALSE),0)</f>
        <v>0</v>
      </c>
      <c r="O131" s="171">
        <f>IFERROR(VLOOKUP($K131,Feb!$H$5:$W$791,16,FALSE),0)</f>
        <v>0</v>
      </c>
      <c r="P131" s="171">
        <f>IFERROR(VLOOKUP($K131,Mar!$H$5:$W$791,16,FALSE),0)</f>
        <v>0</v>
      </c>
      <c r="Q131" s="171">
        <f>IFERROR(VLOOKUP($K131,Abr!$H$5:$W$791,16,FALSE),0)</f>
        <v>0</v>
      </c>
      <c r="R131" s="171">
        <f>IFERROR(VLOOKUP($K131,May!$H$5:$W$791,16,FALSE),0)</f>
        <v>0</v>
      </c>
      <c r="S131" s="171">
        <f>IFERROR(VLOOKUP($K131,Jun!$H$5:$W$791,16,FALSE),0)</f>
        <v>0</v>
      </c>
      <c r="T131" s="171">
        <f>IFERROR(VLOOKUP($K131,Jul!$H$5:$W$791,16,FALSE),0)</f>
        <v>0</v>
      </c>
      <c r="U131" s="171">
        <f>IFERROR(VLOOKUP($K131,Ago!$H$5:$W$791,16,FALSE),0)</f>
        <v>0</v>
      </c>
      <c r="V131" s="171">
        <f>IFERROR(VLOOKUP($K131,Set!$H$5:$W$791,16,FALSE),0)</f>
        <v>0</v>
      </c>
      <c r="W131" s="171">
        <f>IFERROR(VLOOKUP($K131,Oct!$H$5:$W$791,16,FALSE),0)</f>
        <v>0</v>
      </c>
      <c r="X131" s="171">
        <f>IFERROR(VLOOKUP($K131,Nov!$H$5:$W$791,16,FALSE),0)</f>
        <v>0</v>
      </c>
      <c r="Y131" s="171">
        <f>IFERROR(VLOOKUP($K131,Dic!$H$5:$W$791,16,FALSE),0)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IFERROR(VLOOKUP($K132,Metas!$D$4:$AH$477,31,FALSE),0)</f>
        <v>81</v>
      </c>
      <c r="N132" s="171">
        <f>IFERROR(VLOOKUP($K132,Ene!$H$5:$W$791,16,FALSE),0)</f>
        <v>0</v>
      </c>
      <c r="O132" s="171">
        <f>IFERROR(VLOOKUP($K132,Feb!$H$5:$W$791,16,FALSE),0)</f>
        <v>0</v>
      </c>
      <c r="P132" s="171">
        <f>IFERROR(VLOOKUP($K132,Mar!$H$5:$W$791,16,FALSE),0)</f>
        <v>1</v>
      </c>
      <c r="Q132" s="171">
        <f>IFERROR(VLOOKUP($K132,Abr!$H$5:$W$791,16,FALSE),0)</f>
        <v>0</v>
      </c>
      <c r="R132" s="171">
        <f>IFERROR(VLOOKUP($K132,May!$H$5:$W$791,16,FALSE),0)</f>
        <v>0</v>
      </c>
      <c r="S132" s="171">
        <f>IFERROR(VLOOKUP($K132,Jun!$H$5:$W$791,16,FALSE),0)</f>
        <v>0</v>
      </c>
      <c r="T132" s="171">
        <f>IFERROR(VLOOKUP($K132,Jul!$H$5:$W$791,16,FALSE),0)</f>
        <v>0</v>
      </c>
      <c r="U132" s="171">
        <f>IFERROR(VLOOKUP($K132,Ago!$H$5:$W$791,16,FALSE),0)</f>
        <v>0</v>
      </c>
      <c r="V132" s="171">
        <f>IFERROR(VLOOKUP($K132,Set!$H$5:$W$791,16,FALSE),0)</f>
        <v>0</v>
      </c>
      <c r="W132" s="171">
        <f>IFERROR(VLOOKUP($K132,Oct!$H$5:$W$791,16,FALSE),0)</f>
        <v>0</v>
      </c>
      <c r="X132" s="171">
        <f>IFERROR(VLOOKUP($K132,Nov!$H$5:$W$791,16,FALSE),0)</f>
        <v>0</v>
      </c>
      <c r="Y132" s="171">
        <f>IFERROR(VLOOKUP($K132,Dic!$H$5:$W$791,16,FALSE),0)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IFERROR(VLOOKUP($K133,Metas!$D$4:$AH$477,31,FALSE),0)</f>
        <v>149</v>
      </c>
      <c r="N133" s="171">
        <f>IFERROR(VLOOKUP($K133,Ene!$H$5:$W$791,16,FALSE),0)</f>
        <v>1</v>
      </c>
      <c r="O133" s="171">
        <f>IFERROR(VLOOKUP($K133,Feb!$H$5:$W$791,16,FALSE),0)</f>
        <v>0</v>
      </c>
      <c r="P133" s="171">
        <f>IFERROR(VLOOKUP($K133,Mar!$H$5:$W$791,16,FALSE),0)</f>
        <v>2</v>
      </c>
      <c r="Q133" s="171">
        <f>IFERROR(VLOOKUP($K133,Abr!$H$5:$W$791,16,FALSE),0)</f>
        <v>0</v>
      </c>
      <c r="R133" s="171">
        <f>IFERROR(VLOOKUP($K133,May!$H$5:$W$791,16,FALSE),0)</f>
        <v>0</v>
      </c>
      <c r="S133" s="171">
        <f>IFERROR(VLOOKUP($K133,Jun!$H$5:$W$791,16,FALSE),0)</f>
        <v>0</v>
      </c>
      <c r="T133" s="171">
        <f>IFERROR(VLOOKUP($K133,Jul!$H$5:$W$791,16,FALSE),0)</f>
        <v>0</v>
      </c>
      <c r="U133" s="171">
        <f>IFERROR(VLOOKUP($K133,Ago!$H$5:$W$791,16,FALSE),0)</f>
        <v>0</v>
      </c>
      <c r="V133" s="171">
        <f>IFERROR(VLOOKUP($K133,Set!$H$5:$W$791,16,FALSE),0)</f>
        <v>0</v>
      </c>
      <c r="W133" s="171">
        <f>IFERROR(VLOOKUP($K133,Oct!$H$5:$W$791,16,FALSE),0)</f>
        <v>0</v>
      </c>
      <c r="X133" s="171">
        <f>IFERROR(VLOOKUP($K133,Nov!$H$5:$W$791,16,FALSE),0)</f>
        <v>0</v>
      </c>
      <c r="Y133" s="171">
        <f>IFERROR(VLOOKUP($K133,Dic!$H$5:$W$791,16,FALSE),0)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IFERROR(VLOOKUP($K134,Metas!$D$4:$AH$477,31,FALSE),0)</f>
        <v>27</v>
      </c>
      <c r="N134" s="171">
        <f>IFERROR(VLOOKUP($K134,Ene!$H$5:$W$791,16,FALSE),0)</f>
        <v>0</v>
      </c>
      <c r="O134" s="171">
        <f>IFERROR(VLOOKUP($K134,Feb!$H$5:$W$791,16,FALSE),0)</f>
        <v>0</v>
      </c>
      <c r="P134" s="171">
        <f>IFERROR(VLOOKUP($K134,Mar!$H$5:$W$791,16,FALSE),0)</f>
        <v>0</v>
      </c>
      <c r="Q134" s="171">
        <f>IFERROR(VLOOKUP($K134,Abr!$H$5:$W$791,16,FALSE),0)</f>
        <v>0</v>
      </c>
      <c r="R134" s="171">
        <f>IFERROR(VLOOKUP($K134,May!$H$5:$W$791,16,FALSE),0)</f>
        <v>0</v>
      </c>
      <c r="S134" s="171">
        <f>IFERROR(VLOOKUP($K134,Jun!$H$5:$W$791,16,FALSE),0)</f>
        <v>0</v>
      </c>
      <c r="T134" s="171">
        <f>IFERROR(VLOOKUP($K134,Jul!$H$5:$W$791,16,FALSE),0)</f>
        <v>0</v>
      </c>
      <c r="U134" s="171">
        <f>IFERROR(VLOOKUP($K134,Ago!$H$5:$W$791,16,FALSE),0)</f>
        <v>0</v>
      </c>
      <c r="V134" s="171">
        <f>IFERROR(VLOOKUP($K134,Set!$H$5:$W$791,16,FALSE),0)</f>
        <v>0</v>
      </c>
      <c r="W134" s="171">
        <f>IFERROR(VLOOKUP($K134,Oct!$H$5:$W$791,16,FALSE),0)</f>
        <v>0</v>
      </c>
      <c r="X134" s="171">
        <f>IFERROR(VLOOKUP($K134,Nov!$H$5:$W$791,16,FALSE),0)</f>
        <v>0</v>
      </c>
      <c r="Y134" s="171">
        <f>IFERROR(VLOOKUP($K134,Dic!$H$5:$W$791,16,FALSE),0)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IFERROR(VLOOKUP($K135,Metas!$D$4:$AH$477,31,FALSE),0)</f>
        <v>1</v>
      </c>
      <c r="N135" s="171">
        <f>IFERROR(VLOOKUP($K135,Ene!$H$5:$W$791,16,FALSE),0)</f>
        <v>0</v>
      </c>
      <c r="O135" s="171">
        <f>IFERROR(VLOOKUP($K135,Feb!$H$5:$W$791,16,FALSE),0)</f>
        <v>0</v>
      </c>
      <c r="P135" s="171">
        <f>IFERROR(VLOOKUP($K135,Mar!$H$5:$W$791,16,FALSE),0)</f>
        <v>0</v>
      </c>
      <c r="Q135" s="171">
        <f>IFERROR(VLOOKUP($K135,Abr!$H$5:$W$791,16,FALSE),0)</f>
        <v>0</v>
      </c>
      <c r="R135" s="171">
        <f>IFERROR(VLOOKUP($K135,May!$H$5:$W$791,16,FALSE),0)</f>
        <v>0</v>
      </c>
      <c r="S135" s="171">
        <f>IFERROR(VLOOKUP($K135,Jun!$H$5:$W$791,16,FALSE),0)</f>
        <v>0</v>
      </c>
      <c r="T135" s="171">
        <f>IFERROR(VLOOKUP($K135,Jul!$H$5:$W$791,16,FALSE),0)</f>
        <v>0</v>
      </c>
      <c r="U135" s="171">
        <f>IFERROR(VLOOKUP($K135,Ago!$H$5:$W$791,16,FALSE),0)</f>
        <v>0</v>
      </c>
      <c r="V135" s="171">
        <f>IFERROR(VLOOKUP($K135,Set!$H$5:$W$791,16,FALSE),0)</f>
        <v>0</v>
      </c>
      <c r="W135" s="171">
        <f>IFERROR(VLOOKUP($K135,Oct!$H$5:$W$791,16,FALSE),0)</f>
        <v>0</v>
      </c>
      <c r="X135" s="171">
        <f>IFERROR(VLOOKUP($K135,Nov!$H$5:$W$791,16,FALSE),0)</f>
        <v>0</v>
      </c>
      <c r="Y135" s="171">
        <f>IFERROR(VLOOKUP($K135,Dic!$H$5:$W$791,16,FALSE),0)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IFERROR(VLOOKUP($K136,Metas!$D$4:$AH$477,31,FALSE),0)</f>
        <v>3</v>
      </c>
      <c r="N136" s="171">
        <f>IFERROR(VLOOKUP($K136,Ene!$H$5:$W$791,16,FALSE),0)</f>
        <v>0</v>
      </c>
      <c r="O136" s="171">
        <f>IFERROR(VLOOKUP($K136,Feb!$H$5:$W$791,16,FALSE),0)</f>
        <v>0</v>
      </c>
      <c r="P136" s="171">
        <f>IFERROR(VLOOKUP($K136,Mar!$H$5:$W$791,16,FALSE),0)</f>
        <v>0</v>
      </c>
      <c r="Q136" s="171">
        <f>IFERROR(VLOOKUP($K136,Abr!$H$5:$W$791,16,FALSE),0)</f>
        <v>0</v>
      </c>
      <c r="R136" s="171">
        <f>IFERROR(VLOOKUP($K136,May!$H$5:$W$791,16,FALSE),0)</f>
        <v>0</v>
      </c>
      <c r="S136" s="171">
        <f>IFERROR(VLOOKUP($K136,Jun!$H$5:$W$791,16,FALSE),0)</f>
        <v>0</v>
      </c>
      <c r="T136" s="171">
        <f>IFERROR(VLOOKUP($K136,Jul!$H$5:$W$791,16,FALSE),0)</f>
        <v>0</v>
      </c>
      <c r="U136" s="171">
        <f>IFERROR(VLOOKUP($K136,Ago!$H$5:$W$791,16,FALSE),0)</f>
        <v>0</v>
      </c>
      <c r="V136" s="171">
        <f>IFERROR(VLOOKUP($K136,Set!$H$5:$W$791,16,FALSE),0)</f>
        <v>0</v>
      </c>
      <c r="W136" s="171">
        <f>IFERROR(VLOOKUP($K136,Oct!$H$5:$W$791,16,FALSE),0)</f>
        <v>0</v>
      </c>
      <c r="X136" s="171">
        <f>IFERROR(VLOOKUP($K136,Nov!$H$5:$W$791,16,FALSE),0)</f>
        <v>0</v>
      </c>
      <c r="Y136" s="171">
        <f>IFERROR(VLOOKUP($K136,Dic!$H$5:$W$791,16,FALSE),0)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IFERROR(VLOOKUP($K137,Metas!$D$4:$AH$477,31,FALSE),0)</f>
        <v>2</v>
      </c>
      <c r="N137" s="171">
        <f>IFERROR(VLOOKUP($K137,Ene!$H$5:$W$791,16,FALSE),0)</f>
        <v>0</v>
      </c>
      <c r="O137" s="171">
        <f>IFERROR(VLOOKUP($K137,Feb!$H$5:$W$791,16,FALSE),0)</f>
        <v>0</v>
      </c>
      <c r="P137" s="171">
        <f>IFERROR(VLOOKUP($K137,Mar!$H$5:$W$791,16,FALSE),0)</f>
        <v>0</v>
      </c>
      <c r="Q137" s="171">
        <f>IFERROR(VLOOKUP($K137,Abr!$H$5:$W$791,16,FALSE),0)</f>
        <v>0</v>
      </c>
      <c r="R137" s="171">
        <f>IFERROR(VLOOKUP($K137,May!$H$5:$W$791,16,FALSE),0)</f>
        <v>0</v>
      </c>
      <c r="S137" s="171">
        <f>IFERROR(VLOOKUP($K137,Jun!$H$5:$W$791,16,FALSE),0)</f>
        <v>0</v>
      </c>
      <c r="T137" s="171">
        <f>IFERROR(VLOOKUP($K137,Jul!$H$5:$W$791,16,FALSE),0)</f>
        <v>0</v>
      </c>
      <c r="U137" s="171">
        <f>IFERROR(VLOOKUP($K137,Ago!$H$5:$W$791,16,FALSE),0)</f>
        <v>0</v>
      </c>
      <c r="V137" s="171">
        <f>IFERROR(VLOOKUP($K137,Set!$H$5:$W$791,16,FALSE),0)</f>
        <v>0</v>
      </c>
      <c r="W137" s="171">
        <f>IFERROR(VLOOKUP($K137,Oct!$H$5:$W$791,16,FALSE),0)</f>
        <v>0</v>
      </c>
      <c r="X137" s="171">
        <f>IFERROR(VLOOKUP($K137,Nov!$H$5:$W$791,16,FALSE),0)</f>
        <v>0</v>
      </c>
      <c r="Y137" s="171">
        <f>IFERROR(VLOOKUP($K137,Dic!$H$5:$W$791,16,FALSE),0)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IFERROR(VLOOKUP($K138,Metas!$D$4:$AH$477,31,FALSE),0)</f>
        <v>17</v>
      </c>
      <c r="N138" s="171">
        <f>IFERROR(VLOOKUP($K138,Ene!$H$5:$W$791,16,FALSE),0)</f>
        <v>0</v>
      </c>
      <c r="O138" s="171">
        <f>IFERROR(VLOOKUP($K138,Feb!$H$5:$W$791,16,FALSE),0)</f>
        <v>0</v>
      </c>
      <c r="P138" s="171">
        <f>IFERROR(VLOOKUP($K138,Mar!$H$5:$W$791,16,FALSE),0)</f>
        <v>0</v>
      </c>
      <c r="Q138" s="171">
        <f>IFERROR(VLOOKUP($K138,Abr!$H$5:$W$791,16,FALSE),0)</f>
        <v>0</v>
      </c>
      <c r="R138" s="171">
        <f>IFERROR(VLOOKUP($K138,May!$H$5:$W$791,16,FALSE),0)</f>
        <v>0</v>
      </c>
      <c r="S138" s="171">
        <f>IFERROR(VLOOKUP($K138,Jun!$H$5:$W$791,16,FALSE),0)</f>
        <v>0</v>
      </c>
      <c r="T138" s="171">
        <f>IFERROR(VLOOKUP($K138,Jul!$H$5:$W$791,16,FALSE),0)</f>
        <v>0</v>
      </c>
      <c r="U138" s="171">
        <f>IFERROR(VLOOKUP($K138,Ago!$H$5:$W$791,16,FALSE),0)</f>
        <v>0</v>
      </c>
      <c r="V138" s="171">
        <f>IFERROR(VLOOKUP($K138,Set!$H$5:$W$791,16,FALSE),0)</f>
        <v>0</v>
      </c>
      <c r="W138" s="171">
        <f>IFERROR(VLOOKUP($K138,Oct!$H$5:$W$791,16,FALSE),0)</f>
        <v>0</v>
      </c>
      <c r="X138" s="171">
        <f>IFERROR(VLOOKUP($K138,Nov!$H$5:$W$791,16,FALSE),0)</f>
        <v>0</v>
      </c>
      <c r="Y138" s="171">
        <f>IFERROR(VLOOKUP($K138,Dic!$H$5:$W$791,16,FALSE),0)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IFERROR(VLOOKUP($K139,Metas!$D$4:$AH$477,31,FALSE),0)</f>
        <v>19</v>
      </c>
      <c r="N139" s="171">
        <f>IFERROR(VLOOKUP($K139,Ene!$H$5:$W$791,16,FALSE),0)</f>
        <v>0</v>
      </c>
      <c r="O139" s="171">
        <f>IFERROR(VLOOKUP($K139,Feb!$H$5:$W$791,16,FALSE),0)</f>
        <v>0</v>
      </c>
      <c r="P139" s="171">
        <f>IFERROR(VLOOKUP($K139,Mar!$H$5:$W$791,16,FALSE),0)</f>
        <v>0</v>
      </c>
      <c r="Q139" s="171">
        <f>IFERROR(VLOOKUP($K139,Abr!$H$5:$W$791,16,FALSE),0)</f>
        <v>0</v>
      </c>
      <c r="R139" s="171">
        <f>IFERROR(VLOOKUP($K139,May!$H$5:$W$791,16,FALSE),0)</f>
        <v>0</v>
      </c>
      <c r="S139" s="171">
        <f>IFERROR(VLOOKUP($K139,Jun!$H$5:$W$791,16,FALSE),0)</f>
        <v>0</v>
      </c>
      <c r="T139" s="171">
        <f>IFERROR(VLOOKUP($K139,Jul!$H$5:$W$791,16,FALSE),0)</f>
        <v>0</v>
      </c>
      <c r="U139" s="171">
        <f>IFERROR(VLOOKUP($K139,Ago!$H$5:$W$791,16,FALSE),0)</f>
        <v>0</v>
      </c>
      <c r="V139" s="171">
        <f>IFERROR(VLOOKUP($K139,Set!$H$5:$W$791,16,FALSE),0)</f>
        <v>0</v>
      </c>
      <c r="W139" s="171">
        <f>IFERROR(VLOOKUP($K139,Oct!$H$5:$W$791,16,FALSE),0)</f>
        <v>0</v>
      </c>
      <c r="X139" s="171">
        <f>IFERROR(VLOOKUP($K139,Nov!$H$5:$W$791,16,FALSE),0)</f>
        <v>0</v>
      </c>
      <c r="Y139" s="171">
        <f>IFERROR(VLOOKUP($K139,Dic!$H$5:$W$791,16,FALSE),0)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IFERROR(VLOOKUP($K140,Metas!$D$4:$AH$477,31,FALSE),0)</f>
        <v>22</v>
      </c>
      <c r="N140" s="171">
        <f>IFERROR(VLOOKUP($K140,Ene!$H$5:$W$791,16,FALSE),0)</f>
        <v>0</v>
      </c>
      <c r="O140" s="171">
        <f>IFERROR(VLOOKUP($K140,Feb!$H$5:$W$791,16,FALSE),0)</f>
        <v>0</v>
      </c>
      <c r="P140" s="171">
        <f>IFERROR(VLOOKUP($K140,Mar!$H$5:$W$791,16,FALSE),0)</f>
        <v>0</v>
      </c>
      <c r="Q140" s="171">
        <f>IFERROR(VLOOKUP($K140,Abr!$H$5:$W$791,16,FALSE),0)</f>
        <v>0</v>
      </c>
      <c r="R140" s="171">
        <f>IFERROR(VLOOKUP($K140,May!$H$5:$W$791,16,FALSE),0)</f>
        <v>0</v>
      </c>
      <c r="S140" s="171">
        <f>IFERROR(VLOOKUP($K140,Jun!$H$5:$W$791,16,FALSE),0)</f>
        <v>0</v>
      </c>
      <c r="T140" s="171">
        <f>IFERROR(VLOOKUP($K140,Jul!$H$5:$W$791,16,FALSE),0)</f>
        <v>0</v>
      </c>
      <c r="U140" s="171">
        <f>IFERROR(VLOOKUP($K140,Ago!$H$5:$W$791,16,FALSE),0)</f>
        <v>0</v>
      </c>
      <c r="V140" s="171">
        <f>IFERROR(VLOOKUP($K140,Set!$H$5:$W$791,16,FALSE),0)</f>
        <v>0</v>
      </c>
      <c r="W140" s="171">
        <f>IFERROR(VLOOKUP($K140,Oct!$H$5:$W$791,16,FALSE),0)</f>
        <v>0</v>
      </c>
      <c r="X140" s="171">
        <f>IFERROR(VLOOKUP($K140,Nov!$H$5:$W$791,16,FALSE),0)</f>
        <v>0</v>
      </c>
      <c r="Y140" s="171">
        <f>IFERROR(VLOOKUP($K140,Dic!$H$5:$W$791,16,FALSE),0)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IFERROR(VLOOKUP($K141,Metas!$D$4:$AH$477,31,FALSE),0)</f>
        <v>16</v>
      </c>
      <c r="N141" s="171">
        <f>IFERROR(VLOOKUP($K141,Ene!$H$5:$W$791,16,FALSE),0)</f>
        <v>1</v>
      </c>
      <c r="O141" s="171">
        <f>IFERROR(VLOOKUP($K141,Feb!$H$5:$W$791,16,FALSE),0)</f>
        <v>0</v>
      </c>
      <c r="P141" s="171">
        <f>IFERROR(VLOOKUP($K141,Mar!$H$5:$W$791,16,FALSE),0)</f>
        <v>0</v>
      </c>
      <c r="Q141" s="171">
        <f>IFERROR(VLOOKUP($K141,Abr!$H$5:$W$791,16,FALSE),0)</f>
        <v>0</v>
      </c>
      <c r="R141" s="171">
        <f>IFERROR(VLOOKUP($K141,May!$H$5:$W$791,16,FALSE),0)</f>
        <v>0</v>
      </c>
      <c r="S141" s="171">
        <f>IFERROR(VLOOKUP($K141,Jun!$H$5:$W$791,16,FALSE),0)</f>
        <v>0</v>
      </c>
      <c r="T141" s="171">
        <f>IFERROR(VLOOKUP($K141,Jul!$H$5:$W$791,16,FALSE),0)</f>
        <v>0</v>
      </c>
      <c r="U141" s="171">
        <f>IFERROR(VLOOKUP($K141,Ago!$H$5:$W$791,16,FALSE),0)</f>
        <v>0</v>
      </c>
      <c r="V141" s="171">
        <f>IFERROR(VLOOKUP($K141,Set!$H$5:$W$791,16,FALSE),0)</f>
        <v>0</v>
      </c>
      <c r="W141" s="171">
        <f>IFERROR(VLOOKUP($K141,Oct!$H$5:$W$791,16,FALSE),0)</f>
        <v>0</v>
      </c>
      <c r="X141" s="171">
        <f>IFERROR(VLOOKUP($K141,Nov!$H$5:$W$791,16,FALSE),0)</f>
        <v>0</v>
      </c>
      <c r="Y141" s="171">
        <f>IFERROR(VLOOKUP($K141,Dic!$H$5:$W$791,16,FALSE),0)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IFERROR(VLOOKUP($K142,Metas!$D$4:$AH$477,31,FALSE),0)</f>
        <v>135</v>
      </c>
      <c r="N142" s="171">
        <f>IFERROR(VLOOKUP($K142,Ene!$H$5:$W$791,16,FALSE),0)</f>
        <v>1</v>
      </c>
      <c r="O142" s="171">
        <f>IFERROR(VLOOKUP($K142,Feb!$H$5:$W$791,16,FALSE),0)</f>
        <v>3</v>
      </c>
      <c r="P142" s="171">
        <f>IFERROR(VLOOKUP($K142,Mar!$H$5:$W$791,16,FALSE),0)</f>
        <v>0</v>
      </c>
      <c r="Q142" s="171">
        <f>IFERROR(VLOOKUP($K142,Abr!$H$5:$W$791,16,FALSE),0)</f>
        <v>0</v>
      </c>
      <c r="R142" s="171">
        <f>IFERROR(VLOOKUP($K142,May!$H$5:$W$791,16,FALSE),0)</f>
        <v>0</v>
      </c>
      <c r="S142" s="171">
        <f>IFERROR(VLOOKUP($K142,Jun!$H$5:$W$791,16,FALSE),0)</f>
        <v>0</v>
      </c>
      <c r="T142" s="171">
        <f>IFERROR(VLOOKUP($K142,Jul!$H$5:$W$791,16,FALSE),0)</f>
        <v>0</v>
      </c>
      <c r="U142" s="171">
        <f>IFERROR(VLOOKUP($K142,Ago!$H$5:$W$791,16,FALSE),0)</f>
        <v>0</v>
      </c>
      <c r="V142" s="171">
        <f>IFERROR(VLOOKUP($K142,Set!$H$5:$W$791,16,FALSE),0)</f>
        <v>0</v>
      </c>
      <c r="W142" s="171">
        <f>IFERROR(VLOOKUP($K142,Oct!$H$5:$W$791,16,FALSE),0)</f>
        <v>0</v>
      </c>
      <c r="X142" s="171">
        <f>IFERROR(VLOOKUP($K142,Nov!$H$5:$W$791,16,FALSE),0)</f>
        <v>0</v>
      </c>
      <c r="Y142" s="171">
        <f>IFERROR(VLOOKUP($K142,Dic!$H$5:$W$791,16,FALSE),0)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IFERROR(VLOOKUP($K143,Metas!$D$4:$AH$477,31,FALSE),0)</f>
        <v>17</v>
      </c>
      <c r="N143" s="171">
        <f>IFERROR(VLOOKUP($K143,Ene!$H$5:$W$791,16,FALSE),0)</f>
        <v>0</v>
      </c>
      <c r="O143" s="171">
        <f>IFERROR(VLOOKUP($K143,Feb!$H$5:$W$791,16,FALSE),0)</f>
        <v>1</v>
      </c>
      <c r="P143" s="171">
        <f>IFERROR(VLOOKUP($K143,Mar!$H$5:$W$791,16,FALSE),0)</f>
        <v>0</v>
      </c>
      <c r="Q143" s="171">
        <f>IFERROR(VLOOKUP($K143,Abr!$H$5:$W$791,16,FALSE),0)</f>
        <v>0</v>
      </c>
      <c r="R143" s="171">
        <f>IFERROR(VLOOKUP($K143,May!$H$5:$W$791,16,FALSE),0)</f>
        <v>0</v>
      </c>
      <c r="S143" s="171">
        <f>IFERROR(VLOOKUP($K143,Jun!$H$5:$W$791,16,FALSE),0)</f>
        <v>0</v>
      </c>
      <c r="T143" s="171">
        <f>IFERROR(VLOOKUP($K143,Jul!$H$5:$W$791,16,FALSE),0)</f>
        <v>0</v>
      </c>
      <c r="U143" s="171">
        <f>IFERROR(VLOOKUP($K143,Ago!$H$5:$W$791,16,FALSE),0)</f>
        <v>0</v>
      </c>
      <c r="V143" s="171">
        <f>IFERROR(VLOOKUP($K143,Set!$H$5:$W$791,16,FALSE),0)</f>
        <v>0</v>
      </c>
      <c r="W143" s="171">
        <f>IFERROR(VLOOKUP($K143,Oct!$H$5:$W$791,16,FALSE),0)</f>
        <v>0</v>
      </c>
      <c r="X143" s="171">
        <f>IFERROR(VLOOKUP($K143,Nov!$H$5:$W$791,16,FALSE),0)</f>
        <v>0</v>
      </c>
      <c r="Y143" s="171">
        <f>IFERROR(VLOOKUP($K143,Dic!$H$5:$W$791,16,FALSE),0)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IFERROR(VLOOKUP($K144,Metas!$D$4:$AH$477,31,FALSE),0)</f>
        <v>53</v>
      </c>
      <c r="N144" s="171">
        <f>IFERROR(VLOOKUP($K144,Ene!$H$5:$W$791,16,FALSE),0)</f>
        <v>0</v>
      </c>
      <c r="O144" s="171">
        <f>IFERROR(VLOOKUP($K144,Feb!$H$5:$W$791,16,FALSE),0)</f>
        <v>0</v>
      </c>
      <c r="P144" s="171">
        <f>IFERROR(VLOOKUP($K144,Mar!$H$5:$W$791,16,FALSE),0)</f>
        <v>0</v>
      </c>
      <c r="Q144" s="171">
        <f>IFERROR(VLOOKUP($K144,Abr!$H$5:$W$791,16,FALSE),0)</f>
        <v>0</v>
      </c>
      <c r="R144" s="171">
        <f>IFERROR(VLOOKUP($K144,May!$H$5:$W$791,16,FALSE),0)</f>
        <v>0</v>
      </c>
      <c r="S144" s="171">
        <f>IFERROR(VLOOKUP($K144,Jun!$H$5:$W$791,16,FALSE),0)</f>
        <v>0</v>
      </c>
      <c r="T144" s="171">
        <f>IFERROR(VLOOKUP($K144,Jul!$H$5:$W$791,16,FALSE),0)</f>
        <v>0</v>
      </c>
      <c r="U144" s="171">
        <f>IFERROR(VLOOKUP($K144,Ago!$H$5:$W$791,16,FALSE),0)</f>
        <v>0</v>
      </c>
      <c r="V144" s="171">
        <f>IFERROR(VLOOKUP($K144,Set!$H$5:$W$791,16,FALSE),0)</f>
        <v>0</v>
      </c>
      <c r="W144" s="171">
        <f>IFERROR(VLOOKUP($K144,Oct!$H$5:$W$791,16,FALSE),0)</f>
        <v>0</v>
      </c>
      <c r="X144" s="171">
        <f>IFERROR(VLOOKUP($K144,Nov!$H$5:$W$791,16,FALSE),0)</f>
        <v>0</v>
      </c>
      <c r="Y144" s="171">
        <f>IFERROR(VLOOKUP($K144,Dic!$H$5:$W$791,16,FALSE),0)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IFERROR(VLOOKUP($K145,Metas!$D$4:$AH$477,31,FALSE),0)</f>
        <v>40</v>
      </c>
      <c r="N145" s="171">
        <f>IFERROR(VLOOKUP($K145,Ene!$H$5:$W$791,16,FALSE),0)</f>
        <v>0</v>
      </c>
      <c r="O145" s="171">
        <f>IFERROR(VLOOKUP($K145,Feb!$H$5:$W$791,16,FALSE),0)</f>
        <v>0</v>
      </c>
      <c r="P145" s="171">
        <f>IFERROR(VLOOKUP($K145,Mar!$H$5:$W$791,16,FALSE),0)</f>
        <v>0</v>
      </c>
      <c r="Q145" s="171">
        <f>IFERROR(VLOOKUP($K145,Abr!$H$5:$W$791,16,FALSE),0)</f>
        <v>0</v>
      </c>
      <c r="R145" s="171">
        <f>IFERROR(VLOOKUP($K145,May!$H$5:$W$791,16,FALSE),0)</f>
        <v>0</v>
      </c>
      <c r="S145" s="171">
        <f>IFERROR(VLOOKUP($K145,Jun!$H$5:$W$791,16,FALSE),0)</f>
        <v>0</v>
      </c>
      <c r="T145" s="171">
        <f>IFERROR(VLOOKUP($K145,Jul!$H$5:$W$791,16,FALSE),0)</f>
        <v>0</v>
      </c>
      <c r="U145" s="171">
        <f>IFERROR(VLOOKUP($K145,Ago!$H$5:$W$791,16,FALSE),0)</f>
        <v>0</v>
      </c>
      <c r="V145" s="171">
        <f>IFERROR(VLOOKUP($K145,Set!$H$5:$W$791,16,FALSE),0)</f>
        <v>0</v>
      </c>
      <c r="W145" s="171">
        <f>IFERROR(VLOOKUP($K145,Oct!$H$5:$W$791,16,FALSE),0)</f>
        <v>0</v>
      </c>
      <c r="X145" s="171">
        <f>IFERROR(VLOOKUP($K145,Nov!$H$5:$W$791,16,FALSE),0)</f>
        <v>0</v>
      </c>
      <c r="Y145" s="171">
        <f>IFERROR(VLOOKUP($K145,Dic!$H$5:$W$791,16,FALSE),0)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IFERROR(VLOOKUP($K146,Metas!$D$4:$AH$477,31,FALSE),0)</f>
        <v>514</v>
      </c>
      <c r="N146" s="171">
        <f>IFERROR(VLOOKUP($K146,Ene!$H$5:$W$791,16,FALSE),0)</f>
        <v>1</v>
      </c>
      <c r="O146" s="171">
        <f>IFERROR(VLOOKUP($K146,Feb!$H$5:$W$791,16,FALSE),0)</f>
        <v>0</v>
      </c>
      <c r="P146" s="171">
        <f>IFERROR(VLOOKUP($K146,Mar!$H$5:$W$791,16,FALSE),0)</f>
        <v>1</v>
      </c>
      <c r="Q146" s="171">
        <f>IFERROR(VLOOKUP($K146,Abr!$H$5:$W$791,16,FALSE),0)</f>
        <v>0</v>
      </c>
      <c r="R146" s="171">
        <f>IFERROR(VLOOKUP($K146,May!$H$5:$W$791,16,FALSE),0)</f>
        <v>0</v>
      </c>
      <c r="S146" s="171">
        <f>IFERROR(VLOOKUP($K146,Jun!$H$5:$W$791,16,FALSE),0)</f>
        <v>0</v>
      </c>
      <c r="T146" s="171">
        <f>IFERROR(VLOOKUP($K146,Jul!$H$5:$W$791,16,FALSE),0)</f>
        <v>0</v>
      </c>
      <c r="U146" s="171">
        <f>IFERROR(VLOOKUP($K146,Ago!$H$5:$W$791,16,FALSE),0)</f>
        <v>0</v>
      </c>
      <c r="V146" s="171">
        <f>IFERROR(VLOOKUP($K146,Set!$H$5:$W$791,16,FALSE),0)</f>
        <v>0</v>
      </c>
      <c r="W146" s="171">
        <f>IFERROR(VLOOKUP($K146,Oct!$H$5:$W$791,16,FALSE),0)</f>
        <v>0</v>
      </c>
      <c r="X146" s="171">
        <f>IFERROR(VLOOKUP($K146,Nov!$H$5:$W$791,16,FALSE),0)</f>
        <v>0</v>
      </c>
      <c r="Y146" s="171">
        <f>IFERROR(VLOOKUP($K146,Dic!$H$5:$W$791,16,FALSE),0)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IFERROR(VLOOKUP($K147,Metas!$D$4:$AH$477,31,FALSE),0)</f>
        <v>3</v>
      </c>
      <c r="N147" s="171">
        <f>IFERROR(VLOOKUP($K147,Ene!$H$5:$W$791,16,FALSE),0)</f>
        <v>0</v>
      </c>
      <c r="O147" s="171">
        <f>IFERROR(VLOOKUP($K147,Feb!$H$5:$W$791,16,FALSE),0)</f>
        <v>0</v>
      </c>
      <c r="P147" s="171">
        <f>IFERROR(VLOOKUP($K147,Mar!$H$5:$W$791,16,FALSE),0)</f>
        <v>0</v>
      </c>
      <c r="Q147" s="171">
        <f>IFERROR(VLOOKUP($K147,Abr!$H$5:$W$791,16,FALSE),0)</f>
        <v>0</v>
      </c>
      <c r="R147" s="171">
        <f>IFERROR(VLOOKUP($K147,May!$H$5:$W$791,16,FALSE),0)</f>
        <v>0</v>
      </c>
      <c r="S147" s="171">
        <f>IFERROR(VLOOKUP($K147,Jun!$H$5:$W$791,16,FALSE),0)</f>
        <v>0</v>
      </c>
      <c r="T147" s="171">
        <f>IFERROR(VLOOKUP($K147,Jul!$H$5:$W$791,16,FALSE),0)</f>
        <v>0</v>
      </c>
      <c r="U147" s="171">
        <f>IFERROR(VLOOKUP($K147,Ago!$H$5:$W$791,16,FALSE),0)</f>
        <v>0</v>
      </c>
      <c r="V147" s="171">
        <f>IFERROR(VLOOKUP($K147,Set!$H$5:$W$791,16,FALSE),0)</f>
        <v>0</v>
      </c>
      <c r="W147" s="171">
        <f>IFERROR(VLOOKUP($K147,Oct!$H$5:$W$791,16,FALSE),0)</f>
        <v>0</v>
      </c>
      <c r="X147" s="171">
        <f>IFERROR(VLOOKUP($K147,Nov!$H$5:$W$791,16,FALSE),0)</f>
        <v>0</v>
      </c>
      <c r="Y147" s="171">
        <f>IFERROR(VLOOKUP($K147,Dic!$H$5:$W$791,16,FALSE),0)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IFERROR(VLOOKUP($K148,Metas!$D$4:$AH$477,31,FALSE),0)</f>
        <v>4</v>
      </c>
      <c r="N148" s="171">
        <f>IFERROR(VLOOKUP($K148,Ene!$H$5:$W$791,16,FALSE),0)</f>
        <v>0</v>
      </c>
      <c r="O148" s="171">
        <f>IFERROR(VLOOKUP($K148,Feb!$H$5:$W$791,16,FALSE),0)</f>
        <v>0</v>
      </c>
      <c r="P148" s="171">
        <f>IFERROR(VLOOKUP($K148,Mar!$H$5:$W$791,16,FALSE),0)</f>
        <v>0</v>
      </c>
      <c r="Q148" s="171">
        <f>IFERROR(VLOOKUP($K148,Abr!$H$5:$W$791,16,FALSE),0)</f>
        <v>0</v>
      </c>
      <c r="R148" s="171">
        <f>IFERROR(VLOOKUP($K148,May!$H$5:$W$791,16,FALSE),0)</f>
        <v>0</v>
      </c>
      <c r="S148" s="171">
        <f>IFERROR(VLOOKUP($K148,Jun!$H$5:$W$791,16,FALSE),0)</f>
        <v>0</v>
      </c>
      <c r="T148" s="171">
        <f>IFERROR(VLOOKUP($K148,Jul!$H$5:$W$791,16,FALSE),0)</f>
        <v>0</v>
      </c>
      <c r="U148" s="171">
        <f>IFERROR(VLOOKUP($K148,Ago!$H$5:$W$791,16,FALSE),0)</f>
        <v>0</v>
      </c>
      <c r="V148" s="171">
        <f>IFERROR(VLOOKUP($K148,Set!$H$5:$W$791,16,FALSE),0)</f>
        <v>0</v>
      </c>
      <c r="W148" s="171">
        <f>IFERROR(VLOOKUP($K148,Oct!$H$5:$W$791,16,FALSE),0)</f>
        <v>0</v>
      </c>
      <c r="X148" s="171">
        <f>IFERROR(VLOOKUP($K148,Nov!$H$5:$W$791,16,FALSE),0)</f>
        <v>0</v>
      </c>
      <c r="Y148" s="171">
        <f>IFERROR(VLOOKUP($K148,Dic!$H$5:$W$791,16,FALSE),0)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IFERROR(VLOOKUP($K149,Metas!$D$4:$AH$477,31,FALSE),0)</f>
        <v>11</v>
      </c>
      <c r="N149" s="171">
        <f>IFERROR(VLOOKUP($K149,Ene!$H$5:$W$791,16,FALSE),0)</f>
        <v>0</v>
      </c>
      <c r="O149" s="171">
        <f>IFERROR(VLOOKUP($K149,Feb!$H$5:$W$791,16,FALSE),0)</f>
        <v>0</v>
      </c>
      <c r="P149" s="171">
        <f>IFERROR(VLOOKUP($K149,Mar!$H$5:$W$791,16,FALSE),0)</f>
        <v>0</v>
      </c>
      <c r="Q149" s="171">
        <f>IFERROR(VLOOKUP($K149,Abr!$H$5:$W$791,16,FALSE),0)</f>
        <v>0</v>
      </c>
      <c r="R149" s="171">
        <f>IFERROR(VLOOKUP($K149,May!$H$5:$W$791,16,FALSE),0)</f>
        <v>0</v>
      </c>
      <c r="S149" s="171">
        <f>IFERROR(VLOOKUP($K149,Jun!$H$5:$W$791,16,FALSE),0)</f>
        <v>0</v>
      </c>
      <c r="T149" s="171">
        <f>IFERROR(VLOOKUP($K149,Jul!$H$5:$W$791,16,FALSE),0)</f>
        <v>0</v>
      </c>
      <c r="U149" s="171">
        <f>IFERROR(VLOOKUP($K149,Ago!$H$5:$W$791,16,FALSE),0)</f>
        <v>0</v>
      </c>
      <c r="V149" s="171">
        <f>IFERROR(VLOOKUP($K149,Set!$H$5:$W$791,16,FALSE),0)</f>
        <v>0</v>
      </c>
      <c r="W149" s="171">
        <f>IFERROR(VLOOKUP($K149,Oct!$H$5:$W$791,16,FALSE),0)</f>
        <v>0</v>
      </c>
      <c r="X149" s="171">
        <f>IFERROR(VLOOKUP($K149,Nov!$H$5:$W$791,16,FALSE),0)</f>
        <v>0</v>
      </c>
      <c r="Y149" s="171">
        <f>IFERROR(VLOOKUP($K149,Dic!$H$5:$W$791,16,FALSE),0)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IFERROR(VLOOKUP($K150,Metas!$D$4:$AH$477,31,FALSE),0)</f>
        <v>29</v>
      </c>
      <c r="N150" s="171">
        <f>IFERROR(VLOOKUP($K150,Ene!$H$5:$W$791,16,FALSE),0)</f>
        <v>0</v>
      </c>
      <c r="O150" s="171">
        <f>IFERROR(VLOOKUP($K150,Feb!$H$5:$W$791,16,FALSE),0)</f>
        <v>0</v>
      </c>
      <c r="P150" s="171">
        <f>IFERROR(VLOOKUP($K150,Mar!$H$5:$W$791,16,FALSE),0)</f>
        <v>0</v>
      </c>
      <c r="Q150" s="171">
        <f>IFERROR(VLOOKUP($K150,Abr!$H$5:$W$791,16,FALSE),0)</f>
        <v>0</v>
      </c>
      <c r="R150" s="171">
        <f>IFERROR(VLOOKUP($K150,May!$H$5:$W$791,16,FALSE),0)</f>
        <v>0</v>
      </c>
      <c r="S150" s="171">
        <f>IFERROR(VLOOKUP($K150,Jun!$H$5:$W$791,16,FALSE),0)</f>
        <v>0</v>
      </c>
      <c r="T150" s="171">
        <f>IFERROR(VLOOKUP($K150,Jul!$H$5:$W$791,16,FALSE),0)</f>
        <v>0</v>
      </c>
      <c r="U150" s="171">
        <f>IFERROR(VLOOKUP($K150,Ago!$H$5:$W$791,16,FALSE),0)</f>
        <v>0</v>
      </c>
      <c r="V150" s="171">
        <f>IFERROR(VLOOKUP($K150,Set!$H$5:$W$791,16,FALSE),0)</f>
        <v>0</v>
      </c>
      <c r="W150" s="171">
        <f>IFERROR(VLOOKUP($K150,Oct!$H$5:$W$791,16,FALSE),0)</f>
        <v>0</v>
      </c>
      <c r="X150" s="171">
        <f>IFERROR(VLOOKUP($K150,Nov!$H$5:$W$791,16,FALSE),0)</f>
        <v>0</v>
      </c>
      <c r="Y150" s="171">
        <f>IFERROR(VLOOKUP($K150,Dic!$H$5:$W$791,16,FALSE),0)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IFERROR(VLOOKUP($K151,Metas!$D$4:$AH$477,31,FALSE),0)</f>
        <v>53</v>
      </c>
      <c r="N151" s="171">
        <f>IFERROR(VLOOKUP($K151,Ene!$H$5:$W$791,16,FALSE),0)</f>
        <v>1</v>
      </c>
      <c r="O151" s="171">
        <f>IFERROR(VLOOKUP($K151,Feb!$H$5:$W$791,16,FALSE),0)</f>
        <v>0</v>
      </c>
      <c r="P151" s="171">
        <f>IFERROR(VLOOKUP($K151,Mar!$H$5:$W$791,16,FALSE),0)</f>
        <v>0</v>
      </c>
      <c r="Q151" s="171">
        <f>IFERROR(VLOOKUP($K151,Abr!$H$5:$W$791,16,FALSE),0)</f>
        <v>0</v>
      </c>
      <c r="R151" s="171">
        <f>IFERROR(VLOOKUP($K151,May!$H$5:$W$791,16,FALSE),0)</f>
        <v>0</v>
      </c>
      <c r="S151" s="171">
        <f>IFERROR(VLOOKUP($K151,Jun!$H$5:$W$791,16,FALSE),0)</f>
        <v>0</v>
      </c>
      <c r="T151" s="171">
        <f>IFERROR(VLOOKUP($K151,Jul!$H$5:$W$791,16,FALSE),0)</f>
        <v>0</v>
      </c>
      <c r="U151" s="171">
        <f>IFERROR(VLOOKUP($K151,Ago!$H$5:$W$791,16,FALSE),0)</f>
        <v>0</v>
      </c>
      <c r="V151" s="171">
        <f>IFERROR(VLOOKUP($K151,Set!$H$5:$W$791,16,FALSE),0)</f>
        <v>0</v>
      </c>
      <c r="W151" s="171">
        <f>IFERROR(VLOOKUP($K151,Oct!$H$5:$W$791,16,FALSE),0)</f>
        <v>0</v>
      </c>
      <c r="X151" s="171">
        <f>IFERROR(VLOOKUP($K151,Nov!$H$5:$W$791,16,FALSE),0)</f>
        <v>0</v>
      </c>
      <c r="Y151" s="171">
        <f>IFERROR(VLOOKUP($K151,Dic!$H$5:$W$791,16,FALSE),0)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IFERROR(VLOOKUP($K152,Metas!$D$4:$AH$477,31,FALSE),0)</f>
        <v>8</v>
      </c>
      <c r="N152" s="171">
        <f>IFERROR(VLOOKUP($K152,Ene!$H$5:$W$791,16,FALSE),0)</f>
        <v>0</v>
      </c>
      <c r="O152" s="171">
        <f>IFERROR(VLOOKUP($K152,Feb!$H$5:$W$791,16,FALSE),0)</f>
        <v>0</v>
      </c>
      <c r="P152" s="171">
        <f>IFERROR(VLOOKUP($K152,Mar!$H$5:$W$791,16,FALSE),0)</f>
        <v>0</v>
      </c>
      <c r="Q152" s="171">
        <f>IFERROR(VLOOKUP($K152,Abr!$H$5:$W$791,16,FALSE),0)</f>
        <v>0</v>
      </c>
      <c r="R152" s="171">
        <f>IFERROR(VLOOKUP($K152,May!$H$5:$W$791,16,FALSE),0)</f>
        <v>0</v>
      </c>
      <c r="S152" s="171">
        <f>IFERROR(VLOOKUP($K152,Jun!$H$5:$W$791,16,FALSE),0)</f>
        <v>0</v>
      </c>
      <c r="T152" s="171">
        <f>IFERROR(VLOOKUP($K152,Jul!$H$5:$W$791,16,FALSE),0)</f>
        <v>0</v>
      </c>
      <c r="U152" s="171">
        <f>IFERROR(VLOOKUP($K152,Ago!$H$5:$W$791,16,FALSE),0)</f>
        <v>0</v>
      </c>
      <c r="V152" s="171">
        <f>IFERROR(VLOOKUP($K152,Set!$H$5:$W$791,16,FALSE),0)</f>
        <v>0</v>
      </c>
      <c r="W152" s="171">
        <f>IFERROR(VLOOKUP($K152,Oct!$H$5:$W$791,16,FALSE),0)</f>
        <v>0</v>
      </c>
      <c r="X152" s="171">
        <f>IFERROR(VLOOKUP($K152,Nov!$H$5:$W$791,16,FALSE),0)</f>
        <v>0</v>
      </c>
      <c r="Y152" s="171">
        <f>IFERROR(VLOOKUP($K152,Dic!$H$5:$W$791,16,FALSE),0)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IFERROR(VLOOKUP($K153,Metas!$D$4:$AH$477,31,FALSE),0)</f>
        <v>27</v>
      </c>
      <c r="N153" s="171">
        <f>IFERROR(VLOOKUP($K153,Ene!$H$5:$W$791,16,FALSE),0)</f>
        <v>0</v>
      </c>
      <c r="O153" s="171">
        <f>IFERROR(VLOOKUP($K153,Feb!$H$5:$W$791,16,FALSE),0)</f>
        <v>0</v>
      </c>
      <c r="P153" s="171">
        <f>IFERROR(VLOOKUP($K153,Mar!$H$5:$W$791,16,FALSE),0)</f>
        <v>0</v>
      </c>
      <c r="Q153" s="171">
        <f>IFERROR(VLOOKUP($K153,Abr!$H$5:$W$791,16,FALSE),0)</f>
        <v>0</v>
      </c>
      <c r="R153" s="171">
        <f>IFERROR(VLOOKUP($K153,May!$H$5:$W$791,16,FALSE),0)</f>
        <v>0</v>
      </c>
      <c r="S153" s="171">
        <f>IFERROR(VLOOKUP($K153,Jun!$H$5:$W$791,16,FALSE),0)</f>
        <v>0</v>
      </c>
      <c r="T153" s="171">
        <f>IFERROR(VLOOKUP($K153,Jul!$H$5:$W$791,16,FALSE),0)</f>
        <v>0</v>
      </c>
      <c r="U153" s="171">
        <f>IFERROR(VLOOKUP($K153,Ago!$H$5:$W$791,16,FALSE),0)</f>
        <v>0</v>
      </c>
      <c r="V153" s="171">
        <f>IFERROR(VLOOKUP($K153,Set!$H$5:$W$791,16,FALSE),0)</f>
        <v>0</v>
      </c>
      <c r="W153" s="171">
        <f>IFERROR(VLOOKUP($K153,Oct!$H$5:$W$791,16,FALSE),0)</f>
        <v>0</v>
      </c>
      <c r="X153" s="171">
        <f>IFERROR(VLOOKUP($K153,Nov!$H$5:$W$791,16,FALSE),0)</f>
        <v>0</v>
      </c>
      <c r="Y153" s="171">
        <f>IFERROR(VLOOKUP($K153,Dic!$H$5:$W$791,16,FALSE),0)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IFERROR(VLOOKUP($K154,Metas!$D$4:$AH$477,31,FALSE),0)</f>
        <v>5</v>
      </c>
      <c r="N154" s="171">
        <f>IFERROR(VLOOKUP($K154,Ene!$H$5:$W$791,16,FALSE),0)</f>
        <v>0</v>
      </c>
      <c r="O154" s="171">
        <f>IFERROR(VLOOKUP($K154,Feb!$H$5:$W$791,16,FALSE),0)</f>
        <v>0</v>
      </c>
      <c r="P154" s="171">
        <f>IFERROR(VLOOKUP($K154,Mar!$H$5:$W$791,16,FALSE),0)</f>
        <v>0</v>
      </c>
      <c r="Q154" s="171">
        <f>IFERROR(VLOOKUP($K154,Abr!$H$5:$W$791,16,FALSE),0)</f>
        <v>0</v>
      </c>
      <c r="R154" s="171">
        <f>IFERROR(VLOOKUP($K154,May!$H$5:$W$791,16,FALSE),0)</f>
        <v>0</v>
      </c>
      <c r="S154" s="171">
        <f>IFERROR(VLOOKUP($K154,Jun!$H$5:$W$791,16,FALSE),0)</f>
        <v>0</v>
      </c>
      <c r="T154" s="171">
        <f>IFERROR(VLOOKUP($K154,Jul!$H$5:$W$791,16,FALSE),0)</f>
        <v>0</v>
      </c>
      <c r="U154" s="171">
        <f>IFERROR(VLOOKUP($K154,Ago!$H$5:$W$791,16,FALSE),0)</f>
        <v>0</v>
      </c>
      <c r="V154" s="171">
        <f>IFERROR(VLOOKUP($K154,Set!$H$5:$W$791,16,FALSE),0)</f>
        <v>0</v>
      </c>
      <c r="W154" s="171">
        <f>IFERROR(VLOOKUP($K154,Oct!$H$5:$W$791,16,FALSE),0)</f>
        <v>0</v>
      </c>
      <c r="X154" s="171">
        <f>IFERROR(VLOOKUP($K154,Nov!$H$5:$W$791,16,FALSE),0)</f>
        <v>0</v>
      </c>
      <c r="Y154" s="171">
        <f>IFERROR(VLOOKUP($K154,Dic!$H$5:$W$791,16,FALSE),0)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IFERROR(VLOOKUP($K155,Metas!$D$4:$AH$477,31,FALSE),0)</f>
        <v>3</v>
      </c>
      <c r="N155" s="171">
        <f>IFERROR(VLOOKUP($K155,Ene!$H$5:$W$791,16,FALSE),0)</f>
        <v>0</v>
      </c>
      <c r="O155" s="171">
        <f>IFERROR(VLOOKUP($K155,Feb!$H$5:$W$791,16,FALSE),0)</f>
        <v>0</v>
      </c>
      <c r="P155" s="171">
        <f>IFERROR(VLOOKUP($K155,Mar!$H$5:$W$791,16,FALSE),0)</f>
        <v>0</v>
      </c>
      <c r="Q155" s="171">
        <f>IFERROR(VLOOKUP($K155,Abr!$H$5:$W$791,16,FALSE),0)</f>
        <v>0</v>
      </c>
      <c r="R155" s="171">
        <f>IFERROR(VLOOKUP($K155,May!$H$5:$W$791,16,FALSE),0)</f>
        <v>0</v>
      </c>
      <c r="S155" s="171">
        <f>IFERROR(VLOOKUP($K155,Jun!$H$5:$W$791,16,FALSE),0)</f>
        <v>0</v>
      </c>
      <c r="T155" s="171">
        <f>IFERROR(VLOOKUP($K155,Jul!$H$5:$W$791,16,FALSE),0)</f>
        <v>0</v>
      </c>
      <c r="U155" s="171">
        <f>IFERROR(VLOOKUP($K155,Ago!$H$5:$W$791,16,FALSE),0)</f>
        <v>0</v>
      </c>
      <c r="V155" s="171">
        <f>IFERROR(VLOOKUP($K155,Set!$H$5:$W$791,16,FALSE),0)</f>
        <v>0</v>
      </c>
      <c r="W155" s="171">
        <f>IFERROR(VLOOKUP($K155,Oct!$H$5:$W$791,16,FALSE),0)</f>
        <v>0</v>
      </c>
      <c r="X155" s="171">
        <f>IFERROR(VLOOKUP($K155,Nov!$H$5:$W$791,16,FALSE),0)</f>
        <v>0</v>
      </c>
      <c r="Y155" s="171">
        <f>IFERROR(VLOOKUP($K155,Dic!$H$5:$W$791,16,FALSE),0)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IFERROR(VLOOKUP($K156,Metas!$D$4:$AH$477,31,FALSE),0)</f>
        <v>11</v>
      </c>
      <c r="N156" s="171">
        <f>IFERROR(VLOOKUP($K156,Ene!$H$5:$W$791,16,FALSE),0)</f>
        <v>0</v>
      </c>
      <c r="O156" s="171">
        <f>IFERROR(VLOOKUP($K156,Feb!$H$5:$W$791,16,FALSE),0)</f>
        <v>0</v>
      </c>
      <c r="P156" s="171">
        <f>IFERROR(VLOOKUP($K156,Mar!$H$5:$W$791,16,FALSE),0)</f>
        <v>0</v>
      </c>
      <c r="Q156" s="171">
        <f>IFERROR(VLOOKUP($K156,Abr!$H$5:$W$791,16,FALSE),0)</f>
        <v>0</v>
      </c>
      <c r="R156" s="171">
        <f>IFERROR(VLOOKUP($K156,May!$H$5:$W$791,16,FALSE),0)</f>
        <v>0</v>
      </c>
      <c r="S156" s="171">
        <f>IFERROR(VLOOKUP($K156,Jun!$H$5:$W$791,16,FALSE),0)</f>
        <v>0</v>
      </c>
      <c r="T156" s="171">
        <f>IFERROR(VLOOKUP($K156,Jul!$H$5:$W$791,16,FALSE),0)</f>
        <v>0</v>
      </c>
      <c r="U156" s="171">
        <f>IFERROR(VLOOKUP($K156,Ago!$H$5:$W$791,16,FALSE),0)</f>
        <v>0</v>
      </c>
      <c r="V156" s="171">
        <f>IFERROR(VLOOKUP($K156,Set!$H$5:$W$791,16,FALSE),0)</f>
        <v>0</v>
      </c>
      <c r="W156" s="171">
        <f>IFERROR(VLOOKUP($K156,Oct!$H$5:$W$791,16,FALSE),0)</f>
        <v>0</v>
      </c>
      <c r="X156" s="171">
        <f>IFERROR(VLOOKUP($K156,Nov!$H$5:$W$791,16,FALSE),0)</f>
        <v>0</v>
      </c>
      <c r="Y156" s="171">
        <f>IFERROR(VLOOKUP($K156,Dic!$H$5:$W$791,16,FALSE),0)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IFERROR(VLOOKUP($K157,Metas!$D$4:$AH$477,31,FALSE),0)</f>
        <v>55</v>
      </c>
      <c r="N157" s="171">
        <f>IFERROR(VLOOKUP($K157,Ene!$H$5:$W$791,16,FALSE),0)</f>
        <v>0</v>
      </c>
      <c r="O157" s="171">
        <f>IFERROR(VLOOKUP($K157,Feb!$H$5:$W$791,16,FALSE),0)</f>
        <v>0</v>
      </c>
      <c r="P157" s="171">
        <f>IFERROR(VLOOKUP($K157,Mar!$H$5:$W$791,16,FALSE),0)</f>
        <v>0</v>
      </c>
      <c r="Q157" s="171">
        <f>IFERROR(VLOOKUP($K157,Abr!$H$5:$W$791,16,FALSE),0)</f>
        <v>0</v>
      </c>
      <c r="R157" s="171">
        <f>IFERROR(VLOOKUP($K157,May!$H$5:$W$791,16,FALSE),0)</f>
        <v>0</v>
      </c>
      <c r="S157" s="171">
        <f>IFERROR(VLOOKUP($K157,Jun!$H$5:$W$791,16,FALSE),0)</f>
        <v>0</v>
      </c>
      <c r="T157" s="171">
        <f>IFERROR(VLOOKUP($K157,Jul!$H$5:$W$791,16,FALSE),0)</f>
        <v>0</v>
      </c>
      <c r="U157" s="171">
        <f>IFERROR(VLOOKUP($K157,Ago!$H$5:$W$791,16,FALSE),0)</f>
        <v>0</v>
      </c>
      <c r="V157" s="171">
        <f>IFERROR(VLOOKUP($K157,Set!$H$5:$W$791,16,FALSE),0)</f>
        <v>0</v>
      </c>
      <c r="W157" s="171">
        <f>IFERROR(VLOOKUP($K157,Oct!$H$5:$W$791,16,FALSE),0)</f>
        <v>0</v>
      </c>
      <c r="X157" s="171">
        <f>IFERROR(VLOOKUP($K157,Nov!$H$5:$W$791,16,FALSE),0)</f>
        <v>0</v>
      </c>
      <c r="Y157" s="171">
        <f>IFERROR(VLOOKUP($K157,Dic!$H$5:$W$791,16,FALSE),0)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IFERROR(VLOOKUP($K158,Metas!$D$4:$AH$477,31,FALSE),0)</f>
        <v>0</v>
      </c>
      <c r="N158" s="171">
        <f>IFERROR(VLOOKUP($K158,Ene!$H$5:$W$791,16,FALSE),0)</f>
        <v>0</v>
      </c>
      <c r="O158" s="171">
        <f>IFERROR(VLOOKUP($K158,Feb!$H$5:$W$791,16,FALSE),0)</f>
        <v>0</v>
      </c>
      <c r="P158" s="171">
        <f>IFERROR(VLOOKUP($K158,Mar!$H$5:$W$791,16,FALSE),0)</f>
        <v>0</v>
      </c>
      <c r="Q158" s="171">
        <f>IFERROR(VLOOKUP($K158,Abr!$H$5:$W$791,16,FALSE),0)</f>
        <v>0</v>
      </c>
      <c r="R158" s="171">
        <f>IFERROR(VLOOKUP($K158,May!$H$5:$W$791,16,FALSE),0)</f>
        <v>0</v>
      </c>
      <c r="S158" s="171">
        <f>IFERROR(VLOOKUP($K158,Jun!$H$5:$W$791,16,FALSE),0)</f>
        <v>0</v>
      </c>
      <c r="T158" s="171">
        <f>IFERROR(VLOOKUP($K158,Jul!$H$5:$W$791,16,FALSE),0)</f>
        <v>0</v>
      </c>
      <c r="U158" s="171">
        <f>IFERROR(VLOOKUP($K158,Ago!$H$5:$W$791,16,FALSE),0)</f>
        <v>0</v>
      </c>
      <c r="V158" s="171">
        <f>IFERROR(VLOOKUP($K158,Set!$H$5:$W$791,16,FALSE),0)</f>
        <v>0</v>
      </c>
      <c r="W158" s="171">
        <f>IFERROR(VLOOKUP($K158,Oct!$H$5:$W$791,16,FALSE),0)</f>
        <v>0</v>
      </c>
      <c r="X158" s="171">
        <f>IFERROR(VLOOKUP($K158,Nov!$H$5:$W$791,16,FALSE),0)</f>
        <v>0</v>
      </c>
      <c r="Y158" s="171">
        <f>IFERROR(VLOOKUP($K158,Dic!$H$5:$W$791,16,FALSE),0)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IFERROR(VLOOKUP($K159,Metas!$D$4:$AH$477,31,FALSE),0)</f>
        <v>57</v>
      </c>
      <c r="N159" s="171">
        <f>IFERROR(VLOOKUP($K159,Ene!$H$5:$W$791,16,FALSE),0)</f>
        <v>0</v>
      </c>
      <c r="O159" s="171">
        <f>IFERROR(VLOOKUP($K159,Feb!$H$5:$W$791,16,FALSE),0)</f>
        <v>0</v>
      </c>
      <c r="P159" s="171">
        <f>IFERROR(VLOOKUP($K159,Mar!$H$5:$W$791,16,FALSE),0)</f>
        <v>1</v>
      </c>
      <c r="Q159" s="171">
        <f>IFERROR(VLOOKUP($K159,Abr!$H$5:$W$791,16,FALSE),0)</f>
        <v>0</v>
      </c>
      <c r="R159" s="171">
        <f>IFERROR(VLOOKUP($K159,May!$H$5:$W$791,16,FALSE),0)</f>
        <v>0</v>
      </c>
      <c r="S159" s="171">
        <f>IFERROR(VLOOKUP($K159,Jun!$H$5:$W$791,16,FALSE),0)</f>
        <v>0</v>
      </c>
      <c r="T159" s="171">
        <f>IFERROR(VLOOKUP($K159,Jul!$H$5:$W$791,16,FALSE),0)</f>
        <v>0</v>
      </c>
      <c r="U159" s="171">
        <f>IFERROR(VLOOKUP($K159,Ago!$H$5:$W$791,16,FALSE),0)</f>
        <v>0</v>
      </c>
      <c r="V159" s="171">
        <f>IFERROR(VLOOKUP($K159,Set!$H$5:$W$791,16,FALSE),0)</f>
        <v>0</v>
      </c>
      <c r="W159" s="171">
        <f>IFERROR(VLOOKUP($K159,Oct!$H$5:$W$791,16,FALSE),0)</f>
        <v>0</v>
      </c>
      <c r="X159" s="171">
        <f>IFERROR(VLOOKUP($K159,Nov!$H$5:$W$791,16,FALSE),0)</f>
        <v>0</v>
      </c>
      <c r="Y159" s="171">
        <f>IFERROR(VLOOKUP($K159,Dic!$H$5:$W$791,16,FALSE),0)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IFERROR(VLOOKUP($K160,Metas!$D$4:$AH$477,31,FALSE),0)</f>
        <v>65</v>
      </c>
      <c r="N160" s="171">
        <f>IFERROR(VLOOKUP($K160,Ene!$H$5:$W$791,16,FALSE),0)</f>
        <v>0</v>
      </c>
      <c r="O160" s="171">
        <f>IFERROR(VLOOKUP($K160,Feb!$H$5:$W$791,16,FALSE),0)</f>
        <v>0</v>
      </c>
      <c r="P160" s="171">
        <f>IFERROR(VLOOKUP($K160,Mar!$H$5:$W$791,16,FALSE),0)</f>
        <v>1</v>
      </c>
      <c r="Q160" s="171">
        <f>IFERROR(VLOOKUP($K160,Abr!$H$5:$W$791,16,FALSE),0)</f>
        <v>0</v>
      </c>
      <c r="R160" s="171">
        <f>IFERROR(VLOOKUP($K160,May!$H$5:$W$791,16,FALSE),0)</f>
        <v>0</v>
      </c>
      <c r="S160" s="171">
        <f>IFERROR(VLOOKUP($K160,Jun!$H$5:$W$791,16,FALSE),0)</f>
        <v>0</v>
      </c>
      <c r="T160" s="171">
        <f>IFERROR(VLOOKUP($K160,Jul!$H$5:$W$791,16,FALSE),0)</f>
        <v>0</v>
      </c>
      <c r="U160" s="171">
        <f>IFERROR(VLOOKUP($K160,Ago!$H$5:$W$791,16,FALSE),0)</f>
        <v>0</v>
      </c>
      <c r="V160" s="171">
        <f>IFERROR(VLOOKUP($K160,Set!$H$5:$W$791,16,FALSE),0)</f>
        <v>0</v>
      </c>
      <c r="W160" s="171">
        <f>IFERROR(VLOOKUP($K160,Oct!$H$5:$W$791,16,FALSE),0)</f>
        <v>0</v>
      </c>
      <c r="X160" s="171">
        <f>IFERROR(VLOOKUP($K160,Nov!$H$5:$W$791,16,FALSE),0)</f>
        <v>0</v>
      </c>
      <c r="Y160" s="171">
        <f>IFERROR(VLOOKUP($K160,Dic!$H$5:$W$791,16,FALSE),0)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IFERROR(VLOOKUP($K161,Metas!$D$4:$AH$477,31,FALSE),0)</f>
        <v>17</v>
      </c>
      <c r="N161" s="171">
        <f>IFERROR(VLOOKUP($K161,Ene!$H$5:$W$791,16,FALSE),0)</f>
        <v>0</v>
      </c>
      <c r="O161" s="171">
        <f>IFERROR(VLOOKUP($K161,Feb!$H$5:$W$791,16,FALSE),0)</f>
        <v>0</v>
      </c>
      <c r="P161" s="171">
        <f>IFERROR(VLOOKUP($K161,Mar!$H$5:$W$791,16,FALSE),0)</f>
        <v>0</v>
      </c>
      <c r="Q161" s="171">
        <f>IFERROR(VLOOKUP($K161,Abr!$H$5:$W$791,16,FALSE),0)</f>
        <v>0</v>
      </c>
      <c r="R161" s="171">
        <f>IFERROR(VLOOKUP($K161,May!$H$5:$W$791,16,FALSE),0)</f>
        <v>0</v>
      </c>
      <c r="S161" s="171">
        <f>IFERROR(VLOOKUP($K161,Jun!$H$5:$W$791,16,FALSE),0)</f>
        <v>0</v>
      </c>
      <c r="T161" s="171">
        <f>IFERROR(VLOOKUP($K161,Jul!$H$5:$W$791,16,FALSE),0)</f>
        <v>0</v>
      </c>
      <c r="U161" s="171">
        <f>IFERROR(VLOOKUP($K161,Ago!$H$5:$W$791,16,FALSE),0)</f>
        <v>0</v>
      </c>
      <c r="V161" s="171">
        <f>IFERROR(VLOOKUP($K161,Set!$H$5:$W$791,16,FALSE),0)</f>
        <v>0</v>
      </c>
      <c r="W161" s="171">
        <f>IFERROR(VLOOKUP($K161,Oct!$H$5:$W$791,16,FALSE),0)</f>
        <v>0</v>
      </c>
      <c r="X161" s="171">
        <f>IFERROR(VLOOKUP($K161,Nov!$H$5:$W$791,16,FALSE),0)</f>
        <v>0</v>
      </c>
      <c r="Y161" s="171">
        <f>IFERROR(VLOOKUP($K161,Dic!$H$5:$W$791,16,FALSE),0)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IFERROR(VLOOKUP($K162,Metas!$D$4:$AH$477,31,FALSE),0)</f>
        <v>36</v>
      </c>
      <c r="N162" s="171">
        <f>IFERROR(VLOOKUP($K162,Ene!$H$5:$W$791,16,FALSE),0)</f>
        <v>0</v>
      </c>
      <c r="O162" s="171">
        <f>IFERROR(VLOOKUP($K162,Feb!$H$5:$W$791,16,FALSE),0)</f>
        <v>0</v>
      </c>
      <c r="P162" s="171">
        <f>IFERROR(VLOOKUP($K162,Mar!$H$5:$W$791,16,FALSE),0)</f>
        <v>0</v>
      </c>
      <c r="Q162" s="171">
        <f>IFERROR(VLOOKUP($K162,Abr!$H$5:$W$791,16,FALSE),0)</f>
        <v>0</v>
      </c>
      <c r="R162" s="171">
        <f>IFERROR(VLOOKUP($K162,May!$H$5:$W$791,16,FALSE),0)</f>
        <v>0</v>
      </c>
      <c r="S162" s="171">
        <f>IFERROR(VLOOKUP($K162,Jun!$H$5:$W$791,16,FALSE),0)</f>
        <v>0</v>
      </c>
      <c r="T162" s="171">
        <f>IFERROR(VLOOKUP($K162,Jul!$H$5:$W$791,16,FALSE),0)</f>
        <v>0</v>
      </c>
      <c r="U162" s="171">
        <f>IFERROR(VLOOKUP($K162,Ago!$H$5:$W$791,16,FALSE),0)</f>
        <v>0</v>
      </c>
      <c r="V162" s="171">
        <f>IFERROR(VLOOKUP($K162,Set!$H$5:$W$791,16,FALSE),0)</f>
        <v>0</v>
      </c>
      <c r="W162" s="171">
        <f>IFERROR(VLOOKUP($K162,Oct!$H$5:$W$791,16,FALSE),0)</f>
        <v>0</v>
      </c>
      <c r="X162" s="171">
        <f>IFERROR(VLOOKUP($K162,Nov!$H$5:$W$791,16,FALSE),0)</f>
        <v>0</v>
      </c>
      <c r="Y162" s="171">
        <f>IFERROR(VLOOKUP($K162,Dic!$H$5:$W$791,16,FALSE),0)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IFERROR(VLOOKUP($K163,Metas!$D$4:$AH$477,31,FALSE),0)</f>
        <v>14</v>
      </c>
      <c r="N163" s="171">
        <f>IFERROR(VLOOKUP($K163,Ene!$H$5:$W$791,16,FALSE),0)</f>
        <v>0</v>
      </c>
      <c r="O163" s="171">
        <f>IFERROR(VLOOKUP($K163,Feb!$H$5:$W$791,16,FALSE),0)</f>
        <v>0</v>
      </c>
      <c r="P163" s="171">
        <f>IFERROR(VLOOKUP($K163,Mar!$H$5:$W$791,16,FALSE),0)</f>
        <v>0</v>
      </c>
      <c r="Q163" s="171">
        <f>IFERROR(VLOOKUP($K163,Abr!$H$5:$W$791,16,FALSE),0)</f>
        <v>0</v>
      </c>
      <c r="R163" s="171">
        <f>IFERROR(VLOOKUP($K163,May!$H$5:$W$791,16,FALSE),0)</f>
        <v>0</v>
      </c>
      <c r="S163" s="171">
        <f>IFERROR(VLOOKUP($K163,Jun!$H$5:$W$791,16,FALSE),0)</f>
        <v>0</v>
      </c>
      <c r="T163" s="171">
        <f>IFERROR(VLOOKUP($K163,Jul!$H$5:$W$791,16,FALSE),0)</f>
        <v>0</v>
      </c>
      <c r="U163" s="171">
        <f>IFERROR(VLOOKUP($K163,Ago!$H$5:$W$791,16,FALSE),0)</f>
        <v>0</v>
      </c>
      <c r="V163" s="171">
        <f>IFERROR(VLOOKUP($K163,Set!$H$5:$W$791,16,FALSE),0)</f>
        <v>0</v>
      </c>
      <c r="W163" s="171">
        <f>IFERROR(VLOOKUP($K163,Oct!$H$5:$W$791,16,FALSE),0)</f>
        <v>0</v>
      </c>
      <c r="X163" s="171">
        <f>IFERROR(VLOOKUP($K163,Nov!$H$5:$W$791,16,FALSE),0)</f>
        <v>0</v>
      </c>
      <c r="Y163" s="171">
        <f>IFERROR(VLOOKUP($K163,Dic!$H$5:$W$791,16,FALSE),0)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IFERROR(VLOOKUP($K164,Metas!$D$4:$AH$477,31,FALSE),0)</f>
        <v>11</v>
      </c>
      <c r="N164" s="171">
        <f>IFERROR(VLOOKUP($K164,Ene!$H$5:$W$791,16,FALSE),0)</f>
        <v>0</v>
      </c>
      <c r="O164" s="171">
        <f>IFERROR(VLOOKUP($K164,Feb!$H$5:$W$791,16,FALSE),0)</f>
        <v>0</v>
      </c>
      <c r="P164" s="171">
        <f>IFERROR(VLOOKUP($K164,Mar!$H$5:$W$791,16,FALSE),0)</f>
        <v>0</v>
      </c>
      <c r="Q164" s="171">
        <f>IFERROR(VLOOKUP($K164,Abr!$H$5:$W$791,16,FALSE),0)</f>
        <v>0</v>
      </c>
      <c r="R164" s="171">
        <f>IFERROR(VLOOKUP($K164,May!$H$5:$W$791,16,FALSE),0)</f>
        <v>0</v>
      </c>
      <c r="S164" s="171">
        <f>IFERROR(VLOOKUP($K164,Jun!$H$5:$W$791,16,FALSE),0)</f>
        <v>0</v>
      </c>
      <c r="T164" s="171">
        <f>IFERROR(VLOOKUP($K164,Jul!$H$5:$W$791,16,FALSE),0)</f>
        <v>0</v>
      </c>
      <c r="U164" s="171">
        <f>IFERROR(VLOOKUP($K164,Ago!$H$5:$W$791,16,FALSE),0)</f>
        <v>0</v>
      </c>
      <c r="V164" s="171">
        <f>IFERROR(VLOOKUP($K164,Set!$H$5:$W$791,16,FALSE),0)</f>
        <v>0</v>
      </c>
      <c r="W164" s="171">
        <f>IFERROR(VLOOKUP($K164,Oct!$H$5:$W$791,16,FALSE),0)</f>
        <v>0</v>
      </c>
      <c r="X164" s="171">
        <f>IFERROR(VLOOKUP($K164,Nov!$H$5:$W$791,16,FALSE),0)</f>
        <v>0</v>
      </c>
      <c r="Y164" s="171">
        <f>IFERROR(VLOOKUP($K164,Dic!$H$5:$W$791,16,FALSE),0)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IFERROR(VLOOKUP($K165,Metas!$D$4:$AH$477,31,FALSE),0)</f>
        <v>31</v>
      </c>
      <c r="N165" s="171">
        <f>IFERROR(VLOOKUP($K165,Ene!$H$5:$W$791,16,FALSE),0)</f>
        <v>0</v>
      </c>
      <c r="O165" s="171">
        <f>IFERROR(VLOOKUP($K165,Feb!$H$5:$W$791,16,FALSE),0)</f>
        <v>0</v>
      </c>
      <c r="P165" s="171">
        <f>IFERROR(VLOOKUP($K165,Mar!$H$5:$W$791,16,FALSE),0)</f>
        <v>0</v>
      </c>
      <c r="Q165" s="171">
        <f>IFERROR(VLOOKUP($K165,Abr!$H$5:$W$791,16,FALSE),0)</f>
        <v>0</v>
      </c>
      <c r="R165" s="171">
        <f>IFERROR(VLOOKUP($K165,May!$H$5:$W$791,16,FALSE),0)</f>
        <v>0</v>
      </c>
      <c r="S165" s="171">
        <f>IFERROR(VLOOKUP($K165,Jun!$H$5:$W$791,16,FALSE),0)</f>
        <v>0</v>
      </c>
      <c r="T165" s="171">
        <f>IFERROR(VLOOKUP($K165,Jul!$H$5:$W$791,16,FALSE),0)</f>
        <v>0</v>
      </c>
      <c r="U165" s="171">
        <f>IFERROR(VLOOKUP($K165,Ago!$H$5:$W$791,16,FALSE),0)</f>
        <v>0</v>
      </c>
      <c r="V165" s="171">
        <f>IFERROR(VLOOKUP($K165,Set!$H$5:$W$791,16,FALSE),0)</f>
        <v>0</v>
      </c>
      <c r="W165" s="171">
        <f>IFERROR(VLOOKUP($K165,Oct!$H$5:$W$791,16,FALSE),0)</f>
        <v>0</v>
      </c>
      <c r="X165" s="171">
        <f>IFERROR(VLOOKUP($K165,Nov!$H$5:$W$791,16,FALSE),0)</f>
        <v>0</v>
      </c>
      <c r="Y165" s="171">
        <f>IFERROR(VLOOKUP($K165,Dic!$H$5:$W$791,16,FALSE),0)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IFERROR(VLOOKUP($K166,Metas!$D$4:$AH$477,31,FALSE),0)</f>
        <v>31</v>
      </c>
      <c r="N166" s="171">
        <f>IFERROR(VLOOKUP($K166,Ene!$H$5:$W$791,16,FALSE),0)</f>
        <v>0</v>
      </c>
      <c r="O166" s="171">
        <f>IFERROR(VLOOKUP($K166,Feb!$H$5:$W$791,16,FALSE),0)</f>
        <v>0</v>
      </c>
      <c r="P166" s="171">
        <f>IFERROR(VLOOKUP($K166,Mar!$H$5:$W$791,16,FALSE),0)</f>
        <v>0</v>
      </c>
      <c r="Q166" s="171">
        <f>IFERROR(VLOOKUP($K166,Abr!$H$5:$W$791,16,FALSE),0)</f>
        <v>0</v>
      </c>
      <c r="R166" s="171">
        <f>IFERROR(VLOOKUP($K166,May!$H$5:$W$791,16,FALSE),0)</f>
        <v>0</v>
      </c>
      <c r="S166" s="171">
        <f>IFERROR(VLOOKUP($K166,Jun!$H$5:$W$791,16,FALSE),0)</f>
        <v>0</v>
      </c>
      <c r="T166" s="171">
        <f>IFERROR(VLOOKUP($K166,Jul!$H$5:$W$791,16,FALSE),0)</f>
        <v>0</v>
      </c>
      <c r="U166" s="171">
        <f>IFERROR(VLOOKUP($K166,Ago!$H$5:$W$791,16,FALSE),0)</f>
        <v>0</v>
      </c>
      <c r="V166" s="171">
        <f>IFERROR(VLOOKUP($K166,Set!$H$5:$W$791,16,FALSE),0)</f>
        <v>0</v>
      </c>
      <c r="W166" s="171">
        <f>IFERROR(VLOOKUP($K166,Oct!$H$5:$W$791,16,FALSE),0)</f>
        <v>0</v>
      </c>
      <c r="X166" s="171">
        <f>IFERROR(VLOOKUP($K166,Nov!$H$5:$W$791,16,FALSE),0)</f>
        <v>0</v>
      </c>
      <c r="Y166" s="171">
        <f>IFERROR(VLOOKUP($K166,Dic!$H$5:$W$791,16,FALSE),0)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IFERROR(VLOOKUP($K167,Metas!$D$4:$AH$477,31,FALSE),0)</f>
        <v>139</v>
      </c>
      <c r="N167" s="171">
        <f>IFERROR(VLOOKUP($K167,Ene!$H$5:$W$791,16,FALSE),0)</f>
        <v>0</v>
      </c>
      <c r="O167" s="171">
        <f>IFERROR(VLOOKUP($K167,Feb!$H$5:$W$791,16,FALSE),0)</f>
        <v>0</v>
      </c>
      <c r="P167" s="171">
        <f>IFERROR(VLOOKUP($K167,Mar!$H$5:$W$791,16,FALSE),0)</f>
        <v>0</v>
      </c>
      <c r="Q167" s="171">
        <f>IFERROR(VLOOKUP($K167,Abr!$H$5:$W$791,16,FALSE),0)</f>
        <v>0</v>
      </c>
      <c r="R167" s="171">
        <f>IFERROR(VLOOKUP($K167,May!$H$5:$W$791,16,FALSE),0)</f>
        <v>0</v>
      </c>
      <c r="S167" s="171">
        <f>IFERROR(VLOOKUP($K167,Jun!$H$5:$W$791,16,FALSE),0)</f>
        <v>0</v>
      </c>
      <c r="T167" s="171">
        <f>IFERROR(VLOOKUP($K167,Jul!$H$5:$W$791,16,FALSE),0)</f>
        <v>0</v>
      </c>
      <c r="U167" s="171">
        <f>IFERROR(VLOOKUP($K167,Ago!$H$5:$W$791,16,FALSE),0)</f>
        <v>0</v>
      </c>
      <c r="V167" s="171">
        <f>IFERROR(VLOOKUP($K167,Set!$H$5:$W$791,16,FALSE),0)</f>
        <v>0</v>
      </c>
      <c r="W167" s="171">
        <f>IFERROR(VLOOKUP($K167,Oct!$H$5:$W$791,16,FALSE),0)</f>
        <v>0</v>
      </c>
      <c r="X167" s="171">
        <f>IFERROR(VLOOKUP($K167,Nov!$H$5:$W$791,16,FALSE),0)</f>
        <v>0</v>
      </c>
      <c r="Y167" s="171">
        <f>IFERROR(VLOOKUP($K167,Dic!$H$5:$W$791,16,FALSE),0)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IFERROR(VLOOKUP($K168,Metas!$D$4:$AH$477,31,FALSE),0)</f>
        <v>40</v>
      </c>
      <c r="N168" s="171">
        <f>IFERROR(VLOOKUP($K168,Ene!$H$5:$W$791,16,FALSE),0)</f>
        <v>0</v>
      </c>
      <c r="O168" s="171">
        <f>IFERROR(VLOOKUP($K168,Feb!$H$5:$W$791,16,FALSE),0)</f>
        <v>0</v>
      </c>
      <c r="P168" s="171">
        <f>IFERROR(VLOOKUP($K168,Mar!$H$5:$W$791,16,FALSE),0)</f>
        <v>0</v>
      </c>
      <c r="Q168" s="171">
        <f>IFERROR(VLOOKUP($K168,Abr!$H$5:$W$791,16,FALSE),0)</f>
        <v>0</v>
      </c>
      <c r="R168" s="171">
        <f>IFERROR(VLOOKUP($K168,May!$H$5:$W$791,16,FALSE),0)</f>
        <v>0</v>
      </c>
      <c r="S168" s="171">
        <f>IFERROR(VLOOKUP($K168,Jun!$H$5:$W$791,16,FALSE),0)</f>
        <v>0</v>
      </c>
      <c r="T168" s="171">
        <f>IFERROR(VLOOKUP($K168,Jul!$H$5:$W$791,16,FALSE),0)</f>
        <v>0</v>
      </c>
      <c r="U168" s="171">
        <f>IFERROR(VLOOKUP($K168,Ago!$H$5:$W$791,16,FALSE),0)</f>
        <v>0</v>
      </c>
      <c r="V168" s="171">
        <f>IFERROR(VLOOKUP($K168,Set!$H$5:$W$791,16,FALSE),0)</f>
        <v>0</v>
      </c>
      <c r="W168" s="171">
        <f>IFERROR(VLOOKUP($K168,Oct!$H$5:$W$791,16,FALSE),0)</f>
        <v>0</v>
      </c>
      <c r="X168" s="171">
        <f>IFERROR(VLOOKUP($K168,Nov!$H$5:$W$791,16,FALSE),0)</f>
        <v>0</v>
      </c>
      <c r="Y168" s="171">
        <f>IFERROR(VLOOKUP($K168,Dic!$H$5:$W$791,16,FALSE),0)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IFERROR(VLOOKUP($K169,Metas!$D$4:$AH$477,31,FALSE),0)</f>
        <v>32</v>
      </c>
      <c r="N169" s="171">
        <f>IFERROR(VLOOKUP($K169,Ene!$H$5:$W$791,16,FALSE),0)</f>
        <v>0</v>
      </c>
      <c r="O169" s="171">
        <f>IFERROR(VLOOKUP($K169,Feb!$H$5:$W$791,16,FALSE),0)</f>
        <v>0</v>
      </c>
      <c r="P169" s="171">
        <f>IFERROR(VLOOKUP($K169,Mar!$H$5:$W$791,16,FALSE),0)</f>
        <v>0</v>
      </c>
      <c r="Q169" s="171">
        <f>IFERROR(VLOOKUP($K169,Abr!$H$5:$W$791,16,FALSE),0)</f>
        <v>0</v>
      </c>
      <c r="R169" s="171">
        <f>IFERROR(VLOOKUP($K169,May!$H$5:$W$791,16,FALSE),0)</f>
        <v>0</v>
      </c>
      <c r="S169" s="171">
        <f>IFERROR(VLOOKUP($K169,Jun!$H$5:$W$791,16,FALSE),0)</f>
        <v>0</v>
      </c>
      <c r="T169" s="171">
        <f>IFERROR(VLOOKUP($K169,Jul!$H$5:$W$791,16,FALSE),0)</f>
        <v>0</v>
      </c>
      <c r="U169" s="171">
        <f>IFERROR(VLOOKUP($K169,Ago!$H$5:$W$791,16,FALSE),0)</f>
        <v>0</v>
      </c>
      <c r="V169" s="171">
        <f>IFERROR(VLOOKUP($K169,Set!$H$5:$W$791,16,FALSE),0)</f>
        <v>0</v>
      </c>
      <c r="W169" s="171">
        <f>IFERROR(VLOOKUP($K169,Oct!$H$5:$W$791,16,FALSE),0)</f>
        <v>0</v>
      </c>
      <c r="X169" s="171">
        <f>IFERROR(VLOOKUP($K169,Nov!$H$5:$W$791,16,FALSE),0)</f>
        <v>0</v>
      </c>
      <c r="Y169" s="171">
        <f>IFERROR(VLOOKUP($K169,Dic!$H$5:$W$791,16,FALSE),0)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IFERROR(VLOOKUP($K170,Metas!$D$4:$AH$477,31,FALSE),0)</f>
        <v>9</v>
      </c>
      <c r="N170" s="171">
        <f>IFERROR(VLOOKUP($K170,Ene!$H$5:$W$791,16,FALSE),0)</f>
        <v>0</v>
      </c>
      <c r="O170" s="171">
        <f>IFERROR(VLOOKUP($K170,Feb!$H$5:$W$791,16,FALSE),0)</f>
        <v>0</v>
      </c>
      <c r="P170" s="171">
        <f>IFERROR(VLOOKUP($K170,Mar!$H$5:$W$791,16,FALSE),0)</f>
        <v>0</v>
      </c>
      <c r="Q170" s="171">
        <f>IFERROR(VLOOKUP($K170,Abr!$H$5:$W$791,16,FALSE),0)</f>
        <v>0</v>
      </c>
      <c r="R170" s="171">
        <f>IFERROR(VLOOKUP($K170,May!$H$5:$W$791,16,FALSE),0)</f>
        <v>0</v>
      </c>
      <c r="S170" s="171">
        <f>IFERROR(VLOOKUP($K170,Jun!$H$5:$W$791,16,FALSE),0)</f>
        <v>0</v>
      </c>
      <c r="T170" s="171">
        <f>IFERROR(VLOOKUP($K170,Jul!$H$5:$W$791,16,FALSE),0)</f>
        <v>0</v>
      </c>
      <c r="U170" s="171">
        <f>IFERROR(VLOOKUP($K170,Ago!$H$5:$W$791,16,FALSE),0)</f>
        <v>0</v>
      </c>
      <c r="V170" s="171">
        <f>IFERROR(VLOOKUP($K170,Set!$H$5:$W$791,16,FALSE),0)</f>
        <v>0</v>
      </c>
      <c r="W170" s="171">
        <f>IFERROR(VLOOKUP($K170,Oct!$H$5:$W$791,16,FALSE),0)</f>
        <v>0</v>
      </c>
      <c r="X170" s="171">
        <f>IFERROR(VLOOKUP($K170,Nov!$H$5:$W$791,16,FALSE),0)</f>
        <v>0</v>
      </c>
      <c r="Y170" s="171">
        <f>IFERROR(VLOOKUP($K170,Dic!$H$5:$W$791,16,FALSE),0)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IFERROR(VLOOKUP($K171,Metas!$D$4:$AH$477,31,FALSE),0)</f>
        <v>30</v>
      </c>
      <c r="N171" s="171">
        <f>IFERROR(VLOOKUP($K171,Ene!$H$5:$W$791,16,FALSE),0)</f>
        <v>0</v>
      </c>
      <c r="O171" s="171">
        <f>IFERROR(VLOOKUP($K171,Feb!$H$5:$W$791,16,FALSE),0)</f>
        <v>0</v>
      </c>
      <c r="P171" s="171">
        <f>IFERROR(VLOOKUP($K171,Mar!$H$5:$W$791,16,FALSE),0)</f>
        <v>0</v>
      </c>
      <c r="Q171" s="171">
        <f>IFERROR(VLOOKUP($K171,Abr!$H$5:$W$791,16,FALSE),0)</f>
        <v>0</v>
      </c>
      <c r="R171" s="171">
        <f>IFERROR(VLOOKUP($K171,May!$H$5:$W$791,16,FALSE),0)</f>
        <v>0</v>
      </c>
      <c r="S171" s="171">
        <f>IFERROR(VLOOKUP($K171,Jun!$H$5:$W$791,16,FALSE),0)</f>
        <v>0</v>
      </c>
      <c r="T171" s="171">
        <f>IFERROR(VLOOKUP($K171,Jul!$H$5:$W$791,16,FALSE),0)</f>
        <v>0</v>
      </c>
      <c r="U171" s="171">
        <f>IFERROR(VLOOKUP($K171,Ago!$H$5:$W$791,16,FALSE),0)</f>
        <v>0</v>
      </c>
      <c r="V171" s="171">
        <f>IFERROR(VLOOKUP($K171,Set!$H$5:$W$791,16,FALSE),0)</f>
        <v>0</v>
      </c>
      <c r="W171" s="171">
        <f>IFERROR(VLOOKUP($K171,Oct!$H$5:$W$791,16,FALSE),0)</f>
        <v>0</v>
      </c>
      <c r="X171" s="171">
        <f>IFERROR(VLOOKUP($K171,Nov!$H$5:$W$791,16,FALSE),0)</f>
        <v>0</v>
      </c>
      <c r="Y171" s="171">
        <f>IFERROR(VLOOKUP($K171,Dic!$H$5:$W$791,16,FALSE),0)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IFERROR(VLOOKUP($K172,Metas!$D$4:$AH$477,31,FALSE),0)</f>
        <v>85</v>
      </c>
      <c r="N172" s="171">
        <f>IFERROR(VLOOKUP($K172,Ene!$H$5:$W$791,16,FALSE),0)</f>
        <v>0</v>
      </c>
      <c r="O172" s="171">
        <f>IFERROR(VLOOKUP($K172,Feb!$H$5:$W$791,16,FALSE),0)</f>
        <v>0</v>
      </c>
      <c r="P172" s="171">
        <f>IFERROR(VLOOKUP($K172,Mar!$H$5:$W$791,16,FALSE),0)</f>
        <v>0</v>
      </c>
      <c r="Q172" s="171">
        <f>IFERROR(VLOOKUP($K172,Abr!$H$5:$W$791,16,FALSE),0)</f>
        <v>0</v>
      </c>
      <c r="R172" s="171">
        <f>IFERROR(VLOOKUP($K172,May!$H$5:$W$791,16,FALSE),0)</f>
        <v>0</v>
      </c>
      <c r="S172" s="171">
        <f>IFERROR(VLOOKUP($K172,Jun!$H$5:$W$791,16,FALSE),0)</f>
        <v>0</v>
      </c>
      <c r="T172" s="171">
        <f>IFERROR(VLOOKUP($K172,Jul!$H$5:$W$791,16,FALSE),0)</f>
        <v>0</v>
      </c>
      <c r="U172" s="171">
        <f>IFERROR(VLOOKUP($K172,Ago!$H$5:$W$791,16,FALSE),0)</f>
        <v>0</v>
      </c>
      <c r="V172" s="171">
        <f>IFERROR(VLOOKUP($K172,Set!$H$5:$W$791,16,FALSE),0)</f>
        <v>0</v>
      </c>
      <c r="W172" s="171">
        <f>IFERROR(VLOOKUP($K172,Oct!$H$5:$W$791,16,FALSE),0)</f>
        <v>0</v>
      </c>
      <c r="X172" s="171">
        <f>IFERROR(VLOOKUP($K172,Nov!$H$5:$W$791,16,FALSE),0)</f>
        <v>0</v>
      </c>
      <c r="Y172" s="171">
        <f>IFERROR(VLOOKUP($K172,Dic!$H$5:$W$791,16,FALSE),0)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IFERROR(VLOOKUP($K173,Metas!$D$4:$AH$477,31,FALSE),0)</f>
        <v>21</v>
      </c>
      <c r="N173" s="171">
        <f>IFERROR(VLOOKUP($K173,Ene!$H$5:$W$791,16,FALSE),0)</f>
        <v>0</v>
      </c>
      <c r="O173" s="171">
        <f>IFERROR(VLOOKUP($K173,Feb!$H$5:$W$791,16,FALSE),0)</f>
        <v>0</v>
      </c>
      <c r="P173" s="171">
        <f>IFERROR(VLOOKUP($K173,Mar!$H$5:$W$791,16,FALSE),0)</f>
        <v>0</v>
      </c>
      <c r="Q173" s="171">
        <f>IFERROR(VLOOKUP($K173,Abr!$H$5:$W$791,16,FALSE),0)</f>
        <v>0</v>
      </c>
      <c r="R173" s="171">
        <f>IFERROR(VLOOKUP($K173,May!$H$5:$W$791,16,FALSE),0)</f>
        <v>0</v>
      </c>
      <c r="S173" s="171">
        <f>IFERROR(VLOOKUP($K173,Jun!$H$5:$W$791,16,FALSE),0)</f>
        <v>0</v>
      </c>
      <c r="T173" s="171">
        <f>IFERROR(VLOOKUP($K173,Jul!$H$5:$W$791,16,FALSE),0)</f>
        <v>0</v>
      </c>
      <c r="U173" s="171">
        <f>IFERROR(VLOOKUP($K173,Ago!$H$5:$W$791,16,FALSE),0)</f>
        <v>0</v>
      </c>
      <c r="V173" s="171">
        <f>IFERROR(VLOOKUP($K173,Set!$H$5:$W$791,16,FALSE),0)</f>
        <v>0</v>
      </c>
      <c r="W173" s="171">
        <f>IFERROR(VLOOKUP($K173,Oct!$H$5:$W$791,16,FALSE),0)</f>
        <v>0</v>
      </c>
      <c r="X173" s="171">
        <f>IFERROR(VLOOKUP($K173,Nov!$H$5:$W$791,16,FALSE),0)</f>
        <v>0</v>
      </c>
      <c r="Y173" s="171">
        <f>IFERROR(VLOOKUP($K173,Dic!$H$5:$W$791,16,FALSE),0)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IFERROR(VLOOKUP($K174,Metas!$D$4:$AH$477,31,FALSE),0)</f>
        <v>18</v>
      </c>
      <c r="N174" s="171">
        <f>IFERROR(VLOOKUP($K174,Ene!$H$5:$W$791,16,FALSE),0)</f>
        <v>0</v>
      </c>
      <c r="O174" s="171">
        <f>IFERROR(VLOOKUP($K174,Feb!$H$5:$W$791,16,FALSE),0)</f>
        <v>0</v>
      </c>
      <c r="P174" s="171">
        <f>IFERROR(VLOOKUP($K174,Mar!$H$5:$W$791,16,FALSE),0)</f>
        <v>0</v>
      </c>
      <c r="Q174" s="171">
        <f>IFERROR(VLOOKUP($K174,Abr!$H$5:$W$791,16,FALSE),0)</f>
        <v>0</v>
      </c>
      <c r="R174" s="171">
        <f>IFERROR(VLOOKUP($K174,May!$H$5:$W$791,16,FALSE),0)</f>
        <v>0</v>
      </c>
      <c r="S174" s="171">
        <f>IFERROR(VLOOKUP($K174,Jun!$H$5:$W$791,16,FALSE),0)</f>
        <v>0</v>
      </c>
      <c r="T174" s="171">
        <f>IFERROR(VLOOKUP($K174,Jul!$H$5:$W$791,16,FALSE),0)</f>
        <v>0</v>
      </c>
      <c r="U174" s="171">
        <f>IFERROR(VLOOKUP($K174,Ago!$H$5:$W$791,16,FALSE),0)</f>
        <v>0</v>
      </c>
      <c r="V174" s="171">
        <f>IFERROR(VLOOKUP($K174,Set!$H$5:$W$791,16,FALSE),0)</f>
        <v>0</v>
      </c>
      <c r="W174" s="171">
        <f>IFERROR(VLOOKUP($K174,Oct!$H$5:$W$791,16,FALSE),0)</f>
        <v>0</v>
      </c>
      <c r="X174" s="171">
        <f>IFERROR(VLOOKUP($K174,Nov!$H$5:$W$791,16,FALSE),0)</f>
        <v>0</v>
      </c>
      <c r="Y174" s="171">
        <f>IFERROR(VLOOKUP($K174,Dic!$H$5:$W$791,16,FALSE),0)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IFERROR(VLOOKUP($K175,Metas!$D$4:$AH$477,31,FALSE),0)</f>
        <v>18</v>
      </c>
      <c r="N175" s="171">
        <f>IFERROR(VLOOKUP($K175,Ene!$H$5:$W$791,16,FALSE),0)</f>
        <v>0</v>
      </c>
      <c r="O175" s="171">
        <f>IFERROR(VLOOKUP($K175,Feb!$H$5:$W$791,16,FALSE),0)</f>
        <v>0</v>
      </c>
      <c r="P175" s="171">
        <f>IFERROR(VLOOKUP($K175,Mar!$H$5:$W$791,16,FALSE),0)</f>
        <v>0</v>
      </c>
      <c r="Q175" s="171">
        <f>IFERROR(VLOOKUP($K175,Abr!$H$5:$W$791,16,FALSE),0)</f>
        <v>0</v>
      </c>
      <c r="R175" s="171">
        <f>IFERROR(VLOOKUP($K175,May!$H$5:$W$791,16,FALSE),0)</f>
        <v>0</v>
      </c>
      <c r="S175" s="171">
        <f>IFERROR(VLOOKUP($K175,Jun!$H$5:$W$791,16,FALSE),0)</f>
        <v>0</v>
      </c>
      <c r="T175" s="171">
        <f>IFERROR(VLOOKUP($K175,Jul!$H$5:$W$791,16,FALSE),0)</f>
        <v>0</v>
      </c>
      <c r="U175" s="171">
        <f>IFERROR(VLOOKUP($K175,Ago!$H$5:$W$791,16,FALSE),0)</f>
        <v>0</v>
      </c>
      <c r="V175" s="171">
        <f>IFERROR(VLOOKUP($K175,Set!$H$5:$W$791,16,FALSE),0)</f>
        <v>0</v>
      </c>
      <c r="W175" s="171">
        <f>IFERROR(VLOOKUP($K175,Oct!$H$5:$W$791,16,FALSE),0)</f>
        <v>0</v>
      </c>
      <c r="X175" s="171">
        <f>IFERROR(VLOOKUP($K175,Nov!$H$5:$W$791,16,FALSE),0)</f>
        <v>0</v>
      </c>
      <c r="Y175" s="171">
        <f>IFERROR(VLOOKUP($K175,Dic!$H$5:$W$791,16,FALSE),0)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IFERROR(VLOOKUP($K176,Metas!$D$4:$AH$477,31,FALSE),0)</f>
        <v>6</v>
      </c>
      <c r="N176" s="171">
        <f>IFERROR(VLOOKUP($K176,Ene!$H$5:$W$791,16,FALSE),0)</f>
        <v>0</v>
      </c>
      <c r="O176" s="171">
        <f>IFERROR(VLOOKUP($K176,Feb!$H$5:$W$791,16,FALSE),0)</f>
        <v>0</v>
      </c>
      <c r="P176" s="171">
        <f>IFERROR(VLOOKUP($K176,Mar!$H$5:$W$791,16,FALSE),0)</f>
        <v>0</v>
      </c>
      <c r="Q176" s="171">
        <f>IFERROR(VLOOKUP($K176,Abr!$H$5:$W$791,16,FALSE),0)</f>
        <v>0</v>
      </c>
      <c r="R176" s="171">
        <f>IFERROR(VLOOKUP($K176,May!$H$5:$W$791,16,FALSE),0)</f>
        <v>0</v>
      </c>
      <c r="S176" s="171">
        <f>IFERROR(VLOOKUP($K176,Jun!$H$5:$W$791,16,FALSE),0)</f>
        <v>0</v>
      </c>
      <c r="T176" s="171">
        <f>IFERROR(VLOOKUP($K176,Jul!$H$5:$W$791,16,FALSE),0)</f>
        <v>0</v>
      </c>
      <c r="U176" s="171">
        <f>IFERROR(VLOOKUP($K176,Ago!$H$5:$W$791,16,FALSE),0)</f>
        <v>0</v>
      </c>
      <c r="V176" s="171">
        <f>IFERROR(VLOOKUP($K176,Set!$H$5:$W$791,16,FALSE),0)</f>
        <v>0</v>
      </c>
      <c r="W176" s="171">
        <f>IFERROR(VLOOKUP($K176,Oct!$H$5:$W$791,16,FALSE),0)</f>
        <v>0</v>
      </c>
      <c r="X176" s="171">
        <f>IFERROR(VLOOKUP($K176,Nov!$H$5:$W$791,16,FALSE),0)</f>
        <v>0</v>
      </c>
      <c r="Y176" s="171">
        <f>IFERROR(VLOOKUP($K176,Dic!$H$5:$W$791,16,FALSE),0)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IFERROR(VLOOKUP($K177,Metas!$D$4:$AH$477,31,FALSE),0)</f>
        <v>20</v>
      </c>
      <c r="N177" s="171">
        <f>IFERROR(VLOOKUP($K177,Ene!$H$5:$W$791,16,FALSE),0)</f>
        <v>0</v>
      </c>
      <c r="O177" s="171">
        <f>IFERROR(VLOOKUP($K177,Feb!$H$5:$W$791,16,FALSE),0)</f>
        <v>1</v>
      </c>
      <c r="P177" s="171">
        <f>IFERROR(VLOOKUP($K177,Mar!$H$5:$W$791,16,FALSE),0)</f>
        <v>0</v>
      </c>
      <c r="Q177" s="171">
        <f>IFERROR(VLOOKUP($K177,Abr!$H$5:$W$791,16,FALSE),0)</f>
        <v>0</v>
      </c>
      <c r="R177" s="171">
        <f>IFERROR(VLOOKUP($K177,May!$H$5:$W$791,16,FALSE),0)</f>
        <v>0</v>
      </c>
      <c r="S177" s="171">
        <f>IFERROR(VLOOKUP($K177,Jun!$H$5:$W$791,16,FALSE),0)</f>
        <v>0</v>
      </c>
      <c r="T177" s="171">
        <f>IFERROR(VLOOKUP($K177,Jul!$H$5:$W$791,16,FALSE),0)</f>
        <v>0</v>
      </c>
      <c r="U177" s="171">
        <f>IFERROR(VLOOKUP($K177,Ago!$H$5:$W$791,16,FALSE),0)</f>
        <v>0</v>
      </c>
      <c r="V177" s="171">
        <f>IFERROR(VLOOKUP($K177,Set!$H$5:$W$791,16,FALSE),0)</f>
        <v>0</v>
      </c>
      <c r="W177" s="171">
        <f>IFERROR(VLOOKUP($K177,Oct!$H$5:$W$791,16,FALSE),0)</f>
        <v>0</v>
      </c>
      <c r="X177" s="171">
        <f>IFERROR(VLOOKUP($K177,Nov!$H$5:$W$791,16,FALSE),0)</f>
        <v>0</v>
      </c>
      <c r="Y177" s="171">
        <f>IFERROR(VLOOKUP($K177,Dic!$H$5:$W$791,16,FALSE),0)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IFERROR(VLOOKUP($K178,Metas!$D$4:$AH$477,31,FALSE),0)</f>
        <v>87</v>
      </c>
      <c r="N178" s="171">
        <f>IFERROR(VLOOKUP($K178,Ene!$H$5:$W$791,16,FALSE),0)</f>
        <v>0</v>
      </c>
      <c r="O178" s="171">
        <f>IFERROR(VLOOKUP($K178,Feb!$H$5:$W$791,16,FALSE),0)</f>
        <v>0</v>
      </c>
      <c r="P178" s="171">
        <f>IFERROR(VLOOKUP($K178,Mar!$H$5:$W$791,16,FALSE),0)</f>
        <v>2</v>
      </c>
      <c r="Q178" s="171">
        <f>IFERROR(VLOOKUP($K178,Abr!$H$5:$W$791,16,FALSE),0)</f>
        <v>2</v>
      </c>
      <c r="R178" s="171">
        <f>IFERROR(VLOOKUP($K178,May!$H$5:$W$791,16,FALSE),0)</f>
        <v>0</v>
      </c>
      <c r="S178" s="171">
        <f>IFERROR(VLOOKUP($K178,Jun!$H$5:$W$791,16,FALSE),0)</f>
        <v>0</v>
      </c>
      <c r="T178" s="171">
        <f>IFERROR(VLOOKUP($K178,Jul!$H$5:$W$791,16,FALSE),0)</f>
        <v>0</v>
      </c>
      <c r="U178" s="171">
        <f>IFERROR(VLOOKUP($K178,Ago!$H$5:$W$791,16,FALSE),0)</f>
        <v>0</v>
      </c>
      <c r="V178" s="171">
        <f>IFERROR(VLOOKUP($K178,Set!$H$5:$W$791,16,FALSE),0)</f>
        <v>0</v>
      </c>
      <c r="W178" s="171">
        <f>IFERROR(VLOOKUP($K178,Oct!$H$5:$W$791,16,FALSE),0)</f>
        <v>0</v>
      </c>
      <c r="X178" s="171">
        <f>IFERROR(VLOOKUP($K178,Nov!$H$5:$W$791,16,FALSE),0)</f>
        <v>0</v>
      </c>
      <c r="Y178" s="171">
        <f>IFERROR(VLOOKUP($K178,Dic!$H$5:$W$791,16,FALSE),0)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IFERROR(VLOOKUP($K179,Metas!$D$4:$AH$477,31,FALSE),0)</f>
        <v>26</v>
      </c>
      <c r="N179" s="171">
        <f>IFERROR(VLOOKUP($K179,Ene!$H$5:$W$791,16,FALSE),0)</f>
        <v>0</v>
      </c>
      <c r="O179" s="171">
        <f>IFERROR(VLOOKUP($K179,Feb!$H$5:$W$791,16,FALSE),0)</f>
        <v>0</v>
      </c>
      <c r="P179" s="171">
        <f>IFERROR(VLOOKUP($K179,Mar!$H$5:$W$791,16,FALSE),0)</f>
        <v>0</v>
      </c>
      <c r="Q179" s="171">
        <f>IFERROR(VLOOKUP($K179,Abr!$H$5:$W$791,16,FALSE),0)</f>
        <v>0</v>
      </c>
      <c r="R179" s="171">
        <f>IFERROR(VLOOKUP($K179,May!$H$5:$W$791,16,FALSE),0)</f>
        <v>0</v>
      </c>
      <c r="S179" s="171">
        <f>IFERROR(VLOOKUP($K179,Jun!$H$5:$W$791,16,FALSE),0)</f>
        <v>0</v>
      </c>
      <c r="T179" s="171">
        <f>IFERROR(VLOOKUP($K179,Jul!$H$5:$W$791,16,FALSE),0)</f>
        <v>0</v>
      </c>
      <c r="U179" s="171">
        <f>IFERROR(VLOOKUP($K179,Ago!$H$5:$W$791,16,FALSE),0)</f>
        <v>0</v>
      </c>
      <c r="V179" s="171">
        <f>IFERROR(VLOOKUP($K179,Set!$H$5:$W$791,16,FALSE),0)</f>
        <v>0</v>
      </c>
      <c r="W179" s="171">
        <f>IFERROR(VLOOKUP($K179,Oct!$H$5:$W$791,16,FALSE),0)</f>
        <v>0</v>
      </c>
      <c r="X179" s="171">
        <f>IFERROR(VLOOKUP($K179,Nov!$H$5:$W$791,16,FALSE),0)</f>
        <v>0</v>
      </c>
      <c r="Y179" s="171">
        <f>IFERROR(VLOOKUP($K179,Dic!$H$5:$W$791,16,FALSE),0)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IFERROR(VLOOKUP($K180,Metas!$D$4:$AH$477,31,FALSE),0)</f>
        <v>29</v>
      </c>
      <c r="N180" s="171">
        <f>IFERROR(VLOOKUP($K180,Ene!$H$5:$W$791,16,FALSE),0)</f>
        <v>0</v>
      </c>
      <c r="O180" s="171">
        <f>IFERROR(VLOOKUP($K180,Feb!$H$5:$W$791,16,FALSE),0)</f>
        <v>0</v>
      </c>
      <c r="P180" s="171">
        <f>IFERROR(VLOOKUP($K180,Mar!$H$5:$W$791,16,FALSE),0)</f>
        <v>0</v>
      </c>
      <c r="Q180" s="171">
        <f>IFERROR(VLOOKUP($K180,Abr!$H$5:$W$791,16,FALSE),0)</f>
        <v>0</v>
      </c>
      <c r="R180" s="171">
        <f>IFERROR(VLOOKUP($K180,May!$H$5:$W$791,16,FALSE),0)</f>
        <v>0</v>
      </c>
      <c r="S180" s="171">
        <f>IFERROR(VLOOKUP($K180,Jun!$H$5:$W$791,16,FALSE),0)</f>
        <v>0</v>
      </c>
      <c r="T180" s="171">
        <f>IFERROR(VLOOKUP($K180,Jul!$H$5:$W$791,16,FALSE),0)</f>
        <v>0</v>
      </c>
      <c r="U180" s="171">
        <f>IFERROR(VLOOKUP($K180,Ago!$H$5:$W$791,16,FALSE),0)</f>
        <v>0</v>
      </c>
      <c r="V180" s="171">
        <f>IFERROR(VLOOKUP($K180,Set!$H$5:$W$791,16,FALSE),0)</f>
        <v>0</v>
      </c>
      <c r="W180" s="171">
        <f>IFERROR(VLOOKUP($K180,Oct!$H$5:$W$791,16,FALSE),0)</f>
        <v>0</v>
      </c>
      <c r="X180" s="171">
        <f>IFERROR(VLOOKUP($K180,Nov!$H$5:$W$791,16,FALSE),0)</f>
        <v>0</v>
      </c>
      <c r="Y180" s="171">
        <f>IFERROR(VLOOKUP($K180,Dic!$H$5:$W$791,16,FALSE),0)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IFERROR(VLOOKUP($K181,Metas!$D$4:$AH$477,31,FALSE),0)</f>
        <v>427</v>
      </c>
      <c r="N181" s="171">
        <f>IFERROR(VLOOKUP($K181,Ene!$H$5:$W$791,16,FALSE),0)</f>
        <v>3</v>
      </c>
      <c r="O181" s="171">
        <f>IFERROR(VLOOKUP($K181,Feb!$H$5:$W$791,16,FALSE),0)</f>
        <v>0</v>
      </c>
      <c r="P181" s="171">
        <f>IFERROR(VLOOKUP($K181,Mar!$H$5:$W$791,16,FALSE),0)</f>
        <v>7</v>
      </c>
      <c r="Q181" s="171">
        <f>IFERROR(VLOOKUP($K181,Abr!$H$5:$W$791,16,FALSE),0)</f>
        <v>0</v>
      </c>
      <c r="R181" s="171">
        <f>IFERROR(VLOOKUP($K181,May!$H$5:$W$791,16,FALSE),0)</f>
        <v>0</v>
      </c>
      <c r="S181" s="171">
        <f>IFERROR(VLOOKUP($K181,Jun!$H$5:$W$791,16,FALSE),0)</f>
        <v>0</v>
      </c>
      <c r="T181" s="171">
        <f>IFERROR(VLOOKUP($K181,Jul!$H$5:$W$791,16,FALSE),0)</f>
        <v>0</v>
      </c>
      <c r="U181" s="171">
        <f>IFERROR(VLOOKUP($K181,Ago!$H$5:$W$791,16,FALSE),0)</f>
        <v>0</v>
      </c>
      <c r="V181" s="171">
        <f>IFERROR(VLOOKUP($K181,Set!$H$5:$W$791,16,FALSE),0)</f>
        <v>0</v>
      </c>
      <c r="W181" s="171">
        <f>IFERROR(VLOOKUP($K181,Oct!$H$5:$W$791,16,FALSE),0)</f>
        <v>0</v>
      </c>
      <c r="X181" s="171">
        <f>IFERROR(VLOOKUP($K181,Nov!$H$5:$W$791,16,FALSE),0)</f>
        <v>0</v>
      </c>
      <c r="Y181" s="171">
        <f>IFERROR(VLOOKUP($K181,Dic!$H$5:$W$791,16,FALSE),0)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IFERROR(VLOOKUP($K182,Metas!$D$4:$AH$477,31,FALSE),0)</f>
        <v>124</v>
      </c>
      <c r="N182" s="171">
        <f>IFERROR(VLOOKUP($K182,Ene!$H$5:$W$791,16,FALSE),0)</f>
        <v>5</v>
      </c>
      <c r="O182" s="171">
        <f>IFERROR(VLOOKUP($K182,Feb!$H$5:$W$791,16,FALSE),0)</f>
        <v>3</v>
      </c>
      <c r="P182" s="171">
        <f>IFERROR(VLOOKUP($K182,Mar!$H$5:$W$791,16,FALSE),0)</f>
        <v>2</v>
      </c>
      <c r="Q182" s="171">
        <f>IFERROR(VLOOKUP($K182,Abr!$H$5:$W$791,16,FALSE),0)</f>
        <v>0</v>
      </c>
      <c r="R182" s="171">
        <f>IFERROR(VLOOKUP($K182,May!$H$5:$W$791,16,FALSE),0)</f>
        <v>0</v>
      </c>
      <c r="S182" s="171">
        <f>IFERROR(VLOOKUP($K182,Jun!$H$5:$W$791,16,FALSE),0)</f>
        <v>0</v>
      </c>
      <c r="T182" s="171">
        <f>IFERROR(VLOOKUP($K182,Jul!$H$5:$W$791,16,FALSE),0)</f>
        <v>0</v>
      </c>
      <c r="U182" s="171">
        <f>IFERROR(VLOOKUP($K182,Ago!$H$5:$W$791,16,FALSE),0)</f>
        <v>0</v>
      </c>
      <c r="V182" s="171">
        <f>IFERROR(VLOOKUP($K182,Set!$H$5:$W$791,16,FALSE),0)</f>
        <v>0</v>
      </c>
      <c r="W182" s="171">
        <f>IFERROR(VLOOKUP($K182,Oct!$H$5:$W$791,16,FALSE),0)</f>
        <v>0</v>
      </c>
      <c r="X182" s="171">
        <f>IFERROR(VLOOKUP($K182,Nov!$H$5:$W$791,16,FALSE),0)</f>
        <v>0</v>
      </c>
      <c r="Y182" s="171">
        <f>IFERROR(VLOOKUP($K182,Dic!$H$5:$W$791,16,FALSE),0)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IFERROR(VLOOKUP($K183,Metas!$D$4:$AH$477,31,FALSE),0)</f>
        <v>269</v>
      </c>
      <c r="N183" s="171">
        <f>IFERROR(VLOOKUP($K183,Ene!$H$5:$W$791,16,FALSE),0)</f>
        <v>1</v>
      </c>
      <c r="O183" s="171">
        <f>IFERROR(VLOOKUP($K183,Feb!$H$5:$W$791,16,FALSE),0)</f>
        <v>1</v>
      </c>
      <c r="P183" s="171">
        <f>IFERROR(VLOOKUP($K183,Mar!$H$5:$W$791,16,FALSE),0)</f>
        <v>0</v>
      </c>
      <c r="Q183" s="171">
        <f>IFERROR(VLOOKUP($K183,Abr!$H$5:$W$791,16,FALSE),0)</f>
        <v>0</v>
      </c>
      <c r="R183" s="171">
        <f>IFERROR(VLOOKUP($K183,May!$H$5:$W$791,16,FALSE),0)</f>
        <v>0</v>
      </c>
      <c r="S183" s="171">
        <f>IFERROR(VLOOKUP($K183,Jun!$H$5:$W$791,16,FALSE),0)</f>
        <v>0</v>
      </c>
      <c r="T183" s="171">
        <f>IFERROR(VLOOKUP($K183,Jul!$H$5:$W$791,16,FALSE),0)</f>
        <v>0</v>
      </c>
      <c r="U183" s="171">
        <f>IFERROR(VLOOKUP($K183,Ago!$H$5:$W$791,16,FALSE),0)</f>
        <v>0</v>
      </c>
      <c r="V183" s="171">
        <f>IFERROR(VLOOKUP($K183,Set!$H$5:$W$791,16,FALSE),0)</f>
        <v>0</v>
      </c>
      <c r="W183" s="171">
        <f>IFERROR(VLOOKUP($K183,Oct!$H$5:$W$791,16,FALSE),0)</f>
        <v>0</v>
      </c>
      <c r="X183" s="171">
        <f>IFERROR(VLOOKUP($K183,Nov!$H$5:$W$791,16,FALSE),0)</f>
        <v>0</v>
      </c>
      <c r="Y183" s="171">
        <f>IFERROR(VLOOKUP($K183,Dic!$H$5:$W$791,16,FALSE),0)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IFERROR(VLOOKUP($K184,Metas!$D$4:$AH$477,31,FALSE),0)</f>
        <v>35</v>
      </c>
      <c r="N184" s="171">
        <f>IFERROR(VLOOKUP($K184,Ene!$H$5:$W$791,16,FALSE),0)</f>
        <v>0</v>
      </c>
      <c r="O184" s="171">
        <f>IFERROR(VLOOKUP($K184,Feb!$H$5:$W$791,16,FALSE),0)</f>
        <v>0</v>
      </c>
      <c r="P184" s="171">
        <f>IFERROR(VLOOKUP($K184,Mar!$H$5:$W$791,16,FALSE),0)</f>
        <v>0</v>
      </c>
      <c r="Q184" s="171">
        <f>IFERROR(VLOOKUP($K184,Abr!$H$5:$W$791,16,FALSE),0)</f>
        <v>0</v>
      </c>
      <c r="R184" s="171">
        <f>IFERROR(VLOOKUP($K184,May!$H$5:$W$791,16,FALSE),0)</f>
        <v>0</v>
      </c>
      <c r="S184" s="171">
        <f>IFERROR(VLOOKUP($K184,Jun!$H$5:$W$791,16,FALSE),0)</f>
        <v>0</v>
      </c>
      <c r="T184" s="171">
        <f>IFERROR(VLOOKUP($K184,Jul!$H$5:$W$791,16,FALSE),0)</f>
        <v>0</v>
      </c>
      <c r="U184" s="171">
        <f>IFERROR(VLOOKUP($K184,Ago!$H$5:$W$791,16,FALSE),0)</f>
        <v>0</v>
      </c>
      <c r="V184" s="171">
        <f>IFERROR(VLOOKUP($K184,Set!$H$5:$W$791,16,FALSE),0)</f>
        <v>0</v>
      </c>
      <c r="W184" s="171">
        <f>IFERROR(VLOOKUP($K184,Oct!$H$5:$W$791,16,FALSE),0)</f>
        <v>0</v>
      </c>
      <c r="X184" s="171">
        <f>IFERROR(VLOOKUP($K184,Nov!$H$5:$W$791,16,FALSE),0)</f>
        <v>0</v>
      </c>
      <c r="Y184" s="171">
        <f>IFERROR(VLOOKUP($K184,Dic!$H$5:$W$791,16,FALSE),0)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IFERROR(VLOOKUP($K185,Metas!$D$4:$AH$477,31,FALSE),0)</f>
        <v>45</v>
      </c>
      <c r="N185" s="171">
        <f>IFERROR(VLOOKUP($K185,Ene!$H$5:$W$791,16,FALSE),0)</f>
        <v>0</v>
      </c>
      <c r="O185" s="171">
        <f>IFERROR(VLOOKUP($K185,Feb!$H$5:$W$791,16,FALSE),0)</f>
        <v>0</v>
      </c>
      <c r="P185" s="171">
        <f>IFERROR(VLOOKUP($K185,Mar!$H$5:$W$791,16,FALSE),0)</f>
        <v>0</v>
      </c>
      <c r="Q185" s="171">
        <f>IFERROR(VLOOKUP($K185,Abr!$H$5:$W$791,16,FALSE),0)</f>
        <v>0</v>
      </c>
      <c r="R185" s="171">
        <f>IFERROR(VLOOKUP($K185,May!$H$5:$W$791,16,FALSE),0)</f>
        <v>0</v>
      </c>
      <c r="S185" s="171">
        <f>IFERROR(VLOOKUP($K185,Jun!$H$5:$W$791,16,FALSE),0)</f>
        <v>0</v>
      </c>
      <c r="T185" s="171">
        <f>IFERROR(VLOOKUP($K185,Jul!$H$5:$W$791,16,FALSE),0)</f>
        <v>0</v>
      </c>
      <c r="U185" s="171">
        <f>IFERROR(VLOOKUP($K185,Ago!$H$5:$W$791,16,FALSE),0)</f>
        <v>0</v>
      </c>
      <c r="V185" s="171">
        <f>IFERROR(VLOOKUP($K185,Set!$H$5:$W$791,16,FALSE),0)</f>
        <v>0</v>
      </c>
      <c r="W185" s="171">
        <f>IFERROR(VLOOKUP($K185,Oct!$H$5:$W$791,16,FALSE),0)</f>
        <v>0</v>
      </c>
      <c r="X185" s="171">
        <f>IFERROR(VLOOKUP($K185,Nov!$H$5:$W$791,16,FALSE),0)</f>
        <v>0</v>
      </c>
      <c r="Y185" s="171">
        <f>IFERROR(VLOOKUP($K185,Dic!$H$5:$W$791,16,FALSE),0)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IFERROR(VLOOKUP($K186,Metas!$D$4:$AH$477,31,FALSE),0)</f>
        <v>24</v>
      </c>
      <c r="N186" s="171">
        <f>IFERROR(VLOOKUP($K186,Ene!$H$5:$W$791,16,FALSE),0)</f>
        <v>0</v>
      </c>
      <c r="O186" s="171">
        <f>IFERROR(VLOOKUP($K186,Feb!$H$5:$W$791,16,FALSE),0)</f>
        <v>0</v>
      </c>
      <c r="P186" s="171">
        <f>IFERROR(VLOOKUP($K186,Mar!$H$5:$W$791,16,FALSE),0)</f>
        <v>0</v>
      </c>
      <c r="Q186" s="171">
        <f>IFERROR(VLOOKUP($K186,Abr!$H$5:$W$791,16,FALSE),0)</f>
        <v>0</v>
      </c>
      <c r="R186" s="171">
        <f>IFERROR(VLOOKUP($K186,May!$H$5:$W$791,16,FALSE),0)</f>
        <v>0</v>
      </c>
      <c r="S186" s="171">
        <f>IFERROR(VLOOKUP($K186,Jun!$H$5:$W$791,16,FALSE),0)</f>
        <v>0</v>
      </c>
      <c r="T186" s="171">
        <f>IFERROR(VLOOKUP($K186,Jul!$H$5:$W$791,16,FALSE),0)</f>
        <v>0</v>
      </c>
      <c r="U186" s="171">
        <f>IFERROR(VLOOKUP($K186,Ago!$H$5:$W$791,16,FALSE),0)</f>
        <v>0</v>
      </c>
      <c r="V186" s="171">
        <f>IFERROR(VLOOKUP($K186,Set!$H$5:$W$791,16,FALSE),0)</f>
        <v>0</v>
      </c>
      <c r="W186" s="171">
        <f>IFERROR(VLOOKUP($K186,Oct!$H$5:$W$791,16,FALSE),0)</f>
        <v>0</v>
      </c>
      <c r="X186" s="171">
        <f>IFERROR(VLOOKUP($K186,Nov!$H$5:$W$791,16,FALSE),0)</f>
        <v>0</v>
      </c>
      <c r="Y186" s="171">
        <f>IFERROR(VLOOKUP($K186,Dic!$H$5:$W$791,16,FALSE),0)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IFERROR(VLOOKUP($K187,Metas!$D$4:$AH$477,31,FALSE),0)</f>
        <v>91</v>
      </c>
      <c r="N187" s="171">
        <f>IFERROR(VLOOKUP($K187,Ene!$H$5:$W$791,16,FALSE),0)</f>
        <v>0</v>
      </c>
      <c r="O187" s="171">
        <f>IFERROR(VLOOKUP($K187,Feb!$H$5:$W$791,16,FALSE),0)</f>
        <v>1</v>
      </c>
      <c r="P187" s="171">
        <f>IFERROR(VLOOKUP($K187,Mar!$H$5:$W$791,16,FALSE),0)</f>
        <v>1</v>
      </c>
      <c r="Q187" s="171">
        <f>IFERROR(VLOOKUP($K187,Abr!$H$5:$W$791,16,FALSE),0)</f>
        <v>0</v>
      </c>
      <c r="R187" s="171">
        <f>IFERROR(VLOOKUP($K187,May!$H$5:$W$791,16,FALSE),0)</f>
        <v>0</v>
      </c>
      <c r="S187" s="171">
        <f>IFERROR(VLOOKUP($K187,Jun!$H$5:$W$791,16,FALSE),0)</f>
        <v>0</v>
      </c>
      <c r="T187" s="171">
        <f>IFERROR(VLOOKUP($K187,Jul!$H$5:$W$791,16,FALSE),0)</f>
        <v>0</v>
      </c>
      <c r="U187" s="171">
        <f>IFERROR(VLOOKUP($K187,Ago!$H$5:$W$791,16,FALSE),0)</f>
        <v>0</v>
      </c>
      <c r="V187" s="171">
        <f>IFERROR(VLOOKUP($K187,Set!$H$5:$W$791,16,FALSE),0)</f>
        <v>0</v>
      </c>
      <c r="W187" s="171">
        <f>IFERROR(VLOOKUP($K187,Oct!$H$5:$W$791,16,FALSE),0)</f>
        <v>0</v>
      </c>
      <c r="X187" s="171">
        <f>IFERROR(VLOOKUP($K187,Nov!$H$5:$W$791,16,FALSE),0)</f>
        <v>0</v>
      </c>
      <c r="Y187" s="171">
        <f>IFERROR(VLOOKUP($K187,Dic!$H$5:$W$791,16,FALSE),0)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IFERROR(VLOOKUP($K188,Metas!$D$4:$AH$477,31,FALSE),0)</f>
        <v>76</v>
      </c>
      <c r="N188" s="171">
        <f>IFERROR(VLOOKUP($K188,Ene!$H$5:$W$791,16,FALSE),0)</f>
        <v>0</v>
      </c>
      <c r="O188" s="171">
        <f>IFERROR(VLOOKUP($K188,Feb!$H$5:$W$791,16,FALSE),0)</f>
        <v>0</v>
      </c>
      <c r="P188" s="171">
        <f>IFERROR(VLOOKUP($K188,Mar!$H$5:$W$791,16,FALSE),0)</f>
        <v>0</v>
      </c>
      <c r="Q188" s="171">
        <f>IFERROR(VLOOKUP($K188,Abr!$H$5:$W$791,16,FALSE),0)</f>
        <v>0</v>
      </c>
      <c r="R188" s="171">
        <f>IFERROR(VLOOKUP($K188,May!$H$5:$W$791,16,FALSE),0)</f>
        <v>0</v>
      </c>
      <c r="S188" s="171">
        <f>IFERROR(VLOOKUP($K188,Jun!$H$5:$W$791,16,FALSE),0)</f>
        <v>0</v>
      </c>
      <c r="T188" s="171">
        <f>IFERROR(VLOOKUP($K188,Jul!$H$5:$W$791,16,FALSE),0)</f>
        <v>0</v>
      </c>
      <c r="U188" s="171">
        <f>IFERROR(VLOOKUP($K188,Ago!$H$5:$W$791,16,FALSE),0)</f>
        <v>0</v>
      </c>
      <c r="V188" s="171">
        <f>IFERROR(VLOOKUP($K188,Set!$H$5:$W$791,16,FALSE),0)</f>
        <v>0</v>
      </c>
      <c r="W188" s="171">
        <f>IFERROR(VLOOKUP($K188,Oct!$H$5:$W$791,16,FALSE),0)</f>
        <v>0</v>
      </c>
      <c r="X188" s="171">
        <f>IFERROR(VLOOKUP($K188,Nov!$H$5:$W$791,16,FALSE),0)</f>
        <v>0</v>
      </c>
      <c r="Y188" s="171">
        <f>IFERROR(VLOOKUP($K188,Dic!$H$5:$W$791,16,FALSE),0)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IFERROR(VLOOKUP($K189,Metas!$D$4:$AH$477,31,FALSE),0)</f>
        <v>285</v>
      </c>
      <c r="N189" s="171">
        <f>IFERROR(VLOOKUP($K189,Ene!$H$5:$W$791,16,FALSE),0)</f>
        <v>0</v>
      </c>
      <c r="O189" s="171">
        <f>IFERROR(VLOOKUP($K189,Feb!$H$5:$W$791,16,FALSE),0)</f>
        <v>1</v>
      </c>
      <c r="P189" s="171">
        <f>IFERROR(VLOOKUP($K189,Mar!$H$5:$W$791,16,FALSE),0)</f>
        <v>1</v>
      </c>
      <c r="Q189" s="171">
        <f>IFERROR(VLOOKUP($K189,Abr!$H$5:$W$791,16,FALSE),0)</f>
        <v>0</v>
      </c>
      <c r="R189" s="171">
        <f>IFERROR(VLOOKUP($K189,May!$H$5:$W$791,16,FALSE),0)</f>
        <v>0</v>
      </c>
      <c r="S189" s="171">
        <f>IFERROR(VLOOKUP($K189,Jun!$H$5:$W$791,16,FALSE),0)</f>
        <v>0</v>
      </c>
      <c r="T189" s="171">
        <f>IFERROR(VLOOKUP($K189,Jul!$H$5:$W$791,16,FALSE),0)</f>
        <v>0</v>
      </c>
      <c r="U189" s="171">
        <f>IFERROR(VLOOKUP($K189,Ago!$H$5:$W$791,16,FALSE),0)</f>
        <v>0</v>
      </c>
      <c r="V189" s="171">
        <f>IFERROR(VLOOKUP($K189,Set!$H$5:$W$791,16,FALSE),0)</f>
        <v>0</v>
      </c>
      <c r="W189" s="171">
        <f>IFERROR(VLOOKUP($K189,Oct!$H$5:$W$791,16,FALSE),0)</f>
        <v>0</v>
      </c>
      <c r="X189" s="171">
        <f>IFERROR(VLOOKUP($K189,Nov!$H$5:$W$791,16,FALSE),0)</f>
        <v>0</v>
      </c>
      <c r="Y189" s="171">
        <f>IFERROR(VLOOKUP($K189,Dic!$H$5:$W$791,16,FALSE),0)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IFERROR(VLOOKUP($K190,Metas!$D$4:$AH$477,31,FALSE),0)</f>
        <v>17</v>
      </c>
      <c r="N190" s="171">
        <f>IFERROR(VLOOKUP($K190,Ene!$H$5:$W$791,16,FALSE),0)</f>
        <v>0</v>
      </c>
      <c r="O190" s="171">
        <f>IFERROR(VLOOKUP($K190,Feb!$H$5:$W$791,16,FALSE),0)</f>
        <v>0</v>
      </c>
      <c r="P190" s="171">
        <f>IFERROR(VLOOKUP($K190,Mar!$H$5:$W$791,16,FALSE),0)</f>
        <v>0</v>
      </c>
      <c r="Q190" s="171">
        <f>IFERROR(VLOOKUP($K190,Abr!$H$5:$W$791,16,FALSE),0)</f>
        <v>0</v>
      </c>
      <c r="R190" s="171">
        <f>IFERROR(VLOOKUP($K190,May!$H$5:$W$791,16,FALSE),0)</f>
        <v>0</v>
      </c>
      <c r="S190" s="171">
        <f>IFERROR(VLOOKUP($K190,Jun!$H$5:$W$791,16,FALSE),0)</f>
        <v>0</v>
      </c>
      <c r="T190" s="171">
        <f>IFERROR(VLOOKUP($K190,Jul!$H$5:$W$791,16,FALSE),0)</f>
        <v>0</v>
      </c>
      <c r="U190" s="171">
        <f>IFERROR(VLOOKUP($K190,Ago!$H$5:$W$791,16,FALSE),0)</f>
        <v>0</v>
      </c>
      <c r="V190" s="171">
        <f>IFERROR(VLOOKUP($K190,Set!$H$5:$W$791,16,FALSE),0)</f>
        <v>0</v>
      </c>
      <c r="W190" s="171">
        <f>IFERROR(VLOOKUP($K190,Oct!$H$5:$W$791,16,FALSE),0)</f>
        <v>0</v>
      </c>
      <c r="X190" s="171">
        <f>IFERROR(VLOOKUP($K190,Nov!$H$5:$W$791,16,FALSE),0)</f>
        <v>0</v>
      </c>
      <c r="Y190" s="171">
        <f>IFERROR(VLOOKUP($K190,Dic!$H$5:$W$791,16,FALSE),0)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IFERROR(VLOOKUP($K191,Metas!$D$4:$AH$477,31,FALSE),0)</f>
        <v>15</v>
      </c>
      <c r="N191" s="171">
        <f>IFERROR(VLOOKUP($K191,Ene!$H$5:$W$791,16,FALSE),0)</f>
        <v>0</v>
      </c>
      <c r="O191" s="171">
        <f>IFERROR(VLOOKUP($K191,Feb!$H$5:$W$791,16,FALSE),0)</f>
        <v>0</v>
      </c>
      <c r="P191" s="171">
        <f>IFERROR(VLOOKUP($K191,Mar!$H$5:$W$791,16,FALSE),0)</f>
        <v>0</v>
      </c>
      <c r="Q191" s="171">
        <f>IFERROR(VLOOKUP($K191,Abr!$H$5:$W$791,16,FALSE),0)</f>
        <v>0</v>
      </c>
      <c r="R191" s="171">
        <f>IFERROR(VLOOKUP($K191,May!$H$5:$W$791,16,FALSE),0)</f>
        <v>0</v>
      </c>
      <c r="S191" s="171">
        <f>IFERROR(VLOOKUP($K191,Jun!$H$5:$W$791,16,FALSE),0)</f>
        <v>0</v>
      </c>
      <c r="T191" s="171">
        <f>IFERROR(VLOOKUP($K191,Jul!$H$5:$W$791,16,FALSE),0)</f>
        <v>0</v>
      </c>
      <c r="U191" s="171">
        <f>IFERROR(VLOOKUP($K191,Ago!$H$5:$W$791,16,FALSE),0)</f>
        <v>0</v>
      </c>
      <c r="V191" s="171">
        <f>IFERROR(VLOOKUP($K191,Set!$H$5:$W$791,16,FALSE),0)</f>
        <v>0</v>
      </c>
      <c r="W191" s="171">
        <f>IFERROR(VLOOKUP($K191,Oct!$H$5:$W$791,16,FALSE),0)</f>
        <v>0</v>
      </c>
      <c r="X191" s="171">
        <f>IFERROR(VLOOKUP($K191,Nov!$H$5:$W$791,16,FALSE),0)</f>
        <v>0</v>
      </c>
      <c r="Y191" s="171">
        <f>IFERROR(VLOOKUP($K191,Dic!$H$5:$W$791,16,FALSE),0)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IFERROR(VLOOKUP($K192,Metas!$D$4:$AH$477,31,FALSE),0)</f>
        <v>62</v>
      </c>
      <c r="N192" s="171">
        <f>IFERROR(VLOOKUP($K192,Ene!$H$5:$W$791,16,FALSE),0)</f>
        <v>2</v>
      </c>
      <c r="O192" s="171">
        <f>IFERROR(VLOOKUP($K192,Feb!$H$5:$W$791,16,FALSE),0)</f>
        <v>1</v>
      </c>
      <c r="P192" s="171">
        <f>IFERROR(VLOOKUP($K192,Mar!$H$5:$W$791,16,FALSE),0)</f>
        <v>0</v>
      </c>
      <c r="Q192" s="171">
        <f>IFERROR(VLOOKUP($K192,Abr!$H$5:$W$791,16,FALSE),0)</f>
        <v>0</v>
      </c>
      <c r="R192" s="171">
        <f>IFERROR(VLOOKUP($K192,May!$H$5:$W$791,16,FALSE),0)</f>
        <v>0</v>
      </c>
      <c r="S192" s="171">
        <f>IFERROR(VLOOKUP($K192,Jun!$H$5:$W$791,16,FALSE),0)</f>
        <v>0</v>
      </c>
      <c r="T192" s="171">
        <f>IFERROR(VLOOKUP($K192,Jul!$H$5:$W$791,16,FALSE),0)</f>
        <v>0</v>
      </c>
      <c r="U192" s="171">
        <f>IFERROR(VLOOKUP($K192,Ago!$H$5:$W$791,16,FALSE),0)</f>
        <v>0</v>
      </c>
      <c r="V192" s="171">
        <f>IFERROR(VLOOKUP($K192,Set!$H$5:$W$791,16,FALSE),0)</f>
        <v>0</v>
      </c>
      <c r="W192" s="171">
        <f>IFERROR(VLOOKUP($K192,Oct!$H$5:$W$791,16,FALSE),0)</f>
        <v>0</v>
      </c>
      <c r="X192" s="171">
        <f>IFERROR(VLOOKUP($K192,Nov!$H$5:$W$791,16,FALSE),0)</f>
        <v>0</v>
      </c>
      <c r="Y192" s="171">
        <f>IFERROR(VLOOKUP($K192,Dic!$H$5:$W$791,16,FALSE),0)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IFERROR(VLOOKUP($K193,Metas!$D$4:$AH$477,31,FALSE),0)</f>
        <v>46</v>
      </c>
      <c r="N193" s="171">
        <f>IFERROR(VLOOKUP($K193,Ene!$H$5:$W$791,16,FALSE),0)</f>
        <v>0</v>
      </c>
      <c r="O193" s="171">
        <f>IFERROR(VLOOKUP($K193,Feb!$H$5:$W$791,16,FALSE),0)</f>
        <v>0</v>
      </c>
      <c r="P193" s="171">
        <f>IFERROR(VLOOKUP($K193,Mar!$H$5:$W$791,16,FALSE),0)</f>
        <v>0</v>
      </c>
      <c r="Q193" s="171">
        <f>IFERROR(VLOOKUP($K193,Abr!$H$5:$W$791,16,FALSE),0)</f>
        <v>0</v>
      </c>
      <c r="R193" s="171">
        <f>IFERROR(VLOOKUP($K193,May!$H$5:$W$791,16,FALSE),0)</f>
        <v>0</v>
      </c>
      <c r="S193" s="171">
        <f>IFERROR(VLOOKUP($K193,Jun!$H$5:$W$791,16,FALSE),0)</f>
        <v>0</v>
      </c>
      <c r="T193" s="171">
        <f>IFERROR(VLOOKUP($K193,Jul!$H$5:$W$791,16,FALSE),0)</f>
        <v>0</v>
      </c>
      <c r="U193" s="171">
        <f>IFERROR(VLOOKUP($K193,Ago!$H$5:$W$791,16,FALSE),0)</f>
        <v>0</v>
      </c>
      <c r="V193" s="171">
        <f>IFERROR(VLOOKUP($K193,Set!$H$5:$W$791,16,FALSE),0)</f>
        <v>0</v>
      </c>
      <c r="W193" s="171">
        <f>IFERROR(VLOOKUP($K193,Oct!$H$5:$W$791,16,FALSE),0)</f>
        <v>0</v>
      </c>
      <c r="X193" s="171">
        <f>IFERROR(VLOOKUP($K193,Nov!$H$5:$W$791,16,FALSE),0)</f>
        <v>0</v>
      </c>
      <c r="Y193" s="171">
        <f>IFERROR(VLOOKUP($K193,Dic!$H$5:$W$791,16,FALSE),0)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IFERROR(VLOOKUP($K194,Metas!$D$4:$AH$477,31,FALSE),0)</f>
        <v>65</v>
      </c>
      <c r="N194" s="171">
        <f>IFERROR(VLOOKUP($K194,Ene!$H$5:$W$791,16,FALSE),0)</f>
        <v>0</v>
      </c>
      <c r="O194" s="171">
        <f>IFERROR(VLOOKUP($K194,Feb!$H$5:$W$791,16,FALSE),0)</f>
        <v>0</v>
      </c>
      <c r="P194" s="171">
        <f>IFERROR(VLOOKUP($K194,Mar!$H$5:$W$791,16,FALSE),0)</f>
        <v>0</v>
      </c>
      <c r="Q194" s="171">
        <f>IFERROR(VLOOKUP($K194,Abr!$H$5:$W$791,16,FALSE),0)</f>
        <v>0</v>
      </c>
      <c r="R194" s="171">
        <f>IFERROR(VLOOKUP($K194,May!$H$5:$W$791,16,FALSE),0)</f>
        <v>0</v>
      </c>
      <c r="S194" s="171">
        <f>IFERROR(VLOOKUP($K194,Jun!$H$5:$W$791,16,FALSE),0)</f>
        <v>0</v>
      </c>
      <c r="T194" s="171">
        <f>IFERROR(VLOOKUP($K194,Jul!$H$5:$W$791,16,FALSE),0)</f>
        <v>0</v>
      </c>
      <c r="U194" s="171">
        <f>IFERROR(VLOOKUP($K194,Ago!$H$5:$W$791,16,FALSE),0)</f>
        <v>0</v>
      </c>
      <c r="V194" s="171">
        <f>IFERROR(VLOOKUP($K194,Set!$H$5:$W$791,16,FALSE),0)</f>
        <v>0</v>
      </c>
      <c r="W194" s="171">
        <f>IFERROR(VLOOKUP($K194,Oct!$H$5:$W$791,16,FALSE),0)</f>
        <v>0</v>
      </c>
      <c r="X194" s="171">
        <f>IFERROR(VLOOKUP($K194,Nov!$H$5:$W$791,16,FALSE),0)</f>
        <v>0</v>
      </c>
      <c r="Y194" s="171">
        <f>IFERROR(VLOOKUP($K194,Dic!$H$5:$W$791,16,FALSE),0)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IFERROR(VLOOKUP($K195,Metas!$D$4:$AH$477,31,FALSE),0)</f>
        <v>21</v>
      </c>
      <c r="N195" s="171">
        <f>IFERROR(VLOOKUP($K195,Ene!$H$5:$W$791,16,FALSE),0)</f>
        <v>0</v>
      </c>
      <c r="O195" s="171">
        <f>IFERROR(VLOOKUP($K195,Feb!$H$5:$W$791,16,FALSE),0)</f>
        <v>0</v>
      </c>
      <c r="P195" s="171">
        <f>IFERROR(VLOOKUP($K195,Mar!$H$5:$W$791,16,FALSE),0)</f>
        <v>0</v>
      </c>
      <c r="Q195" s="171">
        <f>IFERROR(VLOOKUP($K195,Abr!$H$5:$W$791,16,FALSE),0)</f>
        <v>0</v>
      </c>
      <c r="R195" s="171">
        <f>IFERROR(VLOOKUP($K195,May!$H$5:$W$791,16,FALSE),0)</f>
        <v>0</v>
      </c>
      <c r="S195" s="171">
        <f>IFERROR(VLOOKUP($K195,Jun!$H$5:$W$791,16,FALSE),0)</f>
        <v>0</v>
      </c>
      <c r="T195" s="171">
        <f>IFERROR(VLOOKUP($K195,Jul!$H$5:$W$791,16,FALSE),0)</f>
        <v>0</v>
      </c>
      <c r="U195" s="171">
        <f>IFERROR(VLOOKUP($K195,Ago!$H$5:$W$791,16,FALSE),0)</f>
        <v>0</v>
      </c>
      <c r="V195" s="171">
        <f>IFERROR(VLOOKUP($K195,Set!$H$5:$W$791,16,FALSE),0)</f>
        <v>0</v>
      </c>
      <c r="W195" s="171">
        <f>IFERROR(VLOOKUP($K195,Oct!$H$5:$W$791,16,FALSE),0)</f>
        <v>0</v>
      </c>
      <c r="X195" s="171">
        <f>IFERROR(VLOOKUP($K195,Nov!$H$5:$W$791,16,FALSE),0)</f>
        <v>0</v>
      </c>
      <c r="Y195" s="171">
        <f>IFERROR(VLOOKUP($K195,Dic!$H$5:$W$791,16,FALSE),0)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IFERROR(VLOOKUP($K196,Metas!$D$4:$AH$477,31,FALSE),0)</f>
        <v>27</v>
      </c>
      <c r="N196" s="171">
        <f>IFERROR(VLOOKUP($K196,Ene!$H$5:$W$791,16,FALSE),0)</f>
        <v>0</v>
      </c>
      <c r="O196" s="171">
        <f>IFERROR(VLOOKUP($K196,Feb!$H$5:$W$791,16,FALSE),0)</f>
        <v>0</v>
      </c>
      <c r="P196" s="171">
        <f>IFERROR(VLOOKUP($K196,Mar!$H$5:$W$791,16,FALSE),0)</f>
        <v>0</v>
      </c>
      <c r="Q196" s="171">
        <f>IFERROR(VLOOKUP($K196,Abr!$H$5:$W$791,16,FALSE),0)</f>
        <v>0</v>
      </c>
      <c r="R196" s="171">
        <f>IFERROR(VLOOKUP($K196,May!$H$5:$W$791,16,FALSE),0)</f>
        <v>0</v>
      </c>
      <c r="S196" s="171">
        <f>IFERROR(VLOOKUP($K196,Jun!$H$5:$W$791,16,FALSE),0)</f>
        <v>0</v>
      </c>
      <c r="T196" s="171">
        <f>IFERROR(VLOOKUP($K196,Jul!$H$5:$W$791,16,FALSE),0)</f>
        <v>0</v>
      </c>
      <c r="U196" s="171">
        <f>IFERROR(VLOOKUP($K196,Ago!$H$5:$W$791,16,FALSE),0)</f>
        <v>0</v>
      </c>
      <c r="V196" s="171">
        <f>IFERROR(VLOOKUP($K196,Set!$H$5:$W$791,16,FALSE),0)</f>
        <v>0</v>
      </c>
      <c r="W196" s="171">
        <f>IFERROR(VLOOKUP($K196,Oct!$H$5:$W$791,16,FALSE),0)</f>
        <v>0</v>
      </c>
      <c r="X196" s="171">
        <f>IFERROR(VLOOKUP($K196,Nov!$H$5:$W$791,16,FALSE),0)</f>
        <v>0</v>
      </c>
      <c r="Y196" s="171">
        <f>IFERROR(VLOOKUP($K196,Dic!$H$5:$W$791,16,FALSE),0)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IFERROR(VLOOKUP($K197,Metas!$D$4:$AH$477,31,FALSE),0)</f>
        <v>33</v>
      </c>
      <c r="N197" s="171">
        <f>IFERROR(VLOOKUP($K197,Ene!$H$5:$W$791,16,FALSE),0)</f>
        <v>0</v>
      </c>
      <c r="O197" s="171">
        <f>IFERROR(VLOOKUP($K197,Feb!$H$5:$W$791,16,FALSE),0)</f>
        <v>0</v>
      </c>
      <c r="P197" s="171">
        <f>IFERROR(VLOOKUP($K197,Mar!$H$5:$W$791,16,FALSE),0)</f>
        <v>0</v>
      </c>
      <c r="Q197" s="171">
        <f>IFERROR(VLOOKUP($K197,Abr!$H$5:$W$791,16,FALSE),0)</f>
        <v>0</v>
      </c>
      <c r="R197" s="171">
        <f>IFERROR(VLOOKUP($K197,May!$H$5:$W$791,16,FALSE),0)</f>
        <v>0</v>
      </c>
      <c r="S197" s="171">
        <f>IFERROR(VLOOKUP($K197,Jun!$H$5:$W$791,16,FALSE),0)</f>
        <v>0</v>
      </c>
      <c r="T197" s="171">
        <f>IFERROR(VLOOKUP($K197,Jul!$H$5:$W$791,16,FALSE),0)</f>
        <v>0</v>
      </c>
      <c r="U197" s="171">
        <f>IFERROR(VLOOKUP($K197,Ago!$H$5:$W$791,16,FALSE),0)</f>
        <v>0</v>
      </c>
      <c r="V197" s="171">
        <f>IFERROR(VLOOKUP($K197,Set!$H$5:$W$791,16,FALSE),0)</f>
        <v>0</v>
      </c>
      <c r="W197" s="171">
        <f>IFERROR(VLOOKUP($K197,Oct!$H$5:$W$791,16,FALSE),0)</f>
        <v>0</v>
      </c>
      <c r="X197" s="171">
        <f>IFERROR(VLOOKUP($K197,Nov!$H$5:$W$791,16,FALSE),0)</f>
        <v>0</v>
      </c>
      <c r="Y197" s="171">
        <f>IFERROR(VLOOKUP($K197,Dic!$H$5:$W$791,16,FALSE),0)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IFERROR(VLOOKUP($K198,Metas!$D$4:$AH$477,31,FALSE),0)</f>
        <v>77</v>
      </c>
      <c r="N198" s="171">
        <f>IFERROR(VLOOKUP($K198,Ene!$H$5:$W$791,16,FALSE),0)</f>
        <v>0</v>
      </c>
      <c r="O198" s="171">
        <f>IFERROR(VLOOKUP($K198,Feb!$H$5:$W$791,16,FALSE),0)</f>
        <v>0</v>
      </c>
      <c r="P198" s="171">
        <f>IFERROR(VLOOKUP($K198,Mar!$H$5:$W$791,16,FALSE),0)</f>
        <v>0</v>
      </c>
      <c r="Q198" s="171">
        <f>IFERROR(VLOOKUP($K198,Abr!$H$5:$W$791,16,FALSE),0)</f>
        <v>0</v>
      </c>
      <c r="R198" s="171">
        <f>IFERROR(VLOOKUP($K198,May!$H$5:$W$791,16,FALSE),0)</f>
        <v>0</v>
      </c>
      <c r="S198" s="171">
        <f>IFERROR(VLOOKUP($K198,Jun!$H$5:$W$791,16,FALSE),0)</f>
        <v>0</v>
      </c>
      <c r="T198" s="171">
        <f>IFERROR(VLOOKUP($K198,Jul!$H$5:$W$791,16,FALSE),0)</f>
        <v>0</v>
      </c>
      <c r="U198" s="171">
        <f>IFERROR(VLOOKUP($K198,Ago!$H$5:$W$791,16,FALSE),0)</f>
        <v>0</v>
      </c>
      <c r="V198" s="171">
        <f>IFERROR(VLOOKUP($K198,Set!$H$5:$W$791,16,FALSE),0)</f>
        <v>0</v>
      </c>
      <c r="W198" s="171">
        <f>IFERROR(VLOOKUP($K198,Oct!$H$5:$W$791,16,FALSE),0)</f>
        <v>0</v>
      </c>
      <c r="X198" s="171">
        <f>IFERROR(VLOOKUP($K198,Nov!$H$5:$W$791,16,FALSE),0)</f>
        <v>0</v>
      </c>
      <c r="Y198" s="171">
        <f>IFERROR(VLOOKUP($K198,Dic!$H$5:$W$791,16,FALSE),0)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IFERROR(VLOOKUP($K199,Metas!$D$4:$AH$477,31,FALSE),0)</f>
        <v>8</v>
      </c>
      <c r="N199" s="171">
        <f>IFERROR(VLOOKUP($K199,Ene!$H$5:$W$791,16,FALSE),0)</f>
        <v>1</v>
      </c>
      <c r="O199" s="171">
        <f>IFERROR(VLOOKUP($K199,Feb!$H$5:$W$791,16,FALSE),0)</f>
        <v>0</v>
      </c>
      <c r="P199" s="171">
        <f>IFERROR(VLOOKUP($K199,Mar!$H$5:$W$791,16,FALSE),0)</f>
        <v>0</v>
      </c>
      <c r="Q199" s="171">
        <f>IFERROR(VLOOKUP($K199,Abr!$H$5:$W$791,16,FALSE),0)</f>
        <v>0</v>
      </c>
      <c r="R199" s="171">
        <f>IFERROR(VLOOKUP($K199,May!$H$5:$W$791,16,FALSE),0)</f>
        <v>0</v>
      </c>
      <c r="S199" s="171">
        <f>IFERROR(VLOOKUP($K199,Jun!$H$5:$W$791,16,FALSE),0)</f>
        <v>0</v>
      </c>
      <c r="T199" s="171">
        <f>IFERROR(VLOOKUP($K199,Jul!$H$5:$W$791,16,FALSE),0)</f>
        <v>0</v>
      </c>
      <c r="U199" s="171">
        <f>IFERROR(VLOOKUP($K199,Ago!$H$5:$W$791,16,FALSE),0)</f>
        <v>0</v>
      </c>
      <c r="V199" s="171">
        <f>IFERROR(VLOOKUP($K199,Set!$H$5:$W$791,16,FALSE),0)</f>
        <v>0</v>
      </c>
      <c r="W199" s="171">
        <f>IFERROR(VLOOKUP($K199,Oct!$H$5:$W$791,16,FALSE),0)</f>
        <v>0</v>
      </c>
      <c r="X199" s="171">
        <f>IFERROR(VLOOKUP($K199,Nov!$H$5:$W$791,16,FALSE),0)</f>
        <v>0</v>
      </c>
      <c r="Y199" s="171">
        <f>IFERROR(VLOOKUP($K199,Dic!$H$5:$W$791,16,FALSE),0)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IFERROR(VLOOKUP($K200,Metas!$D$4:$AH$477,31,FALSE),0)</f>
        <v>12</v>
      </c>
      <c r="N200" s="171">
        <f>IFERROR(VLOOKUP($K200,Ene!$H$5:$W$791,16,FALSE),0)</f>
        <v>0</v>
      </c>
      <c r="O200" s="171">
        <f>IFERROR(VLOOKUP($K200,Feb!$H$5:$W$791,16,FALSE),0)</f>
        <v>0</v>
      </c>
      <c r="P200" s="171">
        <f>IFERROR(VLOOKUP($K200,Mar!$H$5:$W$791,16,FALSE),0)</f>
        <v>0</v>
      </c>
      <c r="Q200" s="171">
        <f>IFERROR(VLOOKUP($K200,Abr!$H$5:$W$791,16,FALSE),0)</f>
        <v>0</v>
      </c>
      <c r="R200" s="171">
        <f>IFERROR(VLOOKUP($K200,May!$H$5:$W$791,16,FALSE),0)</f>
        <v>0</v>
      </c>
      <c r="S200" s="171">
        <f>IFERROR(VLOOKUP($K200,Jun!$H$5:$W$791,16,FALSE),0)</f>
        <v>0</v>
      </c>
      <c r="T200" s="171">
        <f>IFERROR(VLOOKUP($K200,Jul!$H$5:$W$791,16,FALSE),0)</f>
        <v>0</v>
      </c>
      <c r="U200" s="171">
        <f>IFERROR(VLOOKUP($K200,Ago!$H$5:$W$791,16,FALSE),0)</f>
        <v>0</v>
      </c>
      <c r="V200" s="171">
        <f>IFERROR(VLOOKUP($K200,Set!$H$5:$W$791,16,FALSE),0)</f>
        <v>0</v>
      </c>
      <c r="W200" s="171">
        <f>IFERROR(VLOOKUP($K200,Oct!$H$5:$W$791,16,FALSE),0)</f>
        <v>0</v>
      </c>
      <c r="X200" s="171">
        <f>IFERROR(VLOOKUP($K200,Nov!$H$5:$W$791,16,FALSE),0)</f>
        <v>0</v>
      </c>
      <c r="Y200" s="171">
        <f>IFERROR(VLOOKUP($K200,Dic!$H$5:$W$791,16,FALSE),0)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IFERROR(VLOOKUP($K201,Metas!$D$4:$AH$477,31,FALSE),0)</f>
        <v>8</v>
      </c>
      <c r="N201" s="171">
        <f>IFERROR(VLOOKUP($K201,Ene!$H$5:$W$791,16,FALSE),0)</f>
        <v>0</v>
      </c>
      <c r="O201" s="171">
        <f>IFERROR(VLOOKUP($K201,Feb!$H$5:$W$791,16,FALSE),0)</f>
        <v>0</v>
      </c>
      <c r="P201" s="171">
        <f>IFERROR(VLOOKUP($K201,Mar!$H$5:$W$791,16,FALSE),0)</f>
        <v>0</v>
      </c>
      <c r="Q201" s="171">
        <f>IFERROR(VLOOKUP($K201,Abr!$H$5:$W$791,16,FALSE),0)</f>
        <v>0</v>
      </c>
      <c r="R201" s="171">
        <f>IFERROR(VLOOKUP($K201,May!$H$5:$W$791,16,FALSE),0)</f>
        <v>0</v>
      </c>
      <c r="S201" s="171">
        <f>IFERROR(VLOOKUP($K201,Jun!$H$5:$W$791,16,FALSE),0)</f>
        <v>0</v>
      </c>
      <c r="T201" s="171">
        <f>IFERROR(VLOOKUP($K201,Jul!$H$5:$W$791,16,FALSE),0)</f>
        <v>0</v>
      </c>
      <c r="U201" s="171">
        <f>IFERROR(VLOOKUP($K201,Ago!$H$5:$W$791,16,FALSE),0)</f>
        <v>0</v>
      </c>
      <c r="V201" s="171">
        <f>IFERROR(VLOOKUP($K201,Set!$H$5:$W$791,16,FALSE),0)</f>
        <v>0</v>
      </c>
      <c r="W201" s="171">
        <f>IFERROR(VLOOKUP($K201,Oct!$H$5:$W$791,16,FALSE),0)</f>
        <v>0</v>
      </c>
      <c r="X201" s="171">
        <f>IFERROR(VLOOKUP($K201,Nov!$H$5:$W$791,16,FALSE),0)</f>
        <v>0</v>
      </c>
      <c r="Y201" s="171">
        <f>IFERROR(VLOOKUP($K201,Dic!$H$5:$W$791,16,FALSE),0)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IFERROR(VLOOKUP($K202,Metas!$D$4:$AH$477,31,FALSE),0)</f>
        <v>28</v>
      </c>
      <c r="N202" s="171">
        <f>IFERROR(VLOOKUP($K202,Ene!$H$5:$W$791,16,FALSE),0)</f>
        <v>0</v>
      </c>
      <c r="O202" s="171">
        <f>IFERROR(VLOOKUP($K202,Feb!$H$5:$W$791,16,FALSE),0)</f>
        <v>0</v>
      </c>
      <c r="P202" s="171">
        <f>IFERROR(VLOOKUP($K202,Mar!$H$5:$W$791,16,FALSE),0)</f>
        <v>0</v>
      </c>
      <c r="Q202" s="171">
        <f>IFERROR(VLOOKUP($K202,Abr!$H$5:$W$791,16,FALSE),0)</f>
        <v>0</v>
      </c>
      <c r="R202" s="171">
        <f>IFERROR(VLOOKUP($K202,May!$H$5:$W$791,16,FALSE),0)</f>
        <v>0</v>
      </c>
      <c r="S202" s="171">
        <f>IFERROR(VLOOKUP($K202,Jun!$H$5:$W$791,16,FALSE),0)</f>
        <v>0</v>
      </c>
      <c r="T202" s="171">
        <f>IFERROR(VLOOKUP($K202,Jul!$H$5:$W$791,16,FALSE),0)</f>
        <v>0</v>
      </c>
      <c r="U202" s="171">
        <f>IFERROR(VLOOKUP($K202,Ago!$H$5:$W$791,16,FALSE),0)</f>
        <v>0</v>
      </c>
      <c r="V202" s="171">
        <f>IFERROR(VLOOKUP($K202,Set!$H$5:$W$791,16,FALSE),0)</f>
        <v>0</v>
      </c>
      <c r="W202" s="171">
        <f>IFERROR(VLOOKUP($K202,Oct!$H$5:$W$791,16,FALSE),0)</f>
        <v>0</v>
      </c>
      <c r="X202" s="171">
        <f>IFERROR(VLOOKUP($K202,Nov!$H$5:$W$791,16,FALSE),0)</f>
        <v>0</v>
      </c>
      <c r="Y202" s="171">
        <f>IFERROR(VLOOKUP($K202,Dic!$H$5:$W$791,16,FALSE),0)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IFERROR(VLOOKUP($K203,Metas!$D$4:$AH$477,31,FALSE),0)</f>
        <v>5</v>
      </c>
      <c r="N203" s="171">
        <f>IFERROR(VLOOKUP($K203,Ene!$H$5:$W$791,16,FALSE),0)</f>
        <v>0</v>
      </c>
      <c r="O203" s="171">
        <f>IFERROR(VLOOKUP($K203,Feb!$H$5:$W$791,16,FALSE),0)</f>
        <v>0</v>
      </c>
      <c r="P203" s="171">
        <f>IFERROR(VLOOKUP($K203,Mar!$H$5:$W$791,16,FALSE),0)</f>
        <v>0</v>
      </c>
      <c r="Q203" s="171">
        <f>IFERROR(VLOOKUP($K203,Abr!$H$5:$W$791,16,FALSE),0)</f>
        <v>0</v>
      </c>
      <c r="R203" s="171">
        <f>IFERROR(VLOOKUP($K203,May!$H$5:$W$791,16,FALSE),0)</f>
        <v>0</v>
      </c>
      <c r="S203" s="171">
        <f>IFERROR(VLOOKUP($K203,Jun!$H$5:$W$791,16,FALSE),0)</f>
        <v>0</v>
      </c>
      <c r="T203" s="171">
        <f>IFERROR(VLOOKUP($K203,Jul!$H$5:$W$791,16,FALSE),0)</f>
        <v>0</v>
      </c>
      <c r="U203" s="171">
        <f>IFERROR(VLOOKUP($K203,Ago!$H$5:$W$791,16,FALSE),0)</f>
        <v>0</v>
      </c>
      <c r="V203" s="171">
        <f>IFERROR(VLOOKUP($K203,Set!$H$5:$W$791,16,FALSE),0)</f>
        <v>0</v>
      </c>
      <c r="W203" s="171">
        <f>IFERROR(VLOOKUP($K203,Oct!$H$5:$W$791,16,FALSE),0)</f>
        <v>0</v>
      </c>
      <c r="X203" s="171">
        <f>IFERROR(VLOOKUP($K203,Nov!$H$5:$W$791,16,FALSE),0)</f>
        <v>0</v>
      </c>
      <c r="Y203" s="171">
        <f>IFERROR(VLOOKUP($K203,Dic!$H$5:$W$791,16,FALSE),0)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IFERROR(VLOOKUP($K204,Metas!$D$4:$AH$477,31,FALSE),0)</f>
        <v>95</v>
      </c>
      <c r="N204" s="171">
        <f>IFERROR(VLOOKUP($K204,Ene!$H$5:$W$791,16,FALSE),0)</f>
        <v>0</v>
      </c>
      <c r="O204" s="171">
        <f>IFERROR(VLOOKUP($K204,Feb!$H$5:$W$791,16,FALSE),0)</f>
        <v>0</v>
      </c>
      <c r="P204" s="171">
        <f>IFERROR(VLOOKUP($K204,Mar!$H$5:$W$791,16,FALSE),0)</f>
        <v>0</v>
      </c>
      <c r="Q204" s="171">
        <f>IFERROR(VLOOKUP($K204,Abr!$H$5:$W$791,16,FALSE),0)</f>
        <v>0</v>
      </c>
      <c r="R204" s="171">
        <f>IFERROR(VLOOKUP($K204,May!$H$5:$W$791,16,FALSE),0)</f>
        <v>0</v>
      </c>
      <c r="S204" s="171">
        <f>IFERROR(VLOOKUP($K204,Jun!$H$5:$W$791,16,FALSE),0)</f>
        <v>0</v>
      </c>
      <c r="T204" s="171">
        <f>IFERROR(VLOOKUP($K204,Jul!$H$5:$W$791,16,FALSE),0)</f>
        <v>0</v>
      </c>
      <c r="U204" s="171">
        <f>IFERROR(VLOOKUP($K204,Ago!$H$5:$W$791,16,FALSE),0)</f>
        <v>0</v>
      </c>
      <c r="V204" s="171">
        <f>IFERROR(VLOOKUP($K204,Set!$H$5:$W$791,16,FALSE),0)</f>
        <v>0</v>
      </c>
      <c r="W204" s="171">
        <f>IFERROR(VLOOKUP($K204,Oct!$H$5:$W$791,16,FALSE),0)</f>
        <v>0</v>
      </c>
      <c r="X204" s="171">
        <f>IFERROR(VLOOKUP($K204,Nov!$H$5:$W$791,16,FALSE),0)</f>
        <v>0</v>
      </c>
      <c r="Y204" s="171">
        <f>IFERROR(VLOOKUP($K204,Dic!$H$5:$W$791,16,FALSE),0)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IFERROR(VLOOKUP($K205,Metas!$D$4:$AH$477,31,FALSE),0)</f>
        <v>0</v>
      </c>
      <c r="N205" s="171">
        <f>IFERROR(VLOOKUP($K205,Ene!$H$5:$W$791,16,FALSE),0)</f>
        <v>0</v>
      </c>
      <c r="O205" s="171">
        <f>IFERROR(VLOOKUP($K205,Feb!$H$5:$W$791,16,FALSE),0)</f>
        <v>0</v>
      </c>
      <c r="P205" s="171">
        <f>IFERROR(VLOOKUP($K205,Mar!$H$5:$W$791,16,FALSE),0)</f>
        <v>0</v>
      </c>
      <c r="Q205" s="171">
        <f>IFERROR(VLOOKUP($K205,Abr!$H$5:$W$791,16,FALSE),0)</f>
        <v>0</v>
      </c>
      <c r="R205" s="171">
        <f>IFERROR(VLOOKUP($K205,May!$H$5:$W$791,16,FALSE),0)</f>
        <v>0</v>
      </c>
      <c r="S205" s="171">
        <f>IFERROR(VLOOKUP($K205,Jun!$H$5:$W$791,16,FALSE),0)</f>
        <v>0</v>
      </c>
      <c r="T205" s="171">
        <f>IFERROR(VLOOKUP($K205,Jul!$H$5:$W$791,16,FALSE),0)</f>
        <v>0</v>
      </c>
      <c r="U205" s="171">
        <f>IFERROR(VLOOKUP($K205,Ago!$H$5:$W$791,16,FALSE),0)</f>
        <v>0</v>
      </c>
      <c r="V205" s="171">
        <f>IFERROR(VLOOKUP($K205,Set!$H$5:$W$791,16,FALSE),0)</f>
        <v>0</v>
      </c>
      <c r="W205" s="171">
        <f>IFERROR(VLOOKUP($K205,Oct!$H$5:$W$791,16,FALSE),0)</f>
        <v>0</v>
      </c>
      <c r="X205" s="171">
        <f>IFERROR(VLOOKUP($K205,Nov!$H$5:$W$791,16,FALSE),0)</f>
        <v>0</v>
      </c>
      <c r="Y205" s="171">
        <f>IFERROR(VLOOKUP($K205,Dic!$H$5:$W$791,16,FALSE),0)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IFERROR(VLOOKUP($K206,Metas!$D$4:$AH$477,31,FALSE),0)</f>
        <v>240</v>
      </c>
      <c r="N206" s="171">
        <f>IFERROR(VLOOKUP($K206,Ene!$H$5:$W$791,16,FALSE),0)</f>
        <v>1</v>
      </c>
      <c r="O206" s="171">
        <f>IFERROR(VLOOKUP($K206,Feb!$H$5:$W$791,16,FALSE),0)</f>
        <v>1</v>
      </c>
      <c r="P206" s="171">
        <f>IFERROR(VLOOKUP($K206,Mar!$H$5:$W$791,16,FALSE),0)</f>
        <v>2</v>
      </c>
      <c r="Q206" s="171">
        <f>IFERROR(VLOOKUP($K206,Abr!$H$5:$W$791,16,FALSE),0)</f>
        <v>0</v>
      </c>
      <c r="R206" s="171">
        <f>IFERROR(VLOOKUP($K206,May!$H$5:$W$791,16,FALSE),0)</f>
        <v>0</v>
      </c>
      <c r="S206" s="171">
        <f>IFERROR(VLOOKUP($K206,Jun!$H$5:$W$791,16,FALSE),0)</f>
        <v>0</v>
      </c>
      <c r="T206" s="171">
        <f>IFERROR(VLOOKUP($K206,Jul!$H$5:$W$791,16,FALSE),0)</f>
        <v>0</v>
      </c>
      <c r="U206" s="171">
        <f>IFERROR(VLOOKUP($K206,Ago!$H$5:$W$791,16,FALSE),0)</f>
        <v>0</v>
      </c>
      <c r="V206" s="171">
        <f>IFERROR(VLOOKUP($K206,Set!$H$5:$W$791,16,FALSE),0)</f>
        <v>0</v>
      </c>
      <c r="W206" s="171">
        <f>IFERROR(VLOOKUP($K206,Oct!$H$5:$W$791,16,FALSE),0)</f>
        <v>0</v>
      </c>
      <c r="X206" s="171">
        <f>IFERROR(VLOOKUP($K206,Nov!$H$5:$W$791,16,FALSE),0)</f>
        <v>0</v>
      </c>
      <c r="Y206" s="171">
        <f>IFERROR(VLOOKUP($K206,Dic!$H$5:$W$791,16,FALSE),0)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IFERROR(VLOOKUP($K207,Metas!$D$4:$AH$477,31,FALSE),0)</f>
        <v>186</v>
      </c>
      <c r="N207" s="171">
        <f>IFERROR(VLOOKUP($K207,Ene!$H$5:$W$791,16,FALSE),0)</f>
        <v>2</v>
      </c>
      <c r="O207" s="171">
        <f>IFERROR(VLOOKUP($K207,Feb!$H$5:$W$791,16,FALSE),0)</f>
        <v>2</v>
      </c>
      <c r="P207" s="171">
        <f>IFERROR(VLOOKUP($K207,Mar!$H$5:$W$791,16,FALSE),0)</f>
        <v>8</v>
      </c>
      <c r="Q207" s="171">
        <f>IFERROR(VLOOKUP($K207,Abr!$H$5:$W$791,16,FALSE),0)</f>
        <v>0</v>
      </c>
      <c r="R207" s="171">
        <f>IFERROR(VLOOKUP($K207,May!$H$5:$W$791,16,FALSE),0)</f>
        <v>0</v>
      </c>
      <c r="S207" s="171">
        <f>IFERROR(VLOOKUP($K207,Jun!$H$5:$W$791,16,FALSE),0)</f>
        <v>0</v>
      </c>
      <c r="T207" s="171">
        <f>IFERROR(VLOOKUP($K207,Jul!$H$5:$W$791,16,FALSE),0)</f>
        <v>0</v>
      </c>
      <c r="U207" s="171">
        <f>IFERROR(VLOOKUP($K207,Ago!$H$5:$W$791,16,FALSE),0)</f>
        <v>0</v>
      </c>
      <c r="V207" s="171">
        <f>IFERROR(VLOOKUP($K207,Set!$H$5:$W$791,16,FALSE),0)</f>
        <v>0</v>
      </c>
      <c r="W207" s="171">
        <f>IFERROR(VLOOKUP($K207,Oct!$H$5:$W$791,16,FALSE),0)</f>
        <v>0</v>
      </c>
      <c r="X207" s="171">
        <f>IFERROR(VLOOKUP($K207,Nov!$H$5:$W$791,16,FALSE),0)</f>
        <v>0</v>
      </c>
      <c r="Y207" s="171">
        <f>IFERROR(VLOOKUP($K207,Dic!$H$5:$W$791,16,FALSE),0)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IFERROR(VLOOKUP($K208,Metas!$D$4:$AH$477,31,FALSE),0)</f>
        <v>31</v>
      </c>
      <c r="N208" s="171">
        <f>IFERROR(VLOOKUP($K208,Ene!$H$5:$W$791,16,FALSE),0)</f>
        <v>0</v>
      </c>
      <c r="O208" s="171">
        <f>IFERROR(VLOOKUP($K208,Feb!$H$5:$W$791,16,FALSE),0)</f>
        <v>0</v>
      </c>
      <c r="P208" s="171">
        <f>IFERROR(VLOOKUP($K208,Mar!$H$5:$W$791,16,FALSE),0)</f>
        <v>0</v>
      </c>
      <c r="Q208" s="171">
        <f>IFERROR(VLOOKUP($K208,Abr!$H$5:$W$791,16,FALSE),0)</f>
        <v>0</v>
      </c>
      <c r="R208" s="171">
        <f>IFERROR(VLOOKUP($K208,May!$H$5:$W$791,16,FALSE),0)</f>
        <v>0</v>
      </c>
      <c r="S208" s="171">
        <f>IFERROR(VLOOKUP($K208,Jun!$H$5:$W$791,16,FALSE),0)</f>
        <v>0</v>
      </c>
      <c r="T208" s="171">
        <f>IFERROR(VLOOKUP($K208,Jul!$H$5:$W$791,16,FALSE),0)</f>
        <v>0</v>
      </c>
      <c r="U208" s="171">
        <f>IFERROR(VLOOKUP($K208,Ago!$H$5:$W$791,16,FALSE),0)</f>
        <v>0</v>
      </c>
      <c r="V208" s="171">
        <f>IFERROR(VLOOKUP($K208,Set!$H$5:$W$791,16,FALSE),0)</f>
        <v>0</v>
      </c>
      <c r="W208" s="171">
        <f>IFERROR(VLOOKUP($K208,Oct!$H$5:$W$791,16,FALSE),0)</f>
        <v>0</v>
      </c>
      <c r="X208" s="171">
        <f>IFERROR(VLOOKUP($K208,Nov!$H$5:$W$791,16,FALSE),0)</f>
        <v>0</v>
      </c>
      <c r="Y208" s="171">
        <f>IFERROR(VLOOKUP($K208,Dic!$H$5:$W$791,16,FALSE),0)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IFERROR(VLOOKUP($K209,Metas!$D$4:$AH$477,31,FALSE),0)</f>
        <v>42</v>
      </c>
      <c r="N209" s="171">
        <f>IFERROR(VLOOKUP($K209,Ene!$H$5:$W$791,16,FALSE),0)</f>
        <v>1</v>
      </c>
      <c r="O209" s="171">
        <f>IFERROR(VLOOKUP($K209,Feb!$H$5:$W$791,16,FALSE),0)</f>
        <v>0</v>
      </c>
      <c r="P209" s="171">
        <f>IFERROR(VLOOKUP($K209,Mar!$H$5:$W$791,16,FALSE),0)</f>
        <v>1</v>
      </c>
      <c r="Q209" s="171">
        <f>IFERROR(VLOOKUP($K209,Abr!$H$5:$W$791,16,FALSE),0)</f>
        <v>0</v>
      </c>
      <c r="R209" s="171">
        <f>IFERROR(VLOOKUP($K209,May!$H$5:$W$791,16,FALSE),0)</f>
        <v>0</v>
      </c>
      <c r="S209" s="171">
        <f>IFERROR(VLOOKUP($K209,Jun!$H$5:$W$791,16,FALSE),0)</f>
        <v>0</v>
      </c>
      <c r="T209" s="171">
        <f>IFERROR(VLOOKUP($K209,Jul!$H$5:$W$791,16,FALSE),0)</f>
        <v>0</v>
      </c>
      <c r="U209" s="171">
        <f>IFERROR(VLOOKUP($K209,Ago!$H$5:$W$791,16,FALSE),0)</f>
        <v>0</v>
      </c>
      <c r="V209" s="171">
        <f>IFERROR(VLOOKUP($K209,Set!$H$5:$W$791,16,FALSE),0)</f>
        <v>0</v>
      </c>
      <c r="W209" s="171">
        <f>IFERROR(VLOOKUP($K209,Oct!$H$5:$W$791,16,FALSE),0)</f>
        <v>0</v>
      </c>
      <c r="X209" s="171">
        <f>IFERROR(VLOOKUP($K209,Nov!$H$5:$W$791,16,FALSE),0)</f>
        <v>0</v>
      </c>
      <c r="Y209" s="171">
        <f>IFERROR(VLOOKUP($K209,Dic!$H$5:$W$791,16,FALSE),0)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IFERROR(VLOOKUP($K210,Metas!$D$4:$AH$477,31,FALSE),0)</f>
        <v>14</v>
      </c>
      <c r="N210" s="171">
        <f>IFERROR(VLOOKUP($K210,Ene!$H$5:$W$791,16,FALSE),0)</f>
        <v>0</v>
      </c>
      <c r="O210" s="171">
        <f>IFERROR(VLOOKUP($K210,Feb!$H$5:$W$791,16,FALSE),0)</f>
        <v>0</v>
      </c>
      <c r="P210" s="171">
        <f>IFERROR(VLOOKUP($K210,Mar!$H$5:$W$791,16,FALSE),0)</f>
        <v>0</v>
      </c>
      <c r="Q210" s="171">
        <f>IFERROR(VLOOKUP($K210,Abr!$H$5:$W$791,16,FALSE),0)</f>
        <v>0</v>
      </c>
      <c r="R210" s="171">
        <f>IFERROR(VLOOKUP($K210,May!$H$5:$W$791,16,FALSE),0)</f>
        <v>0</v>
      </c>
      <c r="S210" s="171">
        <f>IFERROR(VLOOKUP($K210,Jun!$H$5:$W$791,16,FALSE),0)</f>
        <v>0</v>
      </c>
      <c r="T210" s="171">
        <f>IFERROR(VLOOKUP($K210,Jul!$H$5:$W$791,16,FALSE),0)</f>
        <v>0</v>
      </c>
      <c r="U210" s="171">
        <f>IFERROR(VLOOKUP($K210,Ago!$H$5:$W$791,16,FALSE),0)</f>
        <v>0</v>
      </c>
      <c r="V210" s="171">
        <f>IFERROR(VLOOKUP($K210,Set!$H$5:$W$791,16,FALSE),0)</f>
        <v>0</v>
      </c>
      <c r="W210" s="171">
        <f>IFERROR(VLOOKUP($K210,Oct!$H$5:$W$791,16,FALSE),0)</f>
        <v>0</v>
      </c>
      <c r="X210" s="171">
        <f>IFERROR(VLOOKUP($K210,Nov!$H$5:$W$791,16,FALSE),0)</f>
        <v>0</v>
      </c>
      <c r="Y210" s="171">
        <f>IFERROR(VLOOKUP($K210,Dic!$H$5:$W$791,16,FALSE),0)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IFERROR(VLOOKUP($K211,Metas!$D$4:$AH$477,31,FALSE),0)</f>
        <v>4</v>
      </c>
      <c r="N211" s="171">
        <f>IFERROR(VLOOKUP($K211,Ene!$H$5:$W$791,16,FALSE),0)</f>
        <v>0</v>
      </c>
      <c r="O211" s="171">
        <f>IFERROR(VLOOKUP($K211,Feb!$H$5:$W$791,16,FALSE),0)</f>
        <v>0</v>
      </c>
      <c r="P211" s="171">
        <f>IFERROR(VLOOKUP($K211,Mar!$H$5:$W$791,16,FALSE),0)</f>
        <v>0</v>
      </c>
      <c r="Q211" s="171">
        <f>IFERROR(VLOOKUP($K211,Abr!$H$5:$W$791,16,FALSE),0)</f>
        <v>0</v>
      </c>
      <c r="R211" s="171">
        <f>IFERROR(VLOOKUP($K211,May!$H$5:$W$791,16,FALSE),0)</f>
        <v>0</v>
      </c>
      <c r="S211" s="171">
        <f>IFERROR(VLOOKUP($K211,Jun!$H$5:$W$791,16,FALSE),0)</f>
        <v>0</v>
      </c>
      <c r="T211" s="171">
        <f>IFERROR(VLOOKUP($K211,Jul!$H$5:$W$791,16,FALSE),0)</f>
        <v>0</v>
      </c>
      <c r="U211" s="171">
        <f>IFERROR(VLOOKUP($K211,Ago!$H$5:$W$791,16,FALSE),0)</f>
        <v>0</v>
      </c>
      <c r="V211" s="171">
        <f>IFERROR(VLOOKUP($K211,Set!$H$5:$W$791,16,FALSE),0)</f>
        <v>0</v>
      </c>
      <c r="W211" s="171">
        <f>IFERROR(VLOOKUP($K211,Oct!$H$5:$W$791,16,FALSE),0)</f>
        <v>0</v>
      </c>
      <c r="X211" s="171">
        <f>IFERROR(VLOOKUP($K211,Nov!$H$5:$W$791,16,FALSE),0)</f>
        <v>0</v>
      </c>
      <c r="Y211" s="171">
        <f>IFERROR(VLOOKUP($K211,Dic!$H$5:$W$791,16,FALSE),0)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IFERROR(VLOOKUP($K212,Metas!$D$4:$AH$477,31,FALSE),0)</f>
        <v>1</v>
      </c>
      <c r="N212" s="171">
        <f>IFERROR(VLOOKUP($K212,Ene!$H$5:$W$791,16,FALSE),0)</f>
        <v>0</v>
      </c>
      <c r="O212" s="171">
        <f>IFERROR(VLOOKUP($K212,Feb!$H$5:$W$791,16,FALSE),0)</f>
        <v>0</v>
      </c>
      <c r="P212" s="171">
        <f>IFERROR(VLOOKUP($K212,Mar!$H$5:$W$791,16,FALSE),0)</f>
        <v>0</v>
      </c>
      <c r="Q212" s="171">
        <f>IFERROR(VLOOKUP($K212,Abr!$H$5:$W$791,16,FALSE),0)</f>
        <v>0</v>
      </c>
      <c r="R212" s="171">
        <f>IFERROR(VLOOKUP($K212,May!$H$5:$W$791,16,FALSE),0)</f>
        <v>0</v>
      </c>
      <c r="S212" s="171">
        <f>IFERROR(VLOOKUP($K212,Jun!$H$5:$W$791,16,FALSE),0)</f>
        <v>0</v>
      </c>
      <c r="T212" s="171">
        <f>IFERROR(VLOOKUP($K212,Jul!$H$5:$W$791,16,FALSE),0)</f>
        <v>0</v>
      </c>
      <c r="U212" s="171">
        <f>IFERROR(VLOOKUP($K212,Ago!$H$5:$W$791,16,FALSE),0)</f>
        <v>0</v>
      </c>
      <c r="V212" s="171">
        <f>IFERROR(VLOOKUP($K212,Set!$H$5:$W$791,16,FALSE),0)</f>
        <v>0</v>
      </c>
      <c r="W212" s="171">
        <f>IFERROR(VLOOKUP($K212,Oct!$H$5:$W$791,16,FALSE),0)</f>
        <v>0</v>
      </c>
      <c r="X212" s="171">
        <f>IFERROR(VLOOKUP($K212,Nov!$H$5:$W$791,16,FALSE),0)</f>
        <v>0</v>
      </c>
      <c r="Y212" s="171">
        <f>IFERROR(VLOOKUP($K212,Dic!$H$5:$W$791,16,FALSE),0)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IFERROR(VLOOKUP($K213,Metas!$D$4:$AH$477,31,FALSE),0)</f>
        <v>15</v>
      </c>
      <c r="N213" s="171">
        <f>IFERROR(VLOOKUP($K213,Ene!$H$5:$W$791,16,FALSE),0)</f>
        <v>0</v>
      </c>
      <c r="O213" s="171">
        <f>IFERROR(VLOOKUP($K213,Feb!$H$5:$W$791,16,FALSE),0)</f>
        <v>0</v>
      </c>
      <c r="P213" s="171">
        <f>IFERROR(VLOOKUP($K213,Mar!$H$5:$W$791,16,FALSE),0)</f>
        <v>0</v>
      </c>
      <c r="Q213" s="171">
        <f>IFERROR(VLOOKUP($K213,Abr!$H$5:$W$791,16,FALSE),0)</f>
        <v>0</v>
      </c>
      <c r="R213" s="171">
        <f>IFERROR(VLOOKUP($K213,May!$H$5:$W$791,16,FALSE),0)</f>
        <v>0</v>
      </c>
      <c r="S213" s="171">
        <f>IFERROR(VLOOKUP($K213,Jun!$H$5:$W$791,16,FALSE),0)</f>
        <v>0</v>
      </c>
      <c r="T213" s="171">
        <f>IFERROR(VLOOKUP($K213,Jul!$H$5:$W$791,16,FALSE),0)</f>
        <v>0</v>
      </c>
      <c r="U213" s="171">
        <f>IFERROR(VLOOKUP($K213,Ago!$H$5:$W$791,16,FALSE),0)</f>
        <v>0</v>
      </c>
      <c r="V213" s="171">
        <f>IFERROR(VLOOKUP($K213,Set!$H$5:$W$791,16,FALSE),0)</f>
        <v>0</v>
      </c>
      <c r="W213" s="171">
        <f>IFERROR(VLOOKUP($K213,Oct!$H$5:$W$791,16,FALSE),0)</f>
        <v>0</v>
      </c>
      <c r="X213" s="171">
        <f>IFERROR(VLOOKUP($K213,Nov!$H$5:$W$791,16,FALSE),0)</f>
        <v>0</v>
      </c>
      <c r="Y213" s="171">
        <f>IFERROR(VLOOKUP($K213,Dic!$H$5:$W$791,16,FALSE),0)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IFERROR(VLOOKUP($K214,Metas!$D$4:$AH$477,31,FALSE),0)</f>
        <v>24</v>
      </c>
      <c r="N214" s="171">
        <f>IFERROR(VLOOKUP($K214,Ene!$H$5:$W$791,16,FALSE),0)</f>
        <v>0</v>
      </c>
      <c r="O214" s="171">
        <f>IFERROR(VLOOKUP($K214,Feb!$H$5:$W$791,16,FALSE),0)</f>
        <v>0</v>
      </c>
      <c r="P214" s="171">
        <f>IFERROR(VLOOKUP($K214,Mar!$H$5:$W$791,16,FALSE),0)</f>
        <v>0</v>
      </c>
      <c r="Q214" s="171">
        <f>IFERROR(VLOOKUP($K214,Abr!$H$5:$W$791,16,FALSE),0)</f>
        <v>0</v>
      </c>
      <c r="R214" s="171">
        <f>IFERROR(VLOOKUP($K214,May!$H$5:$W$791,16,FALSE),0)</f>
        <v>0</v>
      </c>
      <c r="S214" s="171">
        <f>IFERROR(VLOOKUP($K214,Jun!$H$5:$W$791,16,FALSE),0)</f>
        <v>0</v>
      </c>
      <c r="T214" s="171">
        <f>IFERROR(VLOOKUP($K214,Jul!$H$5:$W$791,16,FALSE),0)</f>
        <v>0</v>
      </c>
      <c r="U214" s="171">
        <f>IFERROR(VLOOKUP($K214,Ago!$H$5:$W$791,16,FALSE),0)</f>
        <v>0</v>
      </c>
      <c r="V214" s="171">
        <f>IFERROR(VLOOKUP($K214,Set!$H$5:$W$791,16,FALSE),0)</f>
        <v>0</v>
      </c>
      <c r="W214" s="171">
        <f>IFERROR(VLOOKUP($K214,Oct!$H$5:$W$791,16,FALSE),0)</f>
        <v>0</v>
      </c>
      <c r="X214" s="171">
        <f>IFERROR(VLOOKUP($K214,Nov!$H$5:$W$791,16,FALSE),0)</f>
        <v>0</v>
      </c>
      <c r="Y214" s="171">
        <f>IFERROR(VLOOKUP($K214,Dic!$H$5:$W$791,16,FALSE),0)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IFERROR(VLOOKUP($K215,Metas!$D$4:$AH$477,31,FALSE),0)</f>
        <v>31</v>
      </c>
      <c r="N215" s="171">
        <f>IFERROR(VLOOKUP($K215,Ene!$H$5:$W$791,16,FALSE),0)</f>
        <v>0</v>
      </c>
      <c r="O215" s="171">
        <f>IFERROR(VLOOKUP($K215,Feb!$H$5:$W$791,16,FALSE),0)</f>
        <v>0</v>
      </c>
      <c r="P215" s="171">
        <f>IFERROR(VLOOKUP($K215,Mar!$H$5:$W$791,16,FALSE),0)</f>
        <v>0</v>
      </c>
      <c r="Q215" s="171">
        <f>IFERROR(VLOOKUP($K215,Abr!$H$5:$W$791,16,FALSE),0)</f>
        <v>0</v>
      </c>
      <c r="R215" s="171">
        <f>IFERROR(VLOOKUP($K215,May!$H$5:$W$791,16,FALSE),0)</f>
        <v>0</v>
      </c>
      <c r="S215" s="171">
        <f>IFERROR(VLOOKUP($K215,Jun!$H$5:$W$791,16,FALSE),0)</f>
        <v>0</v>
      </c>
      <c r="T215" s="171">
        <f>IFERROR(VLOOKUP($K215,Jul!$H$5:$W$791,16,FALSE),0)</f>
        <v>0</v>
      </c>
      <c r="U215" s="171">
        <f>IFERROR(VLOOKUP($K215,Ago!$H$5:$W$791,16,FALSE),0)</f>
        <v>0</v>
      </c>
      <c r="V215" s="171">
        <f>IFERROR(VLOOKUP($K215,Set!$H$5:$W$791,16,FALSE),0)</f>
        <v>0</v>
      </c>
      <c r="W215" s="171">
        <f>IFERROR(VLOOKUP($K215,Oct!$H$5:$W$791,16,FALSE),0)</f>
        <v>0</v>
      </c>
      <c r="X215" s="171">
        <f>IFERROR(VLOOKUP($K215,Nov!$H$5:$W$791,16,FALSE),0)</f>
        <v>0</v>
      </c>
      <c r="Y215" s="171">
        <f>IFERROR(VLOOKUP($K215,Dic!$H$5:$W$791,16,FALSE),0)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IFERROR(VLOOKUP($K216,Metas!$D$4:$AH$477,31,FALSE),0)</f>
        <v>25</v>
      </c>
      <c r="N216" s="171">
        <f>IFERROR(VLOOKUP($K216,Ene!$H$5:$W$791,16,FALSE),0)</f>
        <v>0</v>
      </c>
      <c r="O216" s="171">
        <f>IFERROR(VLOOKUP($K216,Feb!$H$5:$W$791,16,FALSE),0)</f>
        <v>0</v>
      </c>
      <c r="P216" s="171">
        <f>IFERROR(VLOOKUP($K216,Mar!$H$5:$W$791,16,FALSE),0)</f>
        <v>0</v>
      </c>
      <c r="Q216" s="171">
        <f>IFERROR(VLOOKUP($K216,Abr!$H$5:$W$791,16,FALSE),0)</f>
        <v>0</v>
      </c>
      <c r="R216" s="171">
        <f>IFERROR(VLOOKUP($K216,May!$H$5:$W$791,16,FALSE),0)</f>
        <v>0</v>
      </c>
      <c r="S216" s="171">
        <f>IFERROR(VLOOKUP($K216,Jun!$H$5:$W$791,16,FALSE),0)</f>
        <v>0</v>
      </c>
      <c r="T216" s="171">
        <f>IFERROR(VLOOKUP($K216,Jul!$H$5:$W$791,16,FALSE),0)</f>
        <v>0</v>
      </c>
      <c r="U216" s="171">
        <f>IFERROR(VLOOKUP($K216,Ago!$H$5:$W$791,16,FALSE),0)</f>
        <v>0</v>
      </c>
      <c r="V216" s="171">
        <f>IFERROR(VLOOKUP($K216,Set!$H$5:$W$791,16,FALSE),0)</f>
        <v>0</v>
      </c>
      <c r="W216" s="171">
        <f>IFERROR(VLOOKUP($K216,Oct!$H$5:$W$791,16,FALSE),0)</f>
        <v>0</v>
      </c>
      <c r="X216" s="171">
        <f>IFERROR(VLOOKUP($K216,Nov!$H$5:$W$791,16,FALSE),0)</f>
        <v>0</v>
      </c>
      <c r="Y216" s="171">
        <f>IFERROR(VLOOKUP($K216,Dic!$H$5:$W$791,16,FALSE),0)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IFERROR(VLOOKUP($K217,Metas!$D$4:$AH$477,31,FALSE),0)</f>
        <v>114</v>
      </c>
      <c r="N217" s="171">
        <f>IFERROR(VLOOKUP($K217,Ene!$H$5:$W$791,16,FALSE),0)</f>
        <v>1</v>
      </c>
      <c r="O217" s="171">
        <f>IFERROR(VLOOKUP($K217,Feb!$H$5:$W$791,16,FALSE),0)</f>
        <v>2</v>
      </c>
      <c r="P217" s="171">
        <f>IFERROR(VLOOKUP($K217,Mar!$H$5:$W$791,16,FALSE),0)</f>
        <v>2</v>
      </c>
      <c r="Q217" s="171">
        <f>IFERROR(VLOOKUP($K217,Abr!$H$5:$W$791,16,FALSE),0)</f>
        <v>0</v>
      </c>
      <c r="R217" s="171">
        <f>IFERROR(VLOOKUP($K217,May!$H$5:$W$791,16,FALSE),0)</f>
        <v>0</v>
      </c>
      <c r="S217" s="171">
        <f>IFERROR(VLOOKUP($K217,Jun!$H$5:$W$791,16,FALSE),0)</f>
        <v>0</v>
      </c>
      <c r="T217" s="171">
        <f>IFERROR(VLOOKUP($K217,Jul!$H$5:$W$791,16,FALSE),0)</f>
        <v>0</v>
      </c>
      <c r="U217" s="171">
        <f>IFERROR(VLOOKUP($K217,Ago!$H$5:$W$791,16,FALSE),0)</f>
        <v>0</v>
      </c>
      <c r="V217" s="171">
        <f>IFERROR(VLOOKUP($K217,Set!$H$5:$W$791,16,FALSE),0)</f>
        <v>0</v>
      </c>
      <c r="W217" s="171">
        <f>IFERROR(VLOOKUP($K217,Oct!$H$5:$W$791,16,FALSE),0)</f>
        <v>0</v>
      </c>
      <c r="X217" s="171">
        <f>IFERROR(VLOOKUP($K217,Nov!$H$5:$W$791,16,FALSE),0)</f>
        <v>0</v>
      </c>
      <c r="Y217" s="171">
        <f>IFERROR(VLOOKUP($K217,Dic!$H$5:$W$791,16,FALSE),0)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IFERROR(VLOOKUP($K218,Metas!$D$4:$AH$477,31,FALSE),0)</f>
        <v>10</v>
      </c>
      <c r="N218" s="171">
        <f>IFERROR(VLOOKUP($K218,Ene!$H$5:$W$791,16,FALSE),0)</f>
        <v>0</v>
      </c>
      <c r="O218" s="171">
        <f>IFERROR(VLOOKUP($K218,Feb!$H$5:$W$791,16,FALSE),0)</f>
        <v>0</v>
      </c>
      <c r="P218" s="171">
        <f>IFERROR(VLOOKUP($K218,Mar!$H$5:$W$791,16,FALSE),0)</f>
        <v>0</v>
      </c>
      <c r="Q218" s="171">
        <f>IFERROR(VLOOKUP($K218,Abr!$H$5:$W$791,16,FALSE),0)</f>
        <v>0</v>
      </c>
      <c r="R218" s="171">
        <f>IFERROR(VLOOKUP($K218,May!$H$5:$W$791,16,FALSE),0)</f>
        <v>0</v>
      </c>
      <c r="S218" s="171">
        <f>IFERROR(VLOOKUP($K218,Jun!$H$5:$W$791,16,FALSE),0)</f>
        <v>0</v>
      </c>
      <c r="T218" s="171">
        <f>IFERROR(VLOOKUP($K218,Jul!$H$5:$W$791,16,FALSE),0)</f>
        <v>0</v>
      </c>
      <c r="U218" s="171">
        <f>IFERROR(VLOOKUP($K218,Ago!$H$5:$W$791,16,FALSE),0)</f>
        <v>0</v>
      </c>
      <c r="V218" s="171">
        <f>IFERROR(VLOOKUP($K218,Set!$H$5:$W$791,16,FALSE),0)</f>
        <v>0</v>
      </c>
      <c r="W218" s="171">
        <f>IFERROR(VLOOKUP($K218,Oct!$H$5:$W$791,16,FALSE),0)</f>
        <v>0</v>
      </c>
      <c r="X218" s="171">
        <f>IFERROR(VLOOKUP($K218,Nov!$H$5:$W$791,16,FALSE),0)</f>
        <v>0</v>
      </c>
      <c r="Y218" s="171">
        <f>IFERROR(VLOOKUP($K218,Dic!$H$5:$W$791,16,FALSE),0)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IFERROR(VLOOKUP($K219,Metas!$D$4:$AH$477,31,FALSE),0)</f>
        <v>304</v>
      </c>
      <c r="N219" s="171">
        <f>IFERROR(VLOOKUP($K219,Ene!$H$5:$W$791,16,FALSE),0)</f>
        <v>1</v>
      </c>
      <c r="O219" s="171">
        <f>IFERROR(VLOOKUP($K219,Feb!$H$5:$W$791,16,FALSE),0)</f>
        <v>3</v>
      </c>
      <c r="P219" s="171">
        <f>IFERROR(VLOOKUP($K219,Mar!$H$5:$W$791,16,FALSE),0)</f>
        <v>3</v>
      </c>
      <c r="Q219" s="171">
        <f>IFERROR(VLOOKUP($K219,Abr!$H$5:$W$791,16,FALSE),0)</f>
        <v>0</v>
      </c>
      <c r="R219" s="171">
        <f>IFERROR(VLOOKUP($K219,May!$H$5:$W$791,16,FALSE),0)</f>
        <v>0</v>
      </c>
      <c r="S219" s="171">
        <f>IFERROR(VLOOKUP($K219,Jun!$H$5:$W$791,16,FALSE),0)</f>
        <v>0</v>
      </c>
      <c r="T219" s="171">
        <f>IFERROR(VLOOKUP($K219,Jul!$H$5:$W$791,16,FALSE),0)</f>
        <v>0</v>
      </c>
      <c r="U219" s="171">
        <f>IFERROR(VLOOKUP($K219,Ago!$H$5:$W$791,16,FALSE),0)</f>
        <v>0</v>
      </c>
      <c r="V219" s="171">
        <f>IFERROR(VLOOKUP($K219,Set!$H$5:$W$791,16,FALSE),0)</f>
        <v>0</v>
      </c>
      <c r="W219" s="171">
        <f>IFERROR(VLOOKUP($K219,Oct!$H$5:$W$791,16,FALSE),0)</f>
        <v>0</v>
      </c>
      <c r="X219" s="171">
        <f>IFERROR(VLOOKUP($K219,Nov!$H$5:$W$791,16,FALSE),0)</f>
        <v>0</v>
      </c>
      <c r="Y219" s="171">
        <f>IFERROR(VLOOKUP($K219,Dic!$H$5:$W$791,16,FALSE),0)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IFERROR(VLOOKUP($K220,Metas!$D$4:$AH$477,31,FALSE),0)</f>
        <v>33</v>
      </c>
      <c r="N220" s="171">
        <f>IFERROR(VLOOKUP($K220,Ene!$H$5:$W$791,16,FALSE),0)</f>
        <v>0</v>
      </c>
      <c r="O220" s="171">
        <f>IFERROR(VLOOKUP($K220,Feb!$H$5:$W$791,16,FALSE),0)</f>
        <v>0</v>
      </c>
      <c r="P220" s="171">
        <f>IFERROR(VLOOKUP($K220,Mar!$H$5:$W$791,16,FALSE),0)</f>
        <v>0</v>
      </c>
      <c r="Q220" s="171">
        <f>IFERROR(VLOOKUP($K220,Abr!$H$5:$W$791,16,FALSE),0)</f>
        <v>0</v>
      </c>
      <c r="R220" s="171">
        <f>IFERROR(VLOOKUP($K220,May!$H$5:$W$791,16,FALSE),0)</f>
        <v>0</v>
      </c>
      <c r="S220" s="171">
        <f>IFERROR(VLOOKUP($K220,Jun!$H$5:$W$791,16,FALSE),0)</f>
        <v>0</v>
      </c>
      <c r="T220" s="171">
        <f>IFERROR(VLOOKUP($K220,Jul!$H$5:$W$791,16,FALSE),0)</f>
        <v>0</v>
      </c>
      <c r="U220" s="171">
        <f>IFERROR(VLOOKUP($K220,Ago!$H$5:$W$791,16,FALSE),0)</f>
        <v>0</v>
      </c>
      <c r="V220" s="171">
        <f>IFERROR(VLOOKUP($K220,Set!$H$5:$W$791,16,FALSE),0)</f>
        <v>0</v>
      </c>
      <c r="W220" s="171">
        <f>IFERROR(VLOOKUP($K220,Oct!$H$5:$W$791,16,FALSE),0)</f>
        <v>0</v>
      </c>
      <c r="X220" s="171">
        <f>IFERROR(VLOOKUP($K220,Nov!$H$5:$W$791,16,FALSE),0)</f>
        <v>0</v>
      </c>
      <c r="Y220" s="171">
        <f>IFERROR(VLOOKUP($K220,Dic!$H$5:$W$791,16,FALSE),0)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IFERROR(VLOOKUP($K221,Metas!$D$4:$AH$477,31,FALSE),0)</f>
        <v>18</v>
      </c>
      <c r="N221" s="171">
        <f>IFERROR(VLOOKUP($K221,Ene!$H$5:$W$791,16,FALSE),0)</f>
        <v>0</v>
      </c>
      <c r="O221" s="171">
        <f>IFERROR(VLOOKUP($K221,Feb!$H$5:$W$791,16,FALSE),0)</f>
        <v>0</v>
      </c>
      <c r="P221" s="171">
        <f>IFERROR(VLOOKUP($K221,Mar!$H$5:$W$791,16,FALSE),0)</f>
        <v>0</v>
      </c>
      <c r="Q221" s="171">
        <f>IFERROR(VLOOKUP($K221,Abr!$H$5:$W$791,16,FALSE),0)</f>
        <v>0</v>
      </c>
      <c r="R221" s="171">
        <f>IFERROR(VLOOKUP($K221,May!$H$5:$W$791,16,FALSE),0)</f>
        <v>0</v>
      </c>
      <c r="S221" s="171">
        <f>IFERROR(VLOOKUP($K221,Jun!$H$5:$W$791,16,FALSE),0)</f>
        <v>0</v>
      </c>
      <c r="T221" s="171">
        <f>IFERROR(VLOOKUP($K221,Jul!$H$5:$W$791,16,FALSE),0)</f>
        <v>0</v>
      </c>
      <c r="U221" s="171">
        <f>IFERROR(VLOOKUP($K221,Ago!$H$5:$W$791,16,FALSE),0)</f>
        <v>0</v>
      </c>
      <c r="V221" s="171">
        <f>IFERROR(VLOOKUP($K221,Set!$H$5:$W$791,16,FALSE),0)</f>
        <v>0</v>
      </c>
      <c r="W221" s="171">
        <f>IFERROR(VLOOKUP($K221,Oct!$H$5:$W$791,16,FALSE),0)</f>
        <v>0</v>
      </c>
      <c r="X221" s="171">
        <f>IFERROR(VLOOKUP($K221,Nov!$H$5:$W$791,16,FALSE),0)</f>
        <v>0</v>
      </c>
      <c r="Y221" s="171">
        <f>IFERROR(VLOOKUP($K221,Dic!$H$5:$W$791,16,FALSE),0)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IFERROR(VLOOKUP($K222,Metas!$D$4:$AH$477,31,FALSE),0)</f>
        <v>5</v>
      </c>
      <c r="N222" s="171">
        <f>IFERROR(VLOOKUP($K222,Ene!$H$5:$W$791,16,FALSE),0)</f>
        <v>0</v>
      </c>
      <c r="O222" s="171">
        <f>IFERROR(VLOOKUP($K222,Feb!$H$5:$W$791,16,FALSE),0)</f>
        <v>0</v>
      </c>
      <c r="P222" s="171">
        <f>IFERROR(VLOOKUP($K222,Mar!$H$5:$W$791,16,FALSE),0)</f>
        <v>0</v>
      </c>
      <c r="Q222" s="171">
        <f>IFERROR(VLOOKUP($K222,Abr!$H$5:$W$791,16,FALSE),0)</f>
        <v>0</v>
      </c>
      <c r="R222" s="171">
        <f>IFERROR(VLOOKUP($K222,May!$H$5:$W$791,16,FALSE),0)</f>
        <v>0</v>
      </c>
      <c r="S222" s="171">
        <f>IFERROR(VLOOKUP($K222,Jun!$H$5:$W$791,16,FALSE),0)</f>
        <v>0</v>
      </c>
      <c r="T222" s="171">
        <f>IFERROR(VLOOKUP($K222,Jul!$H$5:$W$791,16,FALSE),0)</f>
        <v>0</v>
      </c>
      <c r="U222" s="171">
        <f>IFERROR(VLOOKUP($K222,Ago!$H$5:$W$791,16,FALSE),0)</f>
        <v>0</v>
      </c>
      <c r="V222" s="171">
        <f>IFERROR(VLOOKUP($K222,Set!$H$5:$W$791,16,FALSE),0)</f>
        <v>0</v>
      </c>
      <c r="W222" s="171">
        <f>IFERROR(VLOOKUP($K222,Oct!$H$5:$W$791,16,FALSE),0)</f>
        <v>0</v>
      </c>
      <c r="X222" s="171">
        <f>IFERROR(VLOOKUP($K222,Nov!$H$5:$W$791,16,FALSE),0)</f>
        <v>0</v>
      </c>
      <c r="Y222" s="171">
        <f>IFERROR(VLOOKUP($K222,Dic!$H$5:$W$791,16,FALSE),0)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IFERROR(VLOOKUP($K223,Metas!$D$4:$AH$477,31,FALSE),0)</f>
        <v>485</v>
      </c>
      <c r="N223" s="171">
        <f>IFERROR(VLOOKUP($K223,Ene!$H$5:$W$791,16,FALSE),0)</f>
        <v>0</v>
      </c>
      <c r="O223" s="171">
        <f>IFERROR(VLOOKUP($K223,Feb!$H$5:$W$791,16,FALSE),0)</f>
        <v>0</v>
      </c>
      <c r="P223" s="171">
        <f>IFERROR(VLOOKUP($K223,Mar!$H$5:$W$791,16,FALSE),0)</f>
        <v>1</v>
      </c>
      <c r="Q223" s="171">
        <f>IFERROR(VLOOKUP($K223,Abr!$H$5:$W$791,16,FALSE),0)</f>
        <v>1</v>
      </c>
      <c r="R223" s="171">
        <f>IFERROR(VLOOKUP($K223,May!$H$5:$W$791,16,FALSE),0)</f>
        <v>0</v>
      </c>
      <c r="S223" s="171">
        <f>IFERROR(VLOOKUP($K223,Jun!$H$5:$W$791,16,FALSE),0)</f>
        <v>0</v>
      </c>
      <c r="T223" s="171">
        <f>IFERROR(VLOOKUP($K223,Jul!$H$5:$W$791,16,FALSE),0)</f>
        <v>0</v>
      </c>
      <c r="U223" s="171">
        <f>IFERROR(VLOOKUP($K223,Ago!$H$5:$W$791,16,FALSE),0)</f>
        <v>0</v>
      </c>
      <c r="V223" s="171">
        <f>IFERROR(VLOOKUP($K223,Set!$H$5:$W$791,16,FALSE),0)</f>
        <v>0</v>
      </c>
      <c r="W223" s="171">
        <f>IFERROR(VLOOKUP($K223,Oct!$H$5:$W$791,16,FALSE),0)</f>
        <v>0</v>
      </c>
      <c r="X223" s="171">
        <f>IFERROR(VLOOKUP($K223,Nov!$H$5:$W$791,16,FALSE),0)</f>
        <v>0</v>
      </c>
      <c r="Y223" s="171">
        <f>IFERROR(VLOOKUP($K223,Dic!$H$5:$W$791,16,FALSE),0)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IFERROR(VLOOKUP($K224,Metas!$D$4:$AH$477,31,FALSE),0)</f>
        <v>48</v>
      </c>
      <c r="N224" s="171">
        <f>IFERROR(VLOOKUP($K224,Ene!$H$5:$W$791,16,FALSE),0)</f>
        <v>1</v>
      </c>
      <c r="O224" s="171">
        <f>IFERROR(VLOOKUP($K224,Feb!$H$5:$W$791,16,FALSE),0)</f>
        <v>0</v>
      </c>
      <c r="P224" s="171">
        <f>IFERROR(VLOOKUP($K224,Mar!$H$5:$W$791,16,FALSE),0)</f>
        <v>0</v>
      </c>
      <c r="Q224" s="171">
        <f>IFERROR(VLOOKUP($K224,Abr!$H$5:$W$791,16,FALSE),0)</f>
        <v>0</v>
      </c>
      <c r="R224" s="171">
        <f>IFERROR(VLOOKUP($K224,May!$H$5:$W$791,16,FALSE),0)</f>
        <v>0</v>
      </c>
      <c r="S224" s="171">
        <f>IFERROR(VLOOKUP($K224,Jun!$H$5:$W$791,16,FALSE),0)</f>
        <v>0</v>
      </c>
      <c r="T224" s="171">
        <f>IFERROR(VLOOKUP($K224,Jul!$H$5:$W$791,16,FALSE),0)</f>
        <v>0</v>
      </c>
      <c r="U224" s="171">
        <f>IFERROR(VLOOKUP($K224,Ago!$H$5:$W$791,16,FALSE),0)</f>
        <v>0</v>
      </c>
      <c r="V224" s="171">
        <f>IFERROR(VLOOKUP($K224,Set!$H$5:$W$791,16,FALSE),0)</f>
        <v>0</v>
      </c>
      <c r="W224" s="171">
        <f>IFERROR(VLOOKUP($K224,Oct!$H$5:$W$791,16,FALSE),0)</f>
        <v>0</v>
      </c>
      <c r="X224" s="171">
        <f>IFERROR(VLOOKUP($K224,Nov!$H$5:$W$791,16,FALSE),0)</f>
        <v>0</v>
      </c>
      <c r="Y224" s="171">
        <f>IFERROR(VLOOKUP($K224,Dic!$H$5:$W$791,16,FALSE),0)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IFERROR(VLOOKUP($K225,Metas!$D$4:$AH$477,31,FALSE),0)</f>
        <v>40</v>
      </c>
      <c r="N225" s="171">
        <f>IFERROR(VLOOKUP($K225,Ene!$H$5:$W$791,16,FALSE),0)</f>
        <v>0</v>
      </c>
      <c r="O225" s="171">
        <f>IFERROR(VLOOKUP($K225,Feb!$H$5:$W$791,16,FALSE),0)</f>
        <v>2</v>
      </c>
      <c r="P225" s="171">
        <f>IFERROR(VLOOKUP($K225,Mar!$H$5:$W$791,16,FALSE),0)</f>
        <v>0</v>
      </c>
      <c r="Q225" s="171">
        <f>IFERROR(VLOOKUP($K225,Abr!$H$5:$W$791,16,FALSE),0)</f>
        <v>0</v>
      </c>
      <c r="R225" s="171">
        <f>IFERROR(VLOOKUP($K225,May!$H$5:$W$791,16,FALSE),0)</f>
        <v>0</v>
      </c>
      <c r="S225" s="171">
        <f>IFERROR(VLOOKUP($K225,Jun!$H$5:$W$791,16,FALSE),0)</f>
        <v>0</v>
      </c>
      <c r="T225" s="171">
        <f>IFERROR(VLOOKUP($K225,Jul!$H$5:$W$791,16,FALSE),0)</f>
        <v>0</v>
      </c>
      <c r="U225" s="171">
        <f>IFERROR(VLOOKUP($K225,Ago!$H$5:$W$791,16,FALSE),0)</f>
        <v>0</v>
      </c>
      <c r="V225" s="171">
        <f>IFERROR(VLOOKUP($K225,Set!$H$5:$W$791,16,FALSE),0)</f>
        <v>0</v>
      </c>
      <c r="W225" s="171">
        <f>IFERROR(VLOOKUP($K225,Oct!$H$5:$W$791,16,FALSE),0)</f>
        <v>0</v>
      </c>
      <c r="X225" s="171">
        <f>IFERROR(VLOOKUP($K225,Nov!$H$5:$W$791,16,FALSE),0)</f>
        <v>0</v>
      </c>
      <c r="Y225" s="171">
        <f>IFERROR(VLOOKUP($K225,Dic!$H$5:$W$791,16,FALSE),0)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IFERROR(VLOOKUP($K226,Metas!$D$4:$AH$477,31,FALSE),0)</f>
        <v>32</v>
      </c>
      <c r="N226" s="171">
        <f>IFERROR(VLOOKUP($K226,Ene!$H$5:$W$791,16,FALSE),0)</f>
        <v>0</v>
      </c>
      <c r="O226" s="171">
        <f>IFERROR(VLOOKUP($K226,Feb!$H$5:$W$791,16,FALSE),0)</f>
        <v>0</v>
      </c>
      <c r="P226" s="171">
        <f>IFERROR(VLOOKUP($K226,Mar!$H$5:$W$791,16,FALSE),0)</f>
        <v>0</v>
      </c>
      <c r="Q226" s="171">
        <f>IFERROR(VLOOKUP($K226,Abr!$H$5:$W$791,16,FALSE),0)</f>
        <v>0</v>
      </c>
      <c r="R226" s="171">
        <f>IFERROR(VLOOKUP($K226,May!$H$5:$W$791,16,FALSE),0)</f>
        <v>0</v>
      </c>
      <c r="S226" s="171">
        <f>IFERROR(VLOOKUP($K226,Jun!$H$5:$W$791,16,FALSE),0)</f>
        <v>0</v>
      </c>
      <c r="T226" s="171">
        <f>IFERROR(VLOOKUP($K226,Jul!$H$5:$W$791,16,FALSE),0)</f>
        <v>0</v>
      </c>
      <c r="U226" s="171">
        <f>IFERROR(VLOOKUP($K226,Ago!$H$5:$W$791,16,FALSE),0)</f>
        <v>0</v>
      </c>
      <c r="V226" s="171">
        <f>IFERROR(VLOOKUP($K226,Set!$H$5:$W$791,16,FALSE),0)</f>
        <v>0</v>
      </c>
      <c r="W226" s="171">
        <f>IFERROR(VLOOKUP($K226,Oct!$H$5:$W$791,16,FALSE),0)</f>
        <v>0</v>
      </c>
      <c r="X226" s="171">
        <f>IFERROR(VLOOKUP($K226,Nov!$H$5:$W$791,16,FALSE),0)</f>
        <v>0</v>
      </c>
      <c r="Y226" s="171">
        <f>IFERROR(VLOOKUP($K226,Dic!$H$5:$W$791,16,FALSE),0)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IFERROR(VLOOKUP($K227,Metas!$D$4:$AH$477,31,FALSE),0)</f>
        <v>40</v>
      </c>
      <c r="N227" s="171">
        <f>IFERROR(VLOOKUP($K227,Ene!$H$5:$W$791,16,FALSE),0)</f>
        <v>0</v>
      </c>
      <c r="O227" s="171">
        <f>IFERROR(VLOOKUP($K227,Feb!$H$5:$W$791,16,FALSE),0)</f>
        <v>1</v>
      </c>
      <c r="P227" s="171">
        <f>IFERROR(VLOOKUP($K227,Mar!$H$5:$W$791,16,FALSE),0)</f>
        <v>0</v>
      </c>
      <c r="Q227" s="171">
        <f>IFERROR(VLOOKUP($K227,Abr!$H$5:$W$791,16,FALSE),0)</f>
        <v>1</v>
      </c>
      <c r="R227" s="171">
        <f>IFERROR(VLOOKUP($K227,May!$H$5:$W$791,16,FALSE),0)</f>
        <v>0</v>
      </c>
      <c r="S227" s="171">
        <f>IFERROR(VLOOKUP($K227,Jun!$H$5:$W$791,16,FALSE),0)</f>
        <v>0</v>
      </c>
      <c r="T227" s="171">
        <f>IFERROR(VLOOKUP($K227,Jul!$H$5:$W$791,16,FALSE),0)</f>
        <v>0</v>
      </c>
      <c r="U227" s="171">
        <f>IFERROR(VLOOKUP($K227,Ago!$H$5:$W$791,16,FALSE),0)</f>
        <v>0</v>
      </c>
      <c r="V227" s="171">
        <f>IFERROR(VLOOKUP($K227,Set!$H$5:$W$791,16,FALSE),0)</f>
        <v>0</v>
      </c>
      <c r="W227" s="171">
        <f>IFERROR(VLOOKUP($K227,Oct!$H$5:$W$791,16,FALSE),0)</f>
        <v>0</v>
      </c>
      <c r="X227" s="171">
        <f>IFERROR(VLOOKUP($K227,Nov!$H$5:$W$791,16,FALSE),0)</f>
        <v>0</v>
      </c>
      <c r="Y227" s="171">
        <f>IFERROR(VLOOKUP($K227,Dic!$H$5:$W$791,16,FALSE),0)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IFERROR(VLOOKUP($K228,Metas!$D$4:$AH$477,31,FALSE),0)</f>
        <v>14</v>
      </c>
      <c r="N228" s="171">
        <f>IFERROR(VLOOKUP($K228,Ene!$H$5:$W$791,16,FALSE),0)</f>
        <v>1</v>
      </c>
      <c r="O228" s="171">
        <f>IFERROR(VLOOKUP($K228,Feb!$H$5:$W$791,16,FALSE),0)</f>
        <v>0</v>
      </c>
      <c r="P228" s="171">
        <f>IFERROR(VLOOKUP($K228,Mar!$H$5:$W$791,16,FALSE),0)</f>
        <v>0</v>
      </c>
      <c r="Q228" s="171">
        <f>IFERROR(VLOOKUP($K228,Abr!$H$5:$W$791,16,FALSE),0)</f>
        <v>0</v>
      </c>
      <c r="R228" s="171">
        <f>IFERROR(VLOOKUP($K228,May!$H$5:$W$791,16,FALSE),0)</f>
        <v>0</v>
      </c>
      <c r="S228" s="171">
        <f>IFERROR(VLOOKUP($K228,Jun!$H$5:$W$791,16,FALSE),0)</f>
        <v>0</v>
      </c>
      <c r="T228" s="171">
        <f>IFERROR(VLOOKUP($K228,Jul!$H$5:$W$791,16,FALSE),0)</f>
        <v>0</v>
      </c>
      <c r="U228" s="171">
        <f>IFERROR(VLOOKUP($K228,Ago!$H$5:$W$791,16,FALSE),0)</f>
        <v>0</v>
      </c>
      <c r="V228" s="171">
        <f>IFERROR(VLOOKUP($K228,Set!$H$5:$W$791,16,FALSE),0)</f>
        <v>0</v>
      </c>
      <c r="W228" s="171">
        <f>IFERROR(VLOOKUP($K228,Oct!$H$5:$W$791,16,FALSE),0)</f>
        <v>0</v>
      </c>
      <c r="X228" s="171">
        <f>IFERROR(VLOOKUP($K228,Nov!$H$5:$W$791,16,FALSE),0)</f>
        <v>0</v>
      </c>
      <c r="Y228" s="171">
        <f>IFERROR(VLOOKUP($K228,Dic!$H$5:$W$791,16,FALSE),0)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IFERROR(VLOOKUP($K229,Metas!$D$4:$AH$477,31,FALSE),0)</f>
        <v>761</v>
      </c>
      <c r="N229" s="171">
        <f>IFERROR(VLOOKUP($K229,Ene!$H$5:$W$791,16,FALSE),0)</f>
        <v>12</v>
      </c>
      <c r="O229" s="171">
        <f>IFERROR(VLOOKUP($K229,Feb!$H$5:$W$791,16,FALSE),0)</f>
        <v>7</v>
      </c>
      <c r="P229" s="171">
        <f>IFERROR(VLOOKUP($K229,Mar!$H$5:$W$791,16,FALSE),0)</f>
        <v>10</v>
      </c>
      <c r="Q229" s="171">
        <f>IFERROR(VLOOKUP($K229,Abr!$H$5:$W$791,16,FALSE),0)</f>
        <v>0</v>
      </c>
      <c r="R229" s="171">
        <f>IFERROR(VLOOKUP($K229,May!$H$5:$W$791,16,FALSE),0)</f>
        <v>0</v>
      </c>
      <c r="S229" s="171">
        <f>IFERROR(VLOOKUP($K229,Jun!$H$5:$W$791,16,FALSE),0)</f>
        <v>0</v>
      </c>
      <c r="T229" s="171">
        <f>IFERROR(VLOOKUP($K229,Jul!$H$5:$W$791,16,FALSE),0)</f>
        <v>0</v>
      </c>
      <c r="U229" s="171">
        <f>IFERROR(VLOOKUP($K229,Ago!$H$5:$W$791,16,FALSE),0)</f>
        <v>0</v>
      </c>
      <c r="V229" s="171">
        <f>IFERROR(VLOOKUP($K229,Set!$H$5:$W$791,16,FALSE),0)</f>
        <v>0</v>
      </c>
      <c r="W229" s="171">
        <f>IFERROR(VLOOKUP($K229,Oct!$H$5:$W$791,16,FALSE),0)</f>
        <v>0</v>
      </c>
      <c r="X229" s="171">
        <f>IFERROR(VLOOKUP($K229,Nov!$H$5:$W$791,16,FALSE),0)</f>
        <v>0</v>
      </c>
      <c r="Y229" s="171">
        <f>IFERROR(VLOOKUP($K229,Dic!$H$5:$W$791,16,FALSE),0)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IFERROR(VLOOKUP($K230,Metas!$D$4:$AH$477,31,FALSE),0)</f>
        <v>70</v>
      </c>
      <c r="N230" s="171">
        <f>IFERROR(VLOOKUP($K230,Ene!$H$5:$W$791,16,FALSE),0)</f>
        <v>0</v>
      </c>
      <c r="O230" s="171">
        <f>IFERROR(VLOOKUP($K230,Feb!$H$5:$W$791,16,FALSE),0)</f>
        <v>0</v>
      </c>
      <c r="P230" s="171">
        <f>IFERROR(VLOOKUP($K230,Mar!$H$5:$W$791,16,FALSE),0)</f>
        <v>3</v>
      </c>
      <c r="Q230" s="171">
        <f>IFERROR(VLOOKUP($K230,Abr!$H$5:$W$791,16,FALSE),0)</f>
        <v>0</v>
      </c>
      <c r="R230" s="171">
        <f>IFERROR(VLOOKUP($K230,May!$H$5:$W$791,16,FALSE),0)</f>
        <v>0</v>
      </c>
      <c r="S230" s="171">
        <f>IFERROR(VLOOKUP($K230,Jun!$H$5:$W$791,16,FALSE),0)</f>
        <v>0</v>
      </c>
      <c r="T230" s="171">
        <f>IFERROR(VLOOKUP($K230,Jul!$H$5:$W$791,16,FALSE),0)</f>
        <v>0</v>
      </c>
      <c r="U230" s="171">
        <f>IFERROR(VLOOKUP($K230,Ago!$H$5:$W$791,16,FALSE),0)</f>
        <v>0</v>
      </c>
      <c r="V230" s="171">
        <f>IFERROR(VLOOKUP($K230,Set!$H$5:$W$791,16,FALSE),0)</f>
        <v>0</v>
      </c>
      <c r="W230" s="171">
        <f>IFERROR(VLOOKUP($K230,Oct!$H$5:$W$791,16,FALSE),0)</f>
        <v>0</v>
      </c>
      <c r="X230" s="171">
        <f>IFERROR(VLOOKUP($K230,Nov!$H$5:$W$791,16,FALSE),0)</f>
        <v>0</v>
      </c>
      <c r="Y230" s="171">
        <f>IFERROR(VLOOKUP($K230,Dic!$H$5:$W$791,16,FALSE),0)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IFERROR(VLOOKUP($K231,Metas!$D$4:$AH$477,31,FALSE),0)</f>
        <v>116</v>
      </c>
      <c r="N231" s="171">
        <f>IFERROR(VLOOKUP($K231,Ene!$H$5:$W$791,16,FALSE),0)</f>
        <v>0</v>
      </c>
      <c r="O231" s="171">
        <f>IFERROR(VLOOKUP($K231,Feb!$H$5:$W$791,16,FALSE),0)</f>
        <v>0</v>
      </c>
      <c r="P231" s="171">
        <f>IFERROR(VLOOKUP($K231,Mar!$H$5:$W$791,16,FALSE),0)</f>
        <v>0</v>
      </c>
      <c r="Q231" s="171">
        <f>IFERROR(VLOOKUP($K231,Abr!$H$5:$W$791,16,FALSE),0)</f>
        <v>0</v>
      </c>
      <c r="R231" s="171">
        <f>IFERROR(VLOOKUP($K231,May!$H$5:$W$791,16,FALSE),0)</f>
        <v>0</v>
      </c>
      <c r="S231" s="171">
        <f>IFERROR(VLOOKUP($K231,Jun!$H$5:$W$791,16,FALSE),0)</f>
        <v>0</v>
      </c>
      <c r="T231" s="171">
        <f>IFERROR(VLOOKUP($K231,Jul!$H$5:$W$791,16,FALSE),0)</f>
        <v>0</v>
      </c>
      <c r="U231" s="171">
        <f>IFERROR(VLOOKUP($K231,Ago!$H$5:$W$791,16,FALSE),0)</f>
        <v>0</v>
      </c>
      <c r="V231" s="171">
        <f>IFERROR(VLOOKUP($K231,Set!$H$5:$W$791,16,FALSE),0)</f>
        <v>0</v>
      </c>
      <c r="W231" s="171">
        <f>IFERROR(VLOOKUP($K231,Oct!$H$5:$W$791,16,FALSE),0)</f>
        <v>0</v>
      </c>
      <c r="X231" s="171">
        <f>IFERROR(VLOOKUP($K231,Nov!$H$5:$W$791,16,FALSE),0)</f>
        <v>0</v>
      </c>
      <c r="Y231" s="171">
        <f>IFERROR(VLOOKUP($K231,Dic!$H$5:$W$791,16,FALSE),0)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IFERROR(VLOOKUP($K232,Metas!$D$4:$AH$477,31,FALSE),0)</f>
        <v>116</v>
      </c>
      <c r="N232" s="171">
        <f>IFERROR(VLOOKUP($K232,Ene!$H$5:$W$791,16,FALSE),0)</f>
        <v>0</v>
      </c>
      <c r="O232" s="171">
        <f>IFERROR(VLOOKUP($K232,Feb!$H$5:$W$791,16,FALSE),0)</f>
        <v>0</v>
      </c>
      <c r="P232" s="171">
        <f>IFERROR(VLOOKUP($K232,Mar!$H$5:$W$791,16,FALSE),0)</f>
        <v>1</v>
      </c>
      <c r="Q232" s="171">
        <f>IFERROR(VLOOKUP($K232,Abr!$H$5:$W$791,16,FALSE),0)</f>
        <v>0</v>
      </c>
      <c r="R232" s="171">
        <f>IFERROR(VLOOKUP($K232,May!$H$5:$W$791,16,FALSE),0)</f>
        <v>0</v>
      </c>
      <c r="S232" s="171">
        <f>IFERROR(VLOOKUP($K232,Jun!$H$5:$W$791,16,FALSE),0)</f>
        <v>0</v>
      </c>
      <c r="T232" s="171">
        <f>IFERROR(VLOOKUP($K232,Jul!$H$5:$W$791,16,FALSE),0)</f>
        <v>0</v>
      </c>
      <c r="U232" s="171">
        <f>IFERROR(VLOOKUP($K232,Ago!$H$5:$W$791,16,FALSE),0)</f>
        <v>0</v>
      </c>
      <c r="V232" s="171">
        <f>IFERROR(VLOOKUP($K232,Set!$H$5:$W$791,16,FALSE),0)</f>
        <v>0</v>
      </c>
      <c r="W232" s="171">
        <f>IFERROR(VLOOKUP($K232,Oct!$H$5:$W$791,16,FALSE),0)</f>
        <v>0</v>
      </c>
      <c r="X232" s="171">
        <f>IFERROR(VLOOKUP($K232,Nov!$H$5:$W$791,16,FALSE),0)</f>
        <v>0</v>
      </c>
      <c r="Y232" s="171">
        <f>IFERROR(VLOOKUP($K232,Dic!$H$5:$W$791,16,FALSE),0)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IFERROR(VLOOKUP($K233,Metas!$D$4:$AH$477,31,FALSE),0)</f>
        <v>59</v>
      </c>
      <c r="N233" s="171">
        <f>IFERROR(VLOOKUP($K233,Ene!$H$5:$W$791,16,FALSE),0)</f>
        <v>0</v>
      </c>
      <c r="O233" s="171">
        <f>IFERROR(VLOOKUP($K233,Feb!$H$5:$W$791,16,FALSE),0)</f>
        <v>0</v>
      </c>
      <c r="P233" s="171">
        <f>IFERROR(VLOOKUP($K233,Mar!$H$5:$W$791,16,FALSE),0)</f>
        <v>0</v>
      </c>
      <c r="Q233" s="171">
        <f>IFERROR(VLOOKUP($K233,Abr!$H$5:$W$791,16,FALSE),0)</f>
        <v>0</v>
      </c>
      <c r="R233" s="171">
        <f>IFERROR(VLOOKUP($K233,May!$H$5:$W$791,16,FALSE),0)</f>
        <v>0</v>
      </c>
      <c r="S233" s="171">
        <f>IFERROR(VLOOKUP($K233,Jun!$H$5:$W$791,16,FALSE),0)</f>
        <v>0</v>
      </c>
      <c r="T233" s="171">
        <f>IFERROR(VLOOKUP($K233,Jul!$H$5:$W$791,16,FALSE),0)</f>
        <v>0</v>
      </c>
      <c r="U233" s="171">
        <f>IFERROR(VLOOKUP($K233,Ago!$H$5:$W$791,16,FALSE),0)</f>
        <v>0</v>
      </c>
      <c r="V233" s="171">
        <f>IFERROR(VLOOKUP($K233,Set!$H$5:$W$791,16,FALSE),0)</f>
        <v>0</v>
      </c>
      <c r="W233" s="171">
        <f>IFERROR(VLOOKUP($K233,Oct!$H$5:$W$791,16,FALSE),0)</f>
        <v>0</v>
      </c>
      <c r="X233" s="171">
        <f>IFERROR(VLOOKUP($K233,Nov!$H$5:$W$791,16,FALSE),0)</f>
        <v>0</v>
      </c>
      <c r="Y233" s="171">
        <f>IFERROR(VLOOKUP($K233,Dic!$H$5:$W$791,16,FALSE),0)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IFERROR(VLOOKUP($K234,Metas!$D$4:$AH$477,31,FALSE),0)</f>
        <v>23</v>
      </c>
      <c r="N234" s="171">
        <f>IFERROR(VLOOKUP($K234,Ene!$H$5:$W$791,16,FALSE),0)</f>
        <v>2</v>
      </c>
      <c r="O234" s="171">
        <f>IFERROR(VLOOKUP($K234,Feb!$H$5:$W$791,16,FALSE),0)</f>
        <v>0</v>
      </c>
      <c r="P234" s="171">
        <f>IFERROR(VLOOKUP($K234,Mar!$H$5:$W$791,16,FALSE),0)</f>
        <v>1</v>
      </c>
      <c r="Q234" s="171">
        <f>IFERROR(VLOOKUP($K234,Abr!$H$5:$W$791,16,FALSE),0)</f>
        <v>0</v>
      </c>
      <c r="R234" s="171">
        <f>IFERROR(VLOOKUP($K234,May!$H$5:$W$791,16,FALSE),0)</f>
        <v>0</v>
      </c>
      <c r="S234" s="171">
        <f>IFERROR(VLOOKUP($K234,Jun!$H$5:$W$791,16,FALSE),0)</f>
        <v>0</v>
      </c>
      <c r="T234" s="171">
        <f>IFERROR(VLOOKUP($K234,Jul!$H$5:$W$791,16,FALSE),0)</f>
        <v>0</v>
      </c>
      <c r="U234" s="171">
        <f>IFERROR(VLOOKUP($K234,Ago!$H$5:$W$791,16,FALSE),0)</f>
        <v>0</v>
      </c>
      <c r="V234" s="171">
        <f>IFERROR(VLOOKUP($K234,Set!$H$5:$W$791,16,FALSE),0)</f>
        <v>0</v>
      </c>
      <c r="W234" s="171">
        <f>IFERROR(VLOOKUP($K234,Oct!$H$5:$W$791,16,FALSE),0)</f>
        <v>0</v>
      </c>
      <c r="X234" s="171">
        <f>IFERROR(VLOOKUP($K234,Nov!$H$5:$W$791,16,FALSE),0)</f>
        <v>0</v>
      </c>
      <c r="Y234" s="171">
        <f>IFERROR(VLOOKUP($K234,Dic!$H$5:$W$791,16,FALSE),0)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IFERROR(VLOOKUP($K235,Metas!$D$4:$AH$477,31,FALSE),0)</f>
        <v>73</v>
      </c>
      <c r="N235" s="171">
        <f>IFERROR(VLOOKUP($K235,Ene!$H$5:$W$791,16,FALSE),0)</f>
        <v>0</v>
      </c>
      <c r="O235" s="171">
        <f>IFERROR(VLOOKUP($K235,Feb!$H$5:$W$791,16,FALSE),0)</f>
        <v>0</v>
      </c>
      <c r="P235" s="171">
        <f>IFERROR(VLOOKUP($K235,Mar!$H$5:$W$791,16,FALSE),0)</f>
        <v>0</v>
      </c>
      <c r="Q235" s="171">
        <f>IFERROR(VLOOKUP($K235,Abr!$H$5:$W$791,16,FALSE),0)</f>
        <v>0</v>
      </c>
      <c r="R235" s="171">
        <f>IFERROR(VLOOKUP($K235,May!$H$5:$W$791,16,FALSE),0)</f>
        <v>0</v>
      </c>
      <c r="S235" s="171">
        <f>IFERROR(VLOOKUP($K235,Jun!$H$5:$W$791,16,FALSE),0)</f>
        <v>0</v>
      </c>
      <c r="T235" s="171">
        <f>IFERROR(VLOOKUP($K235,Jul!$H$5:$W$791,16,FALSE),0)</f>
        <v>0</v>
      </c>
      <c r="U235" s="171">
        <f>IFERROR(VLOOKUP($K235,Ago!$H$5:$W$791,16,FALSE),0)</f>
        <v>0</v>
      </c>
      <c r="V235" s="171">
        <f>IFERROR(VLOOKUP($K235,Set!$H$5:$W$791,16,FALSE),0)</f>
        <v>0</v>
      </c>
      <c r="W235" s="171">
        <f>IFERROR(VLOOKUP($K235,Oct!$H$5:$W$791,16,FALSE),0)</f>
        <v>0</v>
      </c>
      <c r="X235" s="171">
        <f>IFERROR(VLOOKUP($K235,Nov!$H$5:$W$791,16,FALSE),0)</f>
        <v>0</v>
      </c>
      <c r="Y235" s="171">
        <f>IFERROR(VLOOKUP($K235,Dic!$H$5:$W$791,16,FALSE),0)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IFERROR(VLOOKUP($K236,Metas!$D$4:$AH$477,31,FALSE),0)</f>
        <v>61</v>
      </c>
      <c r="N236" s="171">
        <f>IFERROR(VLOOKUP($K236,Ene!$H$5:$W$791,16,FALSE),0)</f>
        <v>2</v>
      </c>
      <c r="O236" s="171">
        <f>IFERROR(VLOOKUP($K236,Feb!$H$5:$W$791,16,FALSE),0)</f>
        <v>4</v>
      </c>
      <c r="P236" s="171">
        <f>IFERROR(VLOOKUP($K236,Mar!$H$5:$W$791,16,FALSE),0)</f>
        <v>5</v>
      </c>
      <c r="Q236" s="171">
        <f>IFERROR(VLOOKUP($K236,Abr!$H$5:$W$791,16,FALSE),0)</f>
        <v>0</v>
      </c>
      <c r="R236" s="171">
        <f>IFERROR(VLOOKUP($K236,May!$H$5:$W$791,16,FALSE),0)</f>
        <v>0</v>
      </c>
      <c r="S236" s="171">
        <f>IFERROR(VLOOKUP($K236,Jun!$H$5:$W$791,16,FALSE),0)</f>
        <v>0</v>
      </c>
      <c r="T236" s="171">
        <f>IFERROR(VLOOKUP($K236,Jul!$H$5:$W$791,16,FALSE),0)</f>
        <v>0</v>
      </c>
      <c r="U236" s="171">
        <f>IFERROR(VLOOKUP($K236,Ago!$H$5:$W$791,16,FALSE),0)</f>
        <v>0</v>
      </c>
      <c r="V236" s="171">
        <f>IFERROR(VLOOKUP($K236,Set!$H$5:$W$791,16,FALSE),0)</f>
        <v>0</v>
      </c>
      <c r="W236" s="171">
        <f>IFERROR(VLOOKUP($K236,Oct!$H$5:$W$791,16,FALSE),0)</f>
        <v>0</v>
      </c>
      <c r="X236" s="171">
        <f>IFERROR(VLOOKUP($K236,Nov!$H$5:$W$791,16,FALSE),0)</f>
        <v>0</v>
      </c>
      <c r="Y236" s="171">
        <f>IFERROR(VLOOKUP($K236,Dic!$H$5:$W$791,16,FALSE),0)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IFERROR(VLOOKUP($K237,Metas!$D$4:$AH$477,31,FALSE),0)</f>
        <v>30</v>
      </c>
      <c r="N237" s="171">
        <f>IFERROR(VLOOKUP($K237,Ene!$H$5:$W$791,16,FALSE),0)</f>
        <v>1</v>
      </c>
      <c r="O237" s="171">
        <f>IFERROR(VLOOKUP($K237,Feb!$H$5:$W$791,16,FALSE),0)</f>
        <v>0</v>
      </c>
      <c r="P237" s="171">
        <f>IFERROR(VLOOKUP($K237,Mar!$H$5:$W$791,16,FALSE),0)</f>
        <v>1</v>
      </c>
      <c r="Q237" s="171">
        <f>IFERROR(VLOOKUP($K237,Abr!$H$5:$W$791,16,FALSE),0)</f>
        <v>0</v>
      </c>
      <c r="R237" s="171">
        <f>IFERROR(VLOOKUP($K237,May!$H$5:$W$791,16,FALSE),0)</f>
        <v>0</v>
      </c>
      <c r="S237" s="171">
        <f>IFERROR(VLOOKUP($K237,Jun!$H$5:$W$791,16,FALSE),0)</f>
        <v>0</v>
      </c>
      <c r="T237" s="171">
        <f>IFERROR(VLOOKUP($K237,Jul!$H$5:$W$791,16,FALSE),0)</f>
        <v>0</v>
      </c>
      <c r="U237" s="171">
        <f>IFERROR(VLOOKUP($K237,Ago!$H$5:$W$791,16,FALSE),0)</f>
        <v>0</v>
      </c>
      <c r="V237" s="171">
        <f>IFERROR(VLOOKUP($K237,Set!$H$5:$W$791,16,FALSE),0)</f>
        <v>0</v>
      </c>
      <c r="W237" s="171">
        <f>IFERROR(VLOOKUP($K237,Oct!$H$5:$W$791,16,FALSE),0)</f>
        <v>0</v>
      </c>
      <c r="X237" s="171">
        <f>IFERROR(VLOOKUP($K237,Nov!$H$5:$W$791,16,FALSE),0)</f>
        <v>0</v>
      </c>
      <c r="Y237" s="171">
        <f>IFERROR(VLOOKUP($K237,Dic!$H$5:$W$791,16,FALSE),0)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IFERROR(VLOOKUP($K238,Metas!$D$4:$AH$477,31,FALSE),0)</f>
        <v>21</v>
      </c>
      <c r="N238" s="171">
        <f>IFERROR(VLOOKUP($K238,Ene!$H$5:$W$791,16,FALSE),0)</f>
        <v>0</v>
      </c>
      <c r="O238" s="171">
        <f>IFERROR(VLOOKUP($K238,Feb!$H$5:$W$791,16,FALSE),0)</f>
        <v>0</v>
      </c>
      <c r="P238" s="171">
        <f>IFERROR(VLOOKUP($K238,Mar!$H$5:$W$791,16,FALSE),0)</f>
        <v>0</v>
      </c>
      <c r="Q238" s="171">
        <f>IFERROR(VLOOKUP($K238,Abr!$H$5:$W$791,16,FALSE),0)</f>
        <v>0</v>
      </c>
      <c r="R238" s="171">
        <f>IFERROR(VLOOKUP($K238,May!$H$5:$W$791,16,FALSE),0)</f>
        <v>0</v>
      </c>
      <c r="S238" s="171">
        <f>IFERROR(VLOOKUP($K238,Jun!$H$5:$W$791,16,FALSE),0)</f>
        <v>0</v>
      </c>
      <c r="T238" s="171">
        <f>IFERROR(VLOOKUP($K238,Jul!$H$5:$W$791,16,FALSE),0)</f>
        <v>0</v>
      </c>
      <c r="U238" s="171">
        <f>IFERROR(VLOOKUP($K238,Ago!$H$5:$W$791,16,FALSE),0)</f>
        <v>0</v>
      </c>
      <c r="V238" s="171">
        <f>IFERROR(VLOOKUP($K238,Set!$H$5:$W$791,16,FALSE),0)</f>
        <v>0</v>
      </c>
      <c r="W238" s="171">
        <f>IFERROR(VLOOKUP($K238,Oct!$H$5:$W$791,16,FALSE),0)</f>
        <v>0</v>
      </c>
      <c r="X238" s="171">
        <f>IFERROR(VLOOKUP($K238,Nov!$H$5:$W$791,16,FALSE),0)</f>
        <v>0</v>
      </c>
      <c r="Y238" s="171">
        <f>IFERROR(VLOOKUP($K238,Dic!$H$5:$W$791,16,FALSE),0)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IFERROR(VLOOKUP($K239,Metas!$D$4:$AH$477,31,FALSE),0)</f>
        <v>30</v>
      </c>
      <c r="N239" s="171">
        <f>IFERROR(VLOOKUP($K239,Ene!$H$5:$W$791,16,FALSE),0)</f>
        <v>0</v>
      </c>
      <c r="O239" s="171">
        <f>IFERROR(VLOOKUP($K239,Feb!$H$5:$W$791,16,FALSE),0)</f>
        <v>0</v>
      </c>
      <c r="P239" s="171">
        <f>IFERROR(VLOOKUP($K239,Mar!$H$5:$W$791,16,FALSE),0)</f>
        <v>0</v>
      </c>
      <c r="Q239" s="171">
        <f>IFERROR(VLOOKUP($K239,Abr!$H$5:$W$791,16,FALSE),0)</f>
        <v>0</v>
      </c>
      <c r="R239" s="171">
        <f>IFERROR(VLOOKUP($K239,May!$H$5:$W$791,16,FALSE),0)</f>
        <v>0</v>
      </c>
      <c r="S239" s="171">
        <f>IFERROR(VLOOKUP($K239,Jun!$H$5:$W$791,16,FALSE),0)</f>
        <v>0</v>
      </c>
      <c r="T239" s="171">
        <f>IFERROR(VLOOKUP($K239,Jul!$H$5:$W$791,16,FALSE),0)</f>
        <v>0</v>
      </c>
      <c r="U239" s="171">
        <f>IFERROR(VLOOKUP($K239,Ago!$H$5:$W$791,16,FALSE),0)</f>
        <v>0</v>
      </c>
      <c r="V239" s="171">
        <f>IFERROR(VLOOKUP($K239,Set!$H$5:$W$791,16,FALSE),0)</f>
        <v>0</v>
      </c>
      <c r="W239" s="171">
        <f>IFERROR(VLOOKUP($K239,Oct!$H$5:$W$791,16,FALSE),0)</f>
        <v>0</v>
      </c>
      <c r="X239" s="171">
        <f>IFERROR(VLOOKUP($K239,Nov!$H$5:$W$791,16,FALSE),0)</f>
        <v>0</v>
      </c>
      <c r="Y239" s="171">
        <f>IFERROR(VLOOKUP($K239,Dic!$H$5:$W$791,16,FALSE),0)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IFERROR(VLOOKUP($K240,Metas!$D$4:$AH$477,31,FALSE),0)</f>
        <v>188.22499999999999</v>
      </c>
      <c r="N240" s="171">
        <f>IFERROR(VLOOKUP($K240,Ene!$H$5:$W$791,16,FALSE),0)</f>
        <v>0</v>
      </c>
      <c r="O240" s="171">
        <f>IFERROR(VLOOKUP($K240,Feb!$H$5:$W$791,16,FALSE),0)</f>
        <v>0</v>
      </c>
      <c r="P240" s="171">
        <f>IFERROR(VLOOKUP($K240,Mar!$H$5:$W$791,16,FALSE),0)</f>
        <v>0</v>
      </c>
      <c r="Q240" s="171">
        <f>IFERROR(VLOOKUP($K240,Abr!$H$5:$W$791,16,FALSE),0)</f>
        <v>0</v>
      </c>
      <c r="R240" s="171">
        <f>IFERROR(VLOOKUP($K240,May!$H$5:$W$791,16,FALSE),0)</f>
        <v>0</v>
      </c>
      <c r="S240" s="171">
        <f>IFERROR(VLOOKUP($K240,Jun!$H$5:$W$791,16,FALSE),0)</f>
        <v>0</v>
      </c>
      <c r="T240" s="171">
        <f>IFERROR(VLOOKUP($K240,Jul!$H$5:$W$791,16,FALSE),0)</f>
        <v>0</v>
      </c>
      <c r="U240" s="171">
        <f>IFERROR(VLOOKUP($K240,Ago!$H$5:$W$791,16,FALSE),0)</f>
        <v>0</v>
      </c>
      <c r="V240" s="171">
        <f>IFERROR(VLOOKUP($K240,Set!$H$5:$W$791,16,FALSE),0)</f>
        <v>0</v>
      </c>
      <c r="W240" s="171">
        <f>IFERROR(VLOOKUP($K240,Oct!$H$5:$W$791,16,FALSE),0)</f>
        <v>0</v>
      </c>
      <c r="X240" s="171">
        <f>IFERROR(VLOOKUP($K240,Nov!$H$5:$W$791,16,FALSE),0)</f>
        <v>0</v>
      </c>
      <c r="Y240" s="171">
        <f>IFERROR(VLOOKUP($K240,Dic!$H$5:$W$791,16,FALSE),0)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IFERROR(VLOOKUP($K241,Metas!$D$4:$AH$477,31,FALSE),0)</f>
        <v>24.43</v>
      </c>
      <c r="N241" s="171">
        <f>IFERROR(VLOOKUP($K241,Ene!$H$5:$W$791,16,FALSE),0)</f>
        <v>0</v>
      </c>
      <c r="O241" s="171">
        <f>IFERROR(VLOOKUP($K241,Feb!$H$5:$W$791,16,FALSE),0)</f>
        <v>0</v>
      </c>
      <c r="P241" s="171">
        <f>IFERROR(VLOOKUP($K241,Mar!$H$5:$W$791,16,FALSE),0)</f>
        <v>0</v>
      </c>
      <c r="Q241" s="171">
        <f>IFERROR(VLOOKUP($K241,Abr!$H$5:$W$791,16,FALSE),0)</f>
        <v>0</v>
      </c>
      <c r="R241" s="171">
        <f>IFERROR(VLOOKUP($K241,May!$H$5:$W$791,16,FALSE),0)</f>
        <v>0</v>
      </c>
      <c r="S241" s="171">
        <f>IFERROR(VLOOKUP($K241,Jun!$H$5:$W$791,16,FALSE),0)</f>
        <v>0</v>
      </c>
      <c r="T241" s="171">
        <f>IFERROR(VLOOKUP($K241,Jul!$H$5:$W$791,16,FALSE),0)</f>
        <v>0</v>
      </c>
      <c r="U241" s="171">
        <f>IFERROR(VLOOKUP($K241,Ago!$H$5:$W$791,16,FALSE),0)</f>
        <v>0</v>
      </c>
      <c r="V241" s="171">
        <f>IFERROR(VLOOKUP($K241,Set!$H$5:$W$791,16,FALSE),0)</f>
        <v>0</v>
      </c>
      <c r="W241" s="171">
        <f>IFERROR(VLOOKUP($K241,Oct!$H$5:$W$791,16,FALSE),0)</f>
        <v>0</v>
      </c>
      <c r="X241" s="171">
        <f>IFERROR(VLOOKUP($K241,Nov!$H$5:$W$791,16,FALSE),0)</f>
        <v>0</v>
      </c>
      <c r="Y241" s="171">
        <f>IFERROR(VLOOKUP($K241,Dic!$H$5:$W$791,16,FALSE),0)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IFERROR(VLOOKUP($K242,Metas!$D$4:$AH$477,31,FALSE),0)</f>
        <v>21.939999999999998</v>
      </c>
      <c r="N242" s="171">
        <f>IFERROR(VLOOKUP($K242,Ene!$H$5:$W$791,16,FALSE),0)</f>
        <v>0</v>
      </c>
      <c r="O242" s="171">
        <f>IFERROR(VLOOKUP($K242,Feb!$H$5:$W$791,16,FALSE),0)</f>
        <v>0</v>
      </c>
      <c r="P242" s="171">
        <f>IFERROR(VLOOKUP($K242,Mar!$H$5:$W$791,16,FALSE),0)</f>
        <v>0</v>
      </c>
      <c r="Q242" s="171">
        <f>IFERROR(VLOOKUP($K242,Abr!$H$5:$W$791,16,FALSE),0)</f>
        <v>0</v>
      </c>
      <c r="R242" s="171">
        <f>IFERROR(VLOOKUP($K242,May!$H$5:$W$791,16,FALSE),0)</f>
        <v>0</v>
      </c>
      <c r="S242" s="171">
        <f>IFERROR(VLOOKUP($K242,Jun!$H$5:$W$791,16,FALSE),0)</f>
        <v>0</v>
      </c>
      <c r="T242" s="171">
        <f>IFERROR(VLOOKUP($K242,Jul!$H$5:$W$791,16,FALSE),0)</f>
        <v>0</v>
      </c>
      <c r="U242" s="171">
        <f>IFERROR(VLOOKUP($K242,Ago!$H$5:$W$791,16,FALSE),0)</f>
        <v>0</v>
      </c>
      <c r="V242" s="171">
        <f>IFERROR(VLOOKUP($K242,Set!$H$5:$W$791,16,FALSE),0)</f>
        <v>0</v>
      </c>
      <c r="W242" s="171">
        <f>IFERROR(VLOOKUP($K242,Oct!$H$5:$W$791,16,FALSE),0)</f>
        <v>0</v>
      </c>
      <c r="X242" s="171">
        <f>IFERROR(VLOOKUP($K242,Nov!$H$5:$W$791,16,FALSE),0)</f>
        <v>0</v>
      </c>
      <c r="Y242" s="171">
        <f>IFERROR(VLOOKUP($K242,Dic!$H$5:$W$791,16,FALSE),0)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IFERROR(VLOOKUP($K243,Metas!$D$4:$AH$477,31,FALSE),0)</f>
        <v>74.585000000000008</v>
      </c>
      <c r="N243" s="171">
        <f>IFERROR(VLOOKUP($K243,Ene!$H$5:$W$791,16,FALSE),0)</f>
        <v>0</v>
      </c>
      <c r="O243" s="171">
        <f>IFERROR(VLOOKUP($K243,Feb!$H$5:$W$791,16,FALSE),0)</f>
        <v>0</v>
      </c>
      <c r="P243" s="171">
        <f>IFERROR(VLOOKUP($K243,Mar!$H$5:$W$791,16,FALSE),0)</f>
        <v>0</v>
      </c>
      <c r="Q243" s="171">
        <f>IFERROR(VLOOKUP($K243,Abr!$H$5:$W$791,16,FALSE),0)</f>
        <v>0</v>
      </c>
      <c r="R243" s="171">
        <f>IFERROR(VLOOKUP($K243,May!$H$5:$W$791,16,FALSE),0)</f>
        <v>0</v>
      </c>
      <c r="S243" s="171">
        <f>IFERROR(VLOOKUP($K243,Jun!$H$5:$W$791,16,FALSE),0)</f>
        <v>0</v>
      </c>
      <c r="T243" s="171">
        <f>IFERROR(VLOOKUP($K243,Jul!$H$5:$W$791,16,FALSE),0)</f>
        <v>0</v>
      </c>
      <c r="U243" s="171">
        <f>IFERROR(VLOOKUP($K243,Ago!$H$5:$W$791,16,FALSE),0)</f>
        <v>0</v>
      </c>
      <c r="V243" s="171">
        <f>IFERROR(VLOOKUP($K243,Set!$H$5:$W$791,16,FALSE),0)</f>
        <v>0</v>
      </c>
      <c r="W243" s="171">
        <f>IFERROR(VLOOKUP($K243,Oct!$H$5:$W$791,16,FALSE),0)</f>
        <v>0</v>
      </c>
      <c r="X243" s="171">
        <f>IFERROR(VLOOKUP($K243,Nov!$H$5:$W$791,16,FALSE),0)</f>
        <v>0</v>
      </c>
      <c r="Y243" s="171">
        <f>IFERROR(VLOOKUP($K243,Dic!$H$5:$W$791,16,FALSE),0)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IFERROR(VLOOKUP($K244,Metas!$D$4:$AH$477,31,FALSE),0)</f>
        <v>54.094999999999999</v>
      </c>
      <c r="N244" s="171">
        <f>IFERROR(VLOOKUP($K244,Ene!$H$5:$W$791,16,FALSE),0)</f>
        <v>0</v>
      </c>
      <c r="O244" s="171">
        <f>IFERROR(VLOOKUP($K244,Feb!$H$5:$W$791,16,FALSE),0)</f>
        <v>0</v>
      </c>
      <c r="P244" s="171">
        <f>IFERROR(VLOOKUP($K244,Mar!$H$5:$W$791,16,FALSE),0)</f>
        <v>0</v>
      </c>
      <c r="Q244" s="171">
        <f>IFERROR(VLOOKUP($K244,Abr!$H$5:$W$791,16,FALSE),0)</f>
        <v>0</v>
      </c>
      <c r="R244" s="171">
        <f>IFERROR(VLOOKUP($K244,May!$H$5:$W$791,16,FALSE),0)</f>
        <v>0</v>
      </c>
      <c r="S244" s="171">
        <f>IFERROR(VLOOKUP($K244,Jun!$H$5:$W$791,16,FALSE),0)</f>
        <v>0</v>
      </c>
      <c r="T244" s="171">
        <f>IFERROR(VLOOKUP($K244,Jul!$H$5:$W$791,16,FALSE),0)</f>
        <v>0</v>
      </c>
      <c r="U244" s="171">
        <f>IFERROR(VLOOKUP($K244,Ago!$H$5:$W$791,16,FALSE),0)</f>
        <v>0</v>
      </c>
      <c r="V244" s="171">
        <f>IFERROR(VLOOKUP($K244,Set!$H$5:$W$791,16,FALSE),0)</f>
        <v>0</v>
      </c>
      <c r="W244" s="171">
        <f>IFERROR(VLOOKUP($K244,Oct!$H$5:$W$791,16,FALSE),0)</f>
        <v>0</v>
      </c>
      <c r="X244" s="171">
        <f>IFERROR(VLOOKUP($K244,Nov!$H$5:$W$791,16,FALSE),0)</f>
        <v>0</v>
      </c>
      <c r="Y244" s="171">
        <f>IFERROR(VLOOKUP($K244,Dic!$H$5:$W$791,16,FALSE),0)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IFERROR(VLOOKUP($K245,Metas!$D$4:$AH$477,31,FALSE),0)</f>
        <v>123</v>
      </c>
      <c r="N245" s="171">
        <f>IFERROR(VLOOKUP($K245,Ene!$H$5:$W$791,16,FALSE),0)</f>
        <v>2</v>
      </c>
      <c r="O245" s="171">
        <f>IFERROR(VLOOKUP($K245,Feb!$H$5:$W$791,16,FALSE),0)</f>
        <v>4</v>
      </c>
      <c r="P245" s="171">
        <f>IFERROR(VLOOKUP($K245,Mar!$H$5:$W$791,16,FALSE),0)</f>
        <v>4</v>
      </c>
      <c r="Q245" s="171">
        <f>IFERROR(VLOOKUP($K245,Abr!$H$5:$W$791,16,FALSE),0)</f>
        <v>1</v>
      </c>
      <c r="R245" s="171">
        <f>IFERROR(VLOOKUP($K245,May!$H$5:$W$791,16,FALSE),0)</f>
        <v>0</v>
      </c>
      <c r="S245" s="171">
        <f>IFERROR(VLOOKUP($K245,Jun!$H$5:$W$791,16,FALSE),0)</f>
        <v>0</v>
      </c>
      <c r="T245" s="171">
        <f>IFERROR(VLOOKUP($K245,Jul!$H$5:$W$791,16,FALSE),0)</f>
        <v>0</v>
      </c>
      <c r="U245" s="171">
        <f>IFERROR(VLOOKUP($K245,Ago!$H$5:$W$791,16,FALSE),0)</f>
        <v>0</v>
      </c>
      <c r="V245" s="171">
        <f>IFERROR(VLOOKUP($K245,Set!$H$5:$W$791,16,FALSE),0)</f>
        <v>0</v>
      </c>
      <c r="W245" s="171">
        <f>IFERROR(VLOOKUP($K245,Oct!$H$5:$W$791,16,FALSE),0)</f>
        <v>0</v>
      </c>
      <c r="X245" s="171">
        <f>IFERROR(VLOOKUP($K245,Nov!$H$5:$W$791,16,FALSE),0)</f>
        <v>0</v>
      </c>
      <c r="Y245" s="171">
        <f>IFERROR(VLOOKUP($K245,Dic!$H$5:$W$791,16,FALSE),0)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IFERROR(VLOOKUP($K246,Metas!$D$4:$AH$477,31,FALSE),0)</f>
        <v>111</v>
      </c>
      <c r="N246" s="171">
        <f>IFERROR(VLOOKUP($K246,Ene!$H$5:$W$791,16,FALSE),0)</f>
        <v>1</v>
      </c>
      <c r="O246" s="171">
        <f>IFERROR(VLOOKUP($K246,Feb!$H$5:$W$791,16,FALSE),0)</f>
        <v>0</v>
      </c>
      <c r="P246" s="171">
        <f>IFERROR(VLOOKUP($K246,Mar!$H$5:$W$791,16,FALSE),0)</f>
        <v>0</v>
      </c>
      <c r="Q246" s="171">
        <f>IFERROR(VLOOKUP($K246,Abr!$H$5:$W$791,16,FALSE),0)</f>
        <v>0</v>
      </c>
      <c r="R246" s="171">
        <f>IFERROR(VLOOKUP($K246,May!$H$5:$W$791,16,FALSE),0)</f>
        <v>0</v>
      </c>
      <c r="S246" s="171">
        <f>IFERROR(VLOOKUP($K246,Jun!$H$5:$W$791,16,FALSE),0)</f>
        <v>0</v>
      </c>
      <c r="T246" s="171">
        <f>IFERROR(VLOOKUP($K246,Jul!$H$5:$W$791,16,FALSE),0)</f>
        <v>0</v>
      </c>
      <c r="U246" s="171">
        <f>IFERROR(VLOOKUP($K246,Ago!$H$5:$W$791,16,FALSE),0)</f>
        <v>0</v>
      </c>
      <c r="V246" s="171">
        <f>IFERROR(VLOOKUP($K246,Set!$H$5:$W$791,16,FALSE),0)</f>
        <v>0</v>
      </c>
      <c r="W246" s="171">
        <f>IFERROR(VLOOKUP($K246,Oct!$H$5:$W$791,16,FALSE),0)</f>
        <v>0</v>
      </c>
      <c r="X246" s="171">
        <f>IFERROR(VLOOKUP($K246,Nov!$H$5:$W$791,16,FALSE),0)</f>
        <v>0</v>
      </c>
      <c r="Y246" s="171">
        <f>IFERROR(VLOOKUP($K246,Dic!$H$5:$W$791,16,FALSE),0)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IFERROR(VLOOKUP($K247,Metas!$D$4:$AH$477,31,FALSE),0)</f>
        <v>23</v>
      </c>
      <c r="N247" s="171">
        <f>IFERROR(VLOOKUP($K247,Ene!$H$5:$W$791,16,FALSE),0)</f>
        <v>0</v>
      </c>
      <c r="O247" s="171">
        <f>IFERROR(VLOOKUP($K247,Feb!$H$5:$W$791,16,FALSE),0)</f>
        <v>0</v>
      </c>
      <c r="P247" s="171">
        <f>IFERROR(VLOOKUP($K247,Mar!$H$5:$W$791,16,FALSE),0)</f>
        <v>0</v>
      </c>
      <c r="Q247" s="171">
        <f>IFERROR(VLOOKUP($K247,Abr!$H$5:$W$791,16,FALSE),0)</f>
        <v>0</v>
      </c>
      <c r="R247" s="171">
        <f>IFERROR(VLOOKUP($K247,May!$H$5:$W$791,16,FALSE),0)</f>
        <v>0</v>
      </c>
      <c r="S247" s="171">
        <f>IFERROR(VLOOKUP($K247,Jun!$H$5:$W$791,16,FALSE),0)</f>
        <v>0</v>
      </c>
      <c r="T247" s="171">
        <f>IFERROR(VLOOKUP($K247,Jul!$H$5:$W$791,16,FALSE),0)</f>
        <v>0</v>
      </c>
      <c r="U247" s="171">
        <f>IFERROR(VLOOKUP($K247,Ago!$H$5:$W$791,16,FALSE),0)</f>
        <v>0</v>
      </c>
      <c r="V247" s="171">
        <f>IFERROR(VLOOKUP($K247,Set!$H$5:$W$791,16,FALSE),0)</f>
        <v>0</v>
      </c>
      <c r="W247" s="171">
        <f>IFERROR(VLOOKUP($K247,Oct!$H$5:$W$791,16,FALSE),0)</f>
        <v>0</v>
      </c>
      <c r="X247" s="171">
        <f>IFERROR(VLOOKUP($K247,Nov!$H$5:$W$791,16,FALSE),0)</f>
        <v>0</v>
      </c>
      <c r="Y247" s="171">
        <f>IFERROR(VLOOKUP($K247,Dic!$H$5:$W$791,16,FALSE),0)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IFERROR(VLOOKUP($K248,Metas!$D$4:$AH$477,31,FALSE),0)</f>
        <v>124</v>
      </c>
      <c r="N248" s="171">
        <f>IFERROR(VLOOKUP($K248,Ene!$H$5:$W$791,16,FALSE),0)</f>
        <v>0</v>
      </c>
      <c r="O248" s="171">
        <f>IFERROR(VLOOKUP($K248,Feb!$H$5:$W$791,16,FALSE),0)</f>
        <v>1</v>
      </c>
      <c r="P248" s="171">
        <f>IFERROR(VLOOKUP($K248,Mar!$H$5:$W$791,16,FALSE),0)</f>
        <v>0</v>
      </c>
      <c r="Q248" s="171">
        <f>IFERROR(VLOOKUP($K248,Abr!$H$5:$W$791,16,FALSE),0)</f>
        <v>0</v>
      </c>
      <c r="R248" s="171">
        <f>IFERROR(VLOOKUP($K248,May!$H$5:$W$791,16,FALSE),0)</f>
        <v>0</v>
      </c>
      <c r="S248" s="171">
        <f>IFERROR(VLOOKUP($K248,Jun!$H$5:$W$791,16,FALSE),0)</f>
        <v>0</v>
      </c>
      <c r="T248" s="171">
        <f>IFERROR(VLOOKUP($K248,Jul!$H$5:$W$791,16,FALSE),0)</f>
        <v>0</v>
      </c>
      <c r="U248" s="171">
        <f>IFERROR(VLOOKUP($K248,Ago!$H$5:$W$791,16,FALSE),0)</f>
        <v>0</v>
      </c>
      <c r="V248" s="171">
        <f>IFERROR(VLOOKUP($K248,Set!$H$5:$W$791,16,FALSE),0)</f>
        <v>0</v>
      </c>
      <c r="W248" s="171">
        <f>IFERROR(VLOOKUP($K248,Oct!$H$5:$W$791,16,FALSE),0)</f>
        <v>0</v>
      </c>
      <c r="X248" s="171">
        <f>IFERROR(VLOOKUP($K248,Nov!$H$5:$W$791,16,FALSE),0)</f>
        <v>0</v>
      </c>
      <c r="Y248" s="171">
        <f>IFERROR(VLOOKUP($K248,Dic!$H$5:$W$791,16,FALSE),0)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IFERROR(VLOOKUP($K249,Metas!$D$4:$AH$477,31,FALSE),0)</f>
        <v>55</v>
      </c>
      <c r="N249" s="171">
        <f>IFERROR(VLOOKUP($K249,Ene!$H$5:$W$791,16,FALSE),0)</f>
        <v>0</v>
      </c>
      <c r="O249" s="171">
        <f>IFERROR(VLOOKUP($K249,Feb!$H$5:$W$791,16,FALSE),0)</f>
        <v>0</v>
      </c>
      <c r="P249" s="171">
        <f>IFERROR(VLOOKUP($K249,Mar!$H$5:$W$791,16,FALSE),0)</f>
        <v>0</v>
      </c>
      <c r="Q249" s="171">
        <f>IFERROR(VLOOKUP($K249,Abr!$H$5:$W$791,16,FALSE),0)</f>
        <v>0</v>
      </c>
      <c r="R249" s="171">
        <f>IFERROR(VLOOKUP($K249,May!$H$5:$W$791,16,FALSE),0)</f>
        <v>0</v>
      </c>
      <c r="S249" s="171">
        <f>IFERROR(VLOOKUP($K249,Jun!$H$5:$W$791,16,FALSE),0)</f>
        <v>0</v>
      </c>
      <c r="T249" s="171">
        <f>IFERROR(VLOOKUP($K249,Jul!$H$5:$W$791,16,FALSE),0)</f>
        <v>0</v>
      </c>
      <c r="U249" s="171">
        <f>IFERROR(VLOOKUP($K249,Ago!$H$5:$W$791,16,FALSE),0)</f>
        <v>0</v>
      </c>
      <c r="V249" s="171">
        <f>IFERROR(VLOOKUP($K249,Set!$H$5:$W$791,16,FALSE),0)</f>
        <v>0</v>
      </c>
      <c r="W249" s="171">
        <f>IFERROR(VLOOKUP($K249,Oct!$H$5:$W$791,16,FALSE),0)</f>
        <v>0</v>
      </c>
      <c r="X249" s="171">
        <f>IFERROR(VLOOKUP($K249,Nov!$H$5:$W$791,16,FALSE),0)</f>
        <v>0</v>
      </c>
      <c r="Y249" s="171">
        <f>IFERROR(VLOOKUP($K249,Dic!$H$5:$W$791,16,FALSE),0)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IFERROR(VLOOKUP($K250,Metas!$D$4:$AH$477,31,FALSE),0)</f>
        <v>45</v>
      </c>
      <c r="N250" s="171">
        <f>IFERROR(VLOOKUP($K250,Ene!$H$5:$W$791,16,FALSE),0)</f>
        <v>0</v>
      </c>
      <c r="O250" s="171">
        <f>IFERROR(VLOOKUP($K250,Feb!$H$5:$W$791,16,FALSE),0)</f>
        <v>0</v>
      </c>
      <c r="P250" s="171">
        <f>IFERROR(VLOOKUP($K250,Mar!$H$5:$W$791,16,FALSE),0)</f>
        <v>0</v>
      </c>
      <c r="Q250" s="171">
        <f>IFERROR(VLOOKUP($K250,Abr!$H$5:$W$791,16,FALSE),0)</f>
        <v>0</v>
      </c>
      <c r="R250" s="171">
        <f>IFERROR(VLOOKUP($K250,May!$H$5:$W$791,16,FALSE),0)</f>
        <v>0</v>
      </c>
      <c r="S250" s="171">
        <f>IFERROR(VLOOKUP($K250,Jun!$H$5:$W$791,16,FALSE),0)</f>
        <v>0</v>
      </c>
      <c r="T250" s="171">
        <f>IFERROR(VLOOKUP($K250,Jul!$H$5:$W$791,16,FALSE),0)</f>
        <v>0</v>
      </c>
      <c r="U250" s="171">
        <f>IFERROR(VLOOKUP($K250,Ago!$H$5:$W$791,16,FALSE),0)</f>
        <v>0</v>
      </c>
      <c r="V250" s="171">
        <f>IFERROR(VLOOKUP($K250,Set!$H$5:$W$791,16,FALSE),0)</f>
        <v>0</v>
      </c>
      <c r="W250" s="171">
        <f>IFERROR(VLOOKUP($K250,Oct!$H$5:$W$791,16,FALSE),0)</f>
        <v>0</v>
      </c>
      <c r="X250" s="171">
        <f>IFERROR(VLOOKUP($K250,Nov!$H$5:$W$791,16,FALSE),0)</f>
        <v>0</v>
      </c>
      <c r="Y250" s="171">
        <f>IFERROR(VLOOKUP($K250,Dic!$H$5:$W$791,16,FALSE),0)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IFERROR(VLOOKUP($K251,Metas!$D$4:$AH$477,31,FALSE),0)</f>
        <v>71</v>
      </c>
      <c r="N251" s="171">
        <f>IFERROR(VLOOKUP($K251,Ene!$H$5:$W$791,16,FALSE),0)</f>
        <v>0</v>
      </c>
      <c r="O251" s="171">
        <f>IFERROR(VLOOKUP($K251,Feb!$H$5:$W$791,16,FALSE),0)</f>
        <v>0</v>
      </c>
      <c r="P251" s="171">
        <f>IFERROR(VLOOKUP($K251,Mar!$H$5:$W$791,16,FALSE),0)</f>
        <v>0</v>
      </c>
      <c r="Q251" s="171">
        <f>IFERROR(VLOOKUP($K251,Abr!$H$5:$W$791,16,FALSE),0)</f>
        <v>0</v>
      </c>
      <c r="R251" s="171">
        <f>IFERROR(VLOOKUP($K251,May!$H$5:$W$791,16,FALSE),0)</f>
        <v>0</v>
      </c>
      <c r="S251" s="171">
        <f>IFERROR(VLOOKUP($K251,Jun!$H$5:$W$791,16,FALSE),0)</f>
        <v>0</v>
      </c>
      <c r="T251" s="171">
        <f>IFERROR(VLOOKUP($K251,Jul!$H$5:$W$791,16,FALSE),0)</f>
        <v>0</v>
      </c>
      <c r="U251" s="171">
        <f>IFERROR(VLOOKUP($K251,Ago!$H$5:$W$791,16,FALSE),0)</f>
        <v>0</v>
      </c>
      <c r="V251" s="171">
        <f>IFERROR(VLOOKUP($K251,Set!$H$5:$W$791,16,FALSE),0)</f>
        <v>0</v>
      </c>
      <c r="W251" s="171">
        <f>IFERROR(VLOOKUP($K251,Oct!$H$5:$W$791,16,FALSE),0)</f>
        <v>0</v>
      </c>
      <c r="X251" s="171">
        <f>IFERROR(VLOOKUP($K251,Nov!$H$5:$W$791,16,FALSE),0)</f>
        <v>0</v>
      </c>
      <c r="Y251" s="171">
        <f>IFERROR(VLOOKUP($K251,Dic!$H$5:$W$791,16,FALSE),0)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IFERROR(VLOOKUP($K252,Metas!$D$4:$AH$477,31,FALSE),0)</f>
        <v>57</v>
      </c>
      <c r="N252" s="171">
        <f>IFERROR(VLOOKUP($K252,Ene!$H$5:$W$791,16,FALSE),0)</f>
        <v>2</v>
      </c>
      <c r="O252" s="171">
        <f>IFERROR(VLOOKUP($K252,Feb!$H$5:$W$791,16,FALSE),0)</f>
        <v>3</v>
      </c>
      <c r="P252" s="171">
        <f>IFERROR(VLOOKUP($K252,Mar!$H$5:$W$791,16,FALSE),0)</f>
        <v>6</v>
      </c>
      <c r="Q252" s="171">
        <f>IFERROR(VLOOKUP($K252,Abr!$H$5:$W$791,16,FALSE),0)</f>
        <v>0</v>
      </c>
      <c r="R252" s="171">
        <f>IFERROR(VLOOKUP($K252,May!$H$5:$W$791,16,FALSE),0)</f>
        <v>0</v>
      </c>
      <c r="S252" s="171">
        <f>IFERROR(VLOOKUP($K252,Jun!$H$5:$W$791,16,FALSE),0)</f>
        <v>0</v>
      </c>
      <c r="T252" s="171">
        <f>IFERROR(VLOOKUP($K252,Jul!$H$5:$W$791,16,FALSE),0)</f>
        <v>0</v>
      </c>
      <c r="U252" s="171">
        <f>IFERROR(VLOOKUP($K252,Ago!$H$5:$W$791,16,FALSE),0)</f>
        <v>0</v>
      </c>
      <c r="V252" s="171">
        <f>IFERROR(VLOOKUP($K252,Set!$H$5:$W$791,16,FALSE),0)</f>
        <v>0</v>
      </c>
      <c r="W252" s="171">
        <f>IFERROR(VLOOKUP($K252,Oct!$H$5:$W$791,16,FALSE),0)</f>
        <v>0</v>
      </c>
      <c r="X252" s="171">
        <f>IFERROR(VLOOKUP($K252,Nov!$H$5:$W$791,16,FALSE),0)</f>
        <v>0</v>
      </c>
      <c r="Y252" s="171">
        <f>IFERROR(VLOOKUP($K252,Dic!$H$5:$W$791,16,FALSE),0)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IFERROR(VLOOKUP($K253,Metas!$D$4:$AH$477,31,FALSE),0)</f>
        <v>27</v>
      </c>
      <c r="N253" s="171">
        <f>IFERROR(VLOOKUP($K253,Ene!$H$5:$W$791,16,FALSE),0)</f>
        <v>0</v>
      </c>
      <c r="O253" s="171">
        <f>IFERROR(VLOOKUP($K253,Feb!$H$5:$W$791,16,FALSE),0)</f>
        <v>0</v>
      </c>
      <c r="P253" s="171">
        <f>IFERROR(VLOOKUP($K253,Mar!$H$5:$W$791,16,FALSE),0)</f>
        <v>1</v>
      </c>
      <c r="Q253" s="171">
        <f>IFERROR(VLOOKUP($K253,Abr!$H$5:$W$791,16,FALSE),0)</f>
        <v>0</v>
      </c>
      <c r="R253" s="171">
        <f>IFERROR(VLOOKUP($K253,May!$H$5:$W$791,16,FALSE),0)</f>
        <v>0</v>
      </c>
      <c r="S253" s="171">
        <f>IFERROR(VLOOKUP($K253,Jun!$H$5:$W$791,16,FALSE),0)</f>
        <v>0</v>
      </c>
      <c r="T253" s="171">
        <f>IFERROR(VLOOKUP($K253,Jul!$H$5:$W$791,16,FALSE),0)</f>
        <v>0</v>
      </c>
      <c r="U253" s="171">
        <f>IFERROR(VLOOKUP($K253,Ago!$H$5:$W$791,16,FALSE),0)</f>
        <v>0</v>
      </c>
      <c r="V253" s="171">
        <f>IFERROR(VLOOKUP($K253,Set!$H$5:$W$791,16,FALSE),0)</f>
        <v>0</v>
      </c>
      <c r="W253" s="171">
        <f>IFERROR(VLOOKUP($K253,Oct!$H$5:$W$791,16,FALSE),0)</f>
        <v>0</v>
      </c>
      <c r="X253" s="171">
        <f>IFERROR(VLOOKUP($K253,Nov!$H$5:$W$791,16,FALSE),0)</f>
        <v>0</v>
      </c>
      <c r="Y253" s="171">
        <f>IFERROR(VLOOKUP($K253,Dic!$H$5:$W$791,16,FALSE),0)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IFERROR(VLOOKUP($K254,Metas!$D$4:$AH$477,31,FALSE),0)</f>
        <v>44</v>
      </c>
      <c r="N254" s="171">
        <f>IFERROR(VLOOKUP($K254,Ene!$H$5:$W$791,16,FALSE),0)</f>
        <v>0</v>
      </c>
      <c r="O254" s="171">
        <f>IFERROR(VLOOKUP($K254,Feb!$H$5:$W$791,16,FALSE),0)</f>
        <v>0</v>
      </c>
      <c r="P254" s="171">
        <f>IFERROR(VLOOKUP($K254,Mar!$H$5:$W$791,16,FALSE),0)</f>
        <v>0</v>
      </c>
      <c r="Q254" s="171">
        <f>IFERROR(VLOOKUP($K254,Abr!$H$5:$W$791,16,FALSE),0)</f>
        <v>0</v>
      </c>
      <c r="R254" s="171">
        <f>IFERROR(VLOOKUP($K254,May!$H$5:$W$791,16,FALSE),0)</f>
        <v>0</v>
      </c>
      <c r="S254" s="171">
        <f>IFERROR(VLOOKUP($K254,Jun!$H$5:$W$791,16,FALSE),0)</f>
        <v>0</v>
      </c>
      <c r="T254" s="171">
        <f>IFERROR(VLOOKUP($K254,Jul!$H$5:$W$791,16,FALSE),0)</f>
        <v>0</v>
      </c>
      <c r="U254" s="171">
        <f>IFERROR(VLOOKUP($K254,Ago!$H$5:$W$791,16,FALSE),0)</f>
        <v>0</v>
      </c>
      <c r="V254" s="171">
        <f>IFERROR(VLOOKUP($K254,Set!$H$5:$W$791,16,FALSE),0)</f>
        <v>0</v>
      </c>
      <c r="W254" s="171">
        <f>IFERROR(VLOOKUP($K254,Oct!$H$5:$W$791,16,FALSE),0)</f>
        <v>0</v>
      </c>
      <c r="X254" s="171">
        <f>IFERROR(VLOOKUP($K254,Nov!$H$5:$W$791,16,FALSE),0)</f>
        <v>0</v>
      </c>
      <c r="Y254" s="171">
        <f>IFERROR(VLOOKUP($K254,Dic!$H$5:$W$791,16,FALSE),0)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IFERROR(VLOOKUP($K255,Metas!$D$4:$AH$477,31,FALSE),0)</f>
        <v>34</v>
      </c>
      <c r="N255" s="171">
        <f>IFERROR(VLOOKUP($K255,Ene!$H$5:$W$791,16,FALSE),0)</f>
        <v>0</v>
      </c>
      <c r="O255" s="171">
        <f>IFERROR(VLOOKUP($K255,Feb!$H$5:$W$791,16,FALSE),0)</f>
        <v>0</v>
      </c>
      <c r="P255" s="171">
        <f>IFERROR(VLOOKUP($K255,Mar!$H$5:$W$791,16,FALSE),0)</f>
        <v>0</v>
      </c>
      <c r="Q255" s="171">
        <f>IFERROR(VLOOKUP($K255,Abr!$H$5:$W$791,16,FALSE),0)</f>
        <v>0</v>
      </c>
      <c r="R255" s="171">
        <f>IFERROR(VLOOKUP($K255,May!$H$5:$W$791,16,FALSE),0)</f>
        <v>0</v>
      </c>
      <c r="S255" s="171">
        <f>IFERROR(VLOOKUP($K255,Jun!$H$5:$W$791,16,FALSE),0)</f>
        <v>0</v>
      </c>
      <c r="T255" s="171">
        <f>IFERROR(VLOOKUP($K255,Jul!$H$5:$W$791,16,FALSE),0)</f>
        <v>0</v>
      </c>
      <c r="U255" s="171">
        <f>IFERROR(VLOOKUP($K255,Ago!$H$5:$W$791,16,FALSE),0)</f>
        <v>0</v>
      </c>
      <c r="V255" s="171">
        <f>IFERROR(VLOOKUP($K255,Set!$H$5:$W$791,16,FALSE),0)</f>
        <v>0</v>
      </c>
      <c r="W255" s="171">
        <f>IFERROR(VLOOKUP($K255,Oct!$H$5:$W$791,16,FALSE),0)</f>
        <v>0</v>
      </c>
      <c r="X255" s="171">
        <f>IFERROR(VLOOKUP($K255,Nov!$H$5:$W$791,16,FALSE),0)</f>
        <v>0</v>
      </c>
      <c r="Y255" s="171">
        <f>IFERROR(VLOOKUP($K255,Dic!$H$5:$W$791,16,FALSE),0)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IFERROR(VLOOKUP($K256,Metas!$D$4:$AH$477,31,FALSE),0)</f>
        <v>214</v>
      </c>
      <c r="N256" s="171">
        <f>IFERROR(VLOOKUP($K256,Ene!$H$5:$W$791,16,FALSE),0)</f>
        <v>0</v>
      </c>
      <c r="O256" s="171">
        <f>IFERROR(VLOOKUP($K256,Feb!$H$5:$W$791,16,FALSE),0)</f>
        <v>0</v>
      </c>
      <c r="P256" s="171">
        <f>IFERROR(VLOOKUP($K256,Mar!$H$5:$W$791,16,FALSE),0)</f>
        <v>0</v>
      </c>
      <c r="Q256" s="171">
        <f>IFERROR(VLOOKUP($K256,Abr!$H$5:$W$791,16,FALSE),0)</f>
        <v>0</v>
      </c>
      <c r="R256" s="171">
        <f>IFERROR(VLOOKUP($K256,May!$H$5:$W$791,16,FALSE),0)</f>
        <v>0</v>
      </c>
      <c r="S256" s="171">
        <f>IFERROR(VLOOKUP($K256,Jun!$H$5:$W$791,16,FALSE),0)</f>
        <v>0</v>
      </c>
      <c r="T256" s="171">
        <f>IFERROR(VLOOKUP($K256,Jul!$H$5:$W$791,16,FALSE),0)</f>
        <v>0</v>
      </c>
      <c r="U256" s="171">
        <f>IFERROR(VLOOKUP($K256,Ago!$H$5:$W$791,16,FALSE),0)</f>
        <v>0</v>
      </c>
      <c r="V256" s="171">
        <f>IFERROR(VLOOKUP($K256,Set!$H$5:$W$791,16,FALSE),0)</f>
        <v>0</v>
      </c>
      <c r="W256" s="171">
        <f>IFERROR(VLOOKUP($K256,Oct!$H$5:$W$791,16,FALSE),0)</f>
        <v>0</v>
      </c>
      <c r="X256" s="171">
        <f>IFERROR(VLOOKUP($K256,Nov!$H$5:$W$791,16,FALSE),0)</f>
        <v>0</v>
      </c>
      <c r="Y256" s="171">
        <f>IFERROR(VLOOKUP($K256,Dic!$H$5:$W$791,16,FALSE),0)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IFERROR(VLOOKUP($K257,Metas!$D$4:$AH$477,31,FALSE),0)</f>
        <v>56</v>
      </c>
      <c r="N257" s="171">
        <f>IFERROR(VLOOKUP($K257,Ene!$H$5:$W$791,16,FALSE),0)</f>
        <v>0</v>
      </c>
      <c r="O257" s="171">
        <f>IFERROR(VLOOKUP($K257,Feb!$H$5:$W$791,16,FALSE),0)</f>
        <v>0</v>
      </c>
      <c r="P257" s="171">
        <f>IFERROR(VLOOKUP($K257,Mar!$H$5:$W$791,16,FALSE),0)</f>
        <v>0</v>
      </c>
      <c r="Q257" s="171">
        <f>IFERROR(VLOOKUP($K257,Abr!$H$5:$W$791,16,FALSE),0)</f>
        <v>0</v>
      </c>
      <c r="R257" s="171">
        <f>IFERROR(VLOOKUP($K257,May!$H$5:$W$791,16,FALSE),0)</f>
        <v>0</v>
      </c>
      <c r="S257" s="171">
        <f>IFERROR(VLOOKUP($K257,Jun!$H$5:$W$791,16,FALSE),0)</f>
        <v>0</v>
      </c>
      <c r="T257" s="171">
        <f>IFERROR(VLOOKUP($K257,Jul!$H$5:$W$791,16,FALSE),0)</f>
        <v>0</v>
      </c>
      <c r="U257" s="171">
        <f>IFERROR(VLOOKUP($K257,Ago!$H$5:$W$791,16,FALSE),0)</f>
        <v>0</v>
      </c>
      <c r="V257" s="171">
        <f>IFERROR(VLOOKUP($K257,Set!$H$5:$W$791,16,FALSE),0)</f>
        <v>0</v>
      </c>
      <c r="W257" s="171">
        <f>IFERROR(VLOOKUP($K257,Oct!$H$5:$W$791,16,FALSE),0)</f>
        <v>0</v>
      </c>
      <c r="X257" s="171">
        <f>IFERROR(VLOOKUP($K257,Nov!$H$5:$W$791,16,FALSE),0)</f>
        <v>0</v>
      </c>
      <c r="Y257" s="171">
        <f>IFERROR(VLOOKUP($K257,Dic!$H$5:$W$791,16,FALSE),0)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IFERROR(VLOOKUP($K258,Metas!$D$4:$AH$477,31,FALSE),0)</f>
        <v>108</v>
      </c>
      <c r="N258" s="171">
        <f>IFERROR(VLOOKUP($K258,Ene!$H$5:$W$791,16,FALSE),0)</f>
        <v>0</v>
      </c>
      <c r="O258" s="171">
        <f>IFERROR(VLOOKUP($K258,Feb!$H$5:$W$791,16,FALSE),0)</f>
        <v>0</v>
      </c>
      <c r="P258" s="171">
        <f>IFERROR(VLOOKUP($K258,Mar!$H$5:$W$791,16,FALSE),0)</f>
        <v>0</v>
      </c>
      <c r="Q258" s="171">
        <f>IFERROR(VLOOKUP($K258,Abr!$H$5:$W$791,16,FALSE),0)</f>
        <v>0</v>
      </c>
      <c r="R258" s="171">
        <f>IFERROR(VLOOKUP($K258,May!$H$5:$W$791,16,FALSE),0)</f>
        <v>0</v>
      </c>
      <c r="S258" s="171">
        <f>IFERROR(VLOOKUP($K258,Jun!$H$5:$W$791,16,FALSE),0)</f>
        <v>0</v>
      </c>
      <c r="T258" s="171">
        <f>IFERROR(VLOOKUP($K258,Jul!$H$5:$W$791,16,FALSE),0)</f>
        <v>0</v>
      </c>
      <c r="U258" s="171">
        <f>IFERROR(VLOOKUP($K258,Ago!$H$5:$W$791,16,FALSE),0)</f>
        <v>0</v>
      </c>
      <c r="V258" s="171">
        <f>IFERROR(VLOOKUP($K258,Set!$H$5:$W$791,16,FALSE),0)</f>
        <v>0</v>
      </c>
      <c r="W258" s="171">
        <f>IFERROR(VLOOKUP($K258,Oct!$H$5:$W$791,16,FALSE),0)</f>
        <v>0</v>
      </c>
      <c r="X258" s="171">
        <f>IFERROR(VLOOKUP($K258,Nov!$H$5:$W$791,16,FALSE),0)</f>
        <v>0</v>
      </c>
      <c r="Y258" s="171">
        <f>IFERROR(VLOOKUP($K258,Dic!$H$5:$W$791,16,FALSE),0)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IFERROR(VLOOKUP($K259,Metas!$D$4:$AH$477,31,FALSE),0)</f>
        <v>184</v>
      </c>
      <c r="N259" s="171">
        <f>IFERROR(VLOOKUP($K259,Ene!$H$5:$W$791,16,FALSE),0)</f>
        <v>0</v>
      </c>
      <c r="O259" s="171">
        <f>IFERROR(VLOOKUP($K259,Feb!$H$5:$W$791,16,FALSE),0)</f>
        <v>0</v>
      </c>
      <c r="P259" s="171">
        <f>IFERROR(VLOOKUP($K259,Mar!$H$5:$W$791,16,FALSE),0)</f>
        <v>0</v>
      </c>
      <c r="Q259" s="171">
        <f>IFERROR(VLOOKUP($K259,Abr!$H$5:$W$791,16,FALSE),0)</f>
        <v>0</v>
      </c>
      <c r="R259" s="171">
        <f>IFERROR(VLOOKUP($K259,May!$H$5:$W$791,16,FALSE),0)</f>
        <v>0</v>
      </c>
      <c r="S259" s="171">
        <f>IFERROR(VLOOKUP($K259,Jun!$H$5:$W$791,16,FALSE),0)</f>
        <v>0</v>
      </c>
      <c r="T259" s="171">
        <f>IFERROR(VLOOKUP($K259,Jul!$H$5:$W$791,16,FALSE),0)</f>
        <v>0</v>
      </c>
      <c r="U259" s="171">
        <f>IFERROR(VLOOKUP($K259,Ago!$H$5:$W$791,16,FALSE),0)</f>
        <v>0</v>
      </c>
      <c r="V259" s="171">
        <f>IFERROR(VLOOKUP($K259,Set!$H$5:$W$791,16,FALSE),0)</f>
        <v>0</v>
      </c>
      <c r="W259" s="171">
        <f>IFERROR(VLOOKUP($K259,Oct!$H$5:$W$791,16,FALSE),0)</f>
        <v>0</v>
      </c>
      <c r="X259" s="171">
        <f>IFERROR(VLOOKUP($K259,Nov!$H$5:$W$791,16,FALSE),0)</f>
        <v>0</v>
      </c>
      <c r="Y259" s="171">
        <f>IFERROR(VLOOKUP($K259,Dic!$H$5:$W$791,16,FALSE),0)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IFERROR(VLOOKUP($K260,Metas!$D$4:$AH$477,31,FALSE),0)</f>
        <v>44</v>
      </c>
      <c r="N260" s="171">
        <f>IFERROR(VLOOKUP($K260,Ene!$H$5:$W$791,16,FALSE),0)</f>
        <v>0</v>
      </c>
      <c r="O260" s="171">
        <f>IFERROR(VLOOKUP($K260,Feb!$H$5:$W$791,16,FALSE),0)</f>
        <v>0</v>
      </c>
      <c r="P260" s="171">
        <f>IFERROR(VLOOKUP($K260,Mar!$H$5:$W$791,16,FALSE),0)</f>
        <v>0</v>
      </c>
      <c r="Q260" s="171">
        <f>IFERROR(VLOOKUP($K260,Abr!$H$5:$W$791,16,FALSE),0)</f>
        <v>0</v>
      </c>
      <c r="R260" s="171">
        <f>IFERROR(VLOOKUP($K260,May!$H$5:$W$791,16,FALSE),0)</f>
        <v>0</v>
      </c>
      <c r="S260" s="171">
        <f>IFERROR(VLOOKUP($K260,Jun!$H$5:$W$791,16,FALSE),0)</f>
        <v>0</v>
      </c>
      <c r="T260" s="171">
        <f>IFERROR(VLOOKUP($K260,Jul!$H$5:$W$791,16,FALSE),0)</f>
        <v>0</v>
      </c>
      <c r="U260" s="171">
        <f>IFERROR(VLOOKUP($K260,Ago!$H$5:$W$791,16,FALSE),0)</f>
        <v>0</v>
      </c>
      <c r="V260" s="171">
        <f>IFERROR(VLOOKUP($K260,Set!$H$5:$W$791,16,FALSE),0)</f>
        <v>0</v>
      </c>
      <c r="W260" s="171">
        <f>IFERROR(VLOOKUP($K260,Oct!$H$5:$W$791,16,FALSE),0)</f>
        <v>0</v>
      </c>
      <c r="X260" s="171">
        <f>IFERROR(VLOOKUP($K260,Nov!$H$5:$W$791,16,FALSE),0)</f>
        <v>0</v>
      </c>
      <c r="Y260" s="171">
        <f>IFERROR(VLOOKUP($K260,Dic!$H$5:$W$791,16,FALSE),0)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IFERROR(VLOOKUP($K261,Metas!$D$4:$AH$477,31,FALSE),0)</f>
        <v>26</v>
      </c>
      <c r="N261" s="171">
        <f>IFERROR(VLOOKUP($K261,Ene!$H$5:$W$791,16,FALSE),0)</f>
        <v>0</v>
      </c>
      <c r="O261" s="171">
        <f>IFERROR(VLOOKUP($K261,Feb!$H$5:$W$791,16,FALSE),0)</f>
        <v>0</v>
      </c>
      <c r="P261" s="171">
        <f>IFERROR(VLOOKUP($K261,Mar!$H$5:$W$791,16,FALSE),0)</f>
        <v>0</v>
      </c>
      <c r="Q261" s="171">
        <f>IFERROR(VLOOKUP($K261,Abr!$H$5:$W$791,16,FALSE),0)</f>
        <v>0</v>
      </c>
      <c r="R261" s="171">
        <f>IFERROR(VLOOKUP($K261,May!$H$5:$W$791,16,FALSE),0)</f>
        <v>0</v>
      </c>
      <c r="S261" s="171">
        <f>IFERROR(VLOOKUP($K261,Jun!$H$5:$W$791,16,FALSE),0)</f>
        <v>0</v>
      </c>
      <c r="T261" s="171">
        <f>IFERROR(VLOOKUP($K261,Jul!$H$5:$W$791,16,FALSE),0)</f>
        <v>0</v>
      </c>
      <c r="U261" s="171">
        <f>IFERROR(VLOOKUP($K261,Ago!$H$5:$W$791,16,FALSE),0)</f>
        <v>0</v>
      </c>
      <c r="V261" s="171">
        <f>IFERROR(VLOOKUP($K261,Set!$H$5:$W$791,16,FALSE),0)</f>
        <v>0</v>
      </c>
      <c r="W261" s="171">
        <f>IFERROR(VLOOKUP($K261,Oct!$H$5:$W$791,16,FALSE),0)</f>
        <v>0</v>
      </c>
      <c r="X261" s="171">
        <f>IFERROR(VLOOKUP($K261,Nov!$H$5:$W$791,16,FALSE),0)</f>
        <v>0</v>
      </c>
      <c r="Y261" s="171">
        <f>IFERROR(VLOOKUP($K261,Dic!$H$5:$W$791,16,FALSE),0)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IFERROR(VLOOKUP($K262,Metas!$D$4:$AH$477,31,FALSE),0)</f>
        <v>134</v>
      </c>
      <c r="N262" s="171">
        <f>IFERROR(VLOOKUP($K262,Ene!$H$5:$W$791,16,FALSE),0)</f>
        <v>5</v>
      </c>
      <c r="O262" s="171">
        <f>IFERROR(VLOOKUP($K262,Feb!$H$5:$W$791,16,FALSE),0)</f>
        <v>0</v>
      </c>
      <c r="P262" s="171">
        <f>IFERROR(VLOOKUP($K262,Mar!$H$5:$W$791,16,FALSE),0)</f>
        <v>4</v>
      </c>
      <c r="Q262" s="171">
        <f>IFERROR(VLOOKUP($K262,Abr!$H$5:$W$791,16,FALSE),0)</f>
        <v>2</v>
      </c>
      <c r="R262" s="171">
        <f>IFERROR(VLOOKUP($K262,May!$H$5:$W$791,16,FALSE),0)</f>
        <v>0</v>
      </c>
      <c r="S262" s="171">
        <f>IFERROR(VLOOKUP($K262,Jun!$H$5:$W$791,16,FALSE),0)</f>
        <v>0</v>
      </c>
      <c r="T262" s="171">
        <f>IFERROR(VLOOKUP($K262,Jul!$H$5:$W$791,16,FALSE),0)</f>
        <v>0</v>
      </c>
      <c r="U262" s="171">
        <f>IFERROR(VLOOKUP($K262,Ago!$H$5:$W$791,16,FALSE),0)</f>
        <v>0</v>
      </c>
      <c r="V262" s="171">
        <f>IFERROR(VLOOKUP($K262,Set!$H$5:$W$791,16,FALSE),0)</f>
        <v>0</v>
      </c>
      <c r="W262" s="171">
        <f>IFERROR(VLOOKUP($K262,Oct!$H$5:$W$791,16,FALSE),0)</f>
        <v>0</v>
      </c>
      <c r="X262" s="171">
        <f>IFERROR(VLOOKUP($K262,Nov!$H$5:$W$791,16,FALSE),0)</f>
        <v>0</v>
      </c>
      <c r="Y262" s="171">
        <f>IFERROR(VLOOKUP($K262,Dic!$H$5:$W$791,16,FALSE),0)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IFERROR(VLOOKUP($K263,Metas!$D$4:$AH$477,31,FALSE),0)</f>
        <v>3</v>
      </c>
      <c r="N263" s="171">
        <f>IFERROR(VLOOKUP($K263,Ene!$H$5:$W$791,16,FALSE),0)</f>
        <v>0</v>
      </c>
      <c r="O263" s="171">
        <f>IFERROR(VLOOKUP($K263,Feb!$H$5:$W$791,16,FALSE),0)</f>
        <v>0</v>
      </c>
      <c r="P263" s="171">
        <f>IFERROR(VLOOKUP($K263,Mar!$H$5:$W$791,16,FALSE),0)</f>
        <v>0</v>
      </c>
      <c r="Q263" s="171">
        <f>IFERROR(VLOOKUP($K263,Abr!$H$5:$W$791,16,FALSE),0)</f>
        <v>0</v>
      </c>
      <c r="R263" s="171">
        <f>IFERROR(VLOOKUP($K263,May!$H$5:$W$791,16,FALSE),0)</f>
        <v>0</v>
      </c>
      <c r="S263" s="171">
        <f>IFERROR(VLOOKUP($K263,Jun!$H$5:$W$791,16,FALSE),0)</f>
        <v>0</v>
      </c>
      <c r="T263" s="171">
        <f>IFERROR(VLOOKUP($K263,Jul!$H$5:$W$791,16,FALSE),0)</f>
        <v>0</v>
      </c>
      <c r="U263" s="171">
        <f>IFERROR(VLOOKUP($K263,Ago!$H$5:$W$791,16,FALSE),0)</f>
        <v>0</v>
      </c>
      <c r="V263" s="171">
        <f>IFERROR(VLOOKUP($K263,Set!$H$5:$W$791,16,FALSE),0)</f>
        <v>0</v>
      </c>
      <c r="W263" s="171">
        <f>IFERROR(VLOOKUP($K263,Oct!$H$5:$W$791,16,FALSE),0)</f>
        <v>0</v>
      </c>
      <c r="X263" s="171">
        <f>IFERROR(VLOOKUP($K263,Nov!$H$5:$W$791,16,FALSE),0)</f>
        <v>0</v>
      </c>
      <c r="Y263" s="171">
        <f>IFERROR(VLOOKUP($K263,Dic!$H$5:$W$791,16,FALSE),0)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IFERROR(VLOOKUP($K264,Metas!$D$4:$AH$477,31,FALSE),0)</f>
        <v>14</v>
      </c>
      <c r="N264" s="171">
        <f>IFERROR(VLOOKUP($K264,Ene!$H$5:$W$791,16,FALSE),0)</f>
        <v>0</v>
      </c>
      <c r="O264" s="171">
        <f>IFERROR(VLOOKUP($K264,Feb!$H$5:$W$791,16,FALSE),0)</f>
        <v>0</v>
      </c>
      <c r="P264" s="171">
        <f>IFERROR(VLOOKUP($K264,Mar!$H$5:$W$791,16,FALSE),0)</f>
        <v>0</v>
      </c>
      <c r="Q264" s="171">
        <f>IFERROR(VLOOKUP($K264,Abr!$H$5:$W$791,16,FALSE),0)</f>
        <v>0</v>
      </c>
      <c r="R264" s="171">
        <f>IFERROR(VLOOKUP($K264,May!$H$5:$W$791,16,FALSE),0)</f>
        <v>0</v>
      </c>
      <c r="S264" s="171">
        <f>IFERROR(VLOOKUP($K264,Jun!$H$5:$W$791,16,FALSE),0)</f>
        <v>0</v>
      </c>
      <c r="T264" s="171">
        <f>IFERROR(VLOOKUP($K264,Jul!$H$5:$W$791,16,FALSE),0)</f>
        <v>0</v>
      </c>
      <c r="U264" s="171">
        <f>IFERROR(VLOOKUP($K264,Ago!$H$5:$W$791,16,FALSE),0)</f>
        <v>0</v>
      </c>
      <c r="V264" s="171">
        <f>IFERROR(VLOOKUP($K264,Set!$H$5:$W$791,16,FALSE),0)</f>
        <v>0</v>
      </c>
      <c r="W264" s="171">
        <f>IFERROR(VLOOKUP($K264,Oct!$H$5:$W$791,16,FALSE),0)</f>
        <v>0</v>
      </c>
      <c r="X264" s="171">
        <f>IFERROR(VLOOKUP($K264,Nov!$H$5:$W$791,16,FALSE),0)</f>
        <v>0</v>
      </c>
      <c r="Y264" s="171">
        <f>IFERROR(VLOOKUP($K264,Dic!$H$5:$W$791,16,FALSE),0)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IFERROR(VLOOKUP($K265,Metas!$D$4:$AH$477,31,FALSE),0)</f>
        <v>169</v>
      </c>
      <c r="N265" s="171">
        <f>IFERROR(VLOOKUP($K265,Ene!$H$5:$W$791,16,FALSE),0)</f>
        <v>1</v>
      </c>
      <c r="O265" s="171">
        <f>IFERROR(VLOOKUP($K265,Feb!$H$5:$W$791,16,FALSE),0)</f>
        <v>1</v>
      </c>
      <c r="P265" s="171">
        <f>IFERROR(VLOOKUP($K265,Mar!$H$5:$W$791,16,FALSE),0)</f>
        <v>0</v>
      </c>
      <c r="Q265" s="171">
        <f>IFERROR(VLOOKUP($K265,Abr!$H$5:$W$791,16,FALSE),0)</f>
        <v>0</v>
      </c>
      <c r="R265" s="171">
        <f>IFERROR(VLOOKUP($K265,May!$H$5:$W$791,16,FALSE),0)</f>
        <v>0</v>
      </c>
      <c r="S265" s="171">
        <f>IFERROR(VLOOKUP($K265,Jun!$H$5:$W$791,16,FALSE),0)</f>
        <v>0</v>
      </c>
      <c r="T265" s="171">
        <f>IFERROR(VLOOKUP($K265,Jul!$H$5:$W$791,16,FALSE),0)</f>
        <v>0</v>
      </c>
      <c r="U265" s="171">
        <f>IFERROR(VLOOKUP($K265,Ago!$H$5:$W$791,16,FALSE),0)</f>
        <v>0</v>
      </c>
      <c r="V265" s="171">
        <f>IFERROR(VLOOKUP($K265,Set!$H$5:$W$791,16,FALSE),0)</f>
        <v>0</v>
      </c>
      <c r="W265" s="171">
        <f>IFERROR(VLOOKUP($K265,Oct!$H$5:$W$791,16,FALSE),0)</f>
        <v>0</v>
      </c>
      <c r="X265" s="171">
        <f>IFERROR(VLOOKUP($K265,Nov!$H$5:$W$791,16,FALSE),0)</f>
        <v>0</v>
      </c>
      <c r="Y265" s="171">
        <f>IFERROR(VLOOKUP($K265,Dic!$H$5:$W$791,16,FALSE),0)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IFERROR(VLOOKUP($K266,Metas!$D$4:$AH$477,31,FALSE),0)</f>
        <v>15</v>
      </c>
      <c r="N266" s="171">
        <f>IFERROR(VLOOKUP($K266,Ene!$H$5:$W$791,16,FALSE),0)</f>
        <v>0</v>
      </c>
      <c r="O266" s="171">
        <f>IFERROR(VLOOKUP($K266,Feb!$H$5:$W$791,16,FALSE),0)</f>
        <v>0</v>
      </c>
      <c r="P266" s="171">
        <f>IFERROR(VLOOKUP($K266,Mar!$H$5:$W$791,16,FALSE),0)</f>
        <v>0</v>
      </c>
      <c r="Q266" s="171">
        <f>IFERROR(VLOOKUP($K266,Abr!$H$5:$W$791,16,FALSE),0)</f>
        <v>0</v>
      </c>
      <c r="R266" s="171">
        <f>IFERROR(VLOOKUP($K266,May!$H$5:$W$791,16,FALSE),0)</f>
        <v>0</v>
      </c>
      <c r="S266" s="171">
        <f>IFERROR(VLOOKUP($K266,Jun!$H$5:$W$791,16,FALSE),0)</f>
        <v>0</v>
      </c>
      <c r="T266" s="171">
        <f>IFERROR(VLOOKUP($K266,Jul!$H$5:$W$791,16,FALSE),0)</f>
        <v>0</v>
      </c>
      <c r="U266" s="171">
        <f>IFERROR(VLOOKUP($K266,Ago!$H$5:$W$791,16,FALSE),0)</f>
        <v>0</v>
      </c>
      <c r="V266" s="171">
        <f>IFERROR(VLOOKUP($K266,Set!$H$5:$W$791,16,FALSE),0)</f>
        <v>0</v>
      </c>
      <c r="W266" s="171">
        <f>IFERROR(VLOOKUP($K266,Oct!$H$5:$W$791,16,FALSE),0)</f>
        <v>0</v>
      </c>
      <c r="X266" s="171">
        <f>IFERROR(VLOOKUP($K266,Nov!$H$5:$W$791,16,FALSE),0)</f>
        <v>0</v>
      </c>
      <c r="Y266" s="171">
        <f>IFERROR(VLOOKUP($K266,Dic!$H$5:$W$791,16,FALSE),0)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IFERROR(VLOOKUP($K267,Metas!$D$4:$AH$477,31,FALSE),0)</f>
        <v>26</v>
      </c>
      <c r="N267" s="171">
        <f>IFERROR(VLOOKUP($K267,Ene!$H$5:$W$791,16,FALSE),0)</f>
        <v>0</v>
      </c>
      <c r="O267" s="171">
        <f>IFERROR(VLOOKUP($K267,Feb!$H$5:$W$791,16,FALSE),0)</f>
        <v>0</v>
      </c>
      <c r="P267" s="171">
        <f>IFERROR(VLOOKUP($K267,Mar!$H$5:$W$791,16,FALSE),0)</f>
        <v>0</v>
      </c>
      <c r="Q267" s="171">
        <f>IFERROR(VLOOKUP($K267,Abr!$H$5:$W$791,16,FALSE),0)</f>
        <v>0</v>
      </c>
      <c r="R267" s="171">
        <f>IFERROR(VLOOKUP($K267,May!$H$5:$W$791,16,FALSE),0)</f>
        <v>0</v>
      </c>
      <c r="S267" s="171">
        <f>IFERROR(VLOOKUP($K267,Jun!$H$5:$W$791,16,FALSE),0)</f>
        <v>0</v>
      </c>
      <c r="T267" s="171">
        <f>IFERROR(VLOOKUP($K267,Jul!$H$5:$W$791,16,FALSE),0)</f>
        <v>0</v>
      </c>
      <c r="U267" s="171">
        <f>IFERROR(VLOOKUP($K267,Ago!$H$5:$W$791,16,FALSE),0)</f>
        <v>0</v>
      </c>
      <c r="V267" s="171">
        <f>IFERROR(VLOOKUP($K267,Set!$H$5:$W$791,16,FALSE),0)</f>
        <v>0</v>
      </c>
      <c r="W267" s="171">
        <f>IFERROR(VLOOKUP($K267,Oct!$H$5:$W$791,16,FALSE),0)</f>
        <v>0</v>
      </c>
      <c r="X267" s="171">
        <f>IFERROR(VLOOKUP($K267,Nov!$H$5:$W$791,16,FALSE),0)</f>
        <v>0</v>
      </c>
      <c r="Y267" s="171">
        <f>IFERROR(VLOOKUP($K267,Dic!$H$5:$W$791,16,FALSE),0)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IFERROR(VLOOKUP($K268,Metas!$D$4:$AH$477,31,FALSE),0)</f>
        <v>268</v>
      </c>
      <c r="N268" s="171">
        <f>IFERROR(VLOOKUP($K268,Ene!$H$5:$W$791,16,FALSE),0)</f>
        <v>0</v>
      </c>
      <c r="O268" s="171">
        <f>IFERROR(VLOOKUP($K268,Feb!$H$5:$W$791,16,FALSE),0)</f>
        <v>1</v>
      </c>
      <c r="P268" s="171">
        <f>IFERROR(VLOOKUP($K268,Mar!$H$5:$W$791,16,FALSE),0)</f>
        <v>1</v>
      </c>
      <c r="Q268" s="171">
        <f>IFERROR(VLOOKUP($K268,Abr!$H$5:$W$791,16,FALSE),0)</f>
        <v>0</v>
      </c>
      <c r="R268" s="171">
        <f>IFERROR(VLOOKUP($K268,May!$H$5:$W$791,16,FALSE),0)</f>
        <v>0</v>
      </c>
      <c r="S268" s="171">
        <f>IFERROR(VLOOKUP($K268,Jun!$H$5:$W$791,16,FALSE),0)</f>
        <v>0</v>
      </c>
      <c r="T268" s="171">
        <f>IFERROR(VLOOKUP($K268,Jul!$H$5:$W$791,16,FALSE),0)</f>
        <v>0</v>
      </c>
      <c r="U268" s="171">
        <f>IFERROR(VLOOKUP($K268,Ago!$H$5:$W$791,16,FALSE),0)</f>
        <v>0</v>
      </c>
      <c r="V268" s="171">
        <f>IFERROR(VLOOKUP($K268,Set!$H$5:$W$791,16,FALSE),0)</f>
        <v>0</v>
      </c>
      <c r="W268" s="171">
        <f>IFERROR(VLOOKUP($K268,Oct!$H$5:$W$791,16,FALSE),0)</f>
        <v>0</v>
      </c>
      <c r="X268" s="171">
        <f>IFERROR(VLOOKUP($K268,Nov!$H$5:$W$791,16,FALSE),0)</f>
        <v>0</v>
      </c>
      <c r="Y268" s="171">
        <f>IFERROR(VLOOKUP($K268,Dic!$H$5:$W$791,16,FALSE),0)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IFERROR(VLOOKUP($K269,Metas!$D$4:$AH$477,31,FALSE),0)</f>
        <v>8</v>
      </c>
      <c r="N269" s="171">
        <f>IFERROR(VLOOKUP($K269,Ene!$H$5:$W$791,16,FALSE),0)</f>
        <v>1</v>
      </c>
      <c r="O269" s="171">
        <f>IFERROR(VLOOKUP($K269,Feb!$H$5:$W$791,16,FALSE),0)</f>
        <v>2</v>
      </c>
      <c r="P269" s="171">
        <f>IFERROR(VLOOKUP($K269,Mar!$H$5:$W$791,16,FALSE),0)</f>
        <v>0</v>
      </c>
      <c r="Q269" s="171">
        <f>IFERROR(VLOOKUP($K269,Abr!$H$5:$W$791,16,FALSE),0)</f>
        <v>0</v>
      </c>
      <c r="R269" s="171">
        <f>IFERROR(VLOOKUP($K269,May!$H$5:$W$791,16,FALSE),0)</f>
        <v>0</v>
      </c>
      <c r="S269" s="171">
        <f>IFERROR(VLOOKUP($K269,Jun!$H$5:$W$791,16,FALSE),0)</f>
        <v>0</v>
      </c>
      <c r="T269" s="171">
        <f>IFERROR(VLOOKUP($K269,Jul!$H$5:$W$791,16,FALSE),0)</f>
        <v>0</v>
      </c>
      <c r="U269" s="171">
        <f>IFERROR(VLOOKUP($K269,Ago!$H$5:$W$791,16,FALSE),0)</f>
        <v>0</v>
      </c>
      <c r="V269" s="171">
        <f>IFERROR(VLOOKUP($K269,Set!$H$5:$W$791,16,FALSE),0)</f>
        <v>0</v>
      </c>
      <c r="W269" s="171">
        <f>IFERROR(VLOOKUP($K269,Oct!$H$5:$W$791,16,FALSE),0)</f>
        <v>0</v>
      </c>
      <c r="X269" s="171">
        <f>IFERROR(VLOOKUP($K269,Nov!$H$5:$W$791,16,FALSE),0)</f>
        <v>0</v>
      </c>
      <c r="Y269" s="171">
        <f>IFERROR(VLOOKUP($K269,Dic!$H$5:$W$791,16,FALSE),0)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IFERROR(VLOOKUP($K270,Metas!$D$4:$AH$477,31,FALSE),0)</f>
        <v>3</v>
      </c>
      <c r="N270" s="171">
        <f>IFERROR(VLOOKUP($K270,Ene!$H$5:$W$791,16,FALSE),0)</f>
        <v>0</v>
      </c>
      <c r="O270" s="171">
        <f>IFERROR(VLOOKUP($K270,Feb!$H$5:$W$791,16,FALSE),0)</f>
        <v>0</v>
      </c>
      <c r="P270" s="171">
        <f>IFERROR(VLOOKUP($K270,Mar!$H$5:$W$791,16,FALSE),0)</f>
        <v>0</v>
      </c>
      <c r="Q270" s="171">
        <f>IFERROR(VLOOKUP($K270,Abr!$H$5:$W$791,16,FALSE),0)</f>
        <v>0</v>
      </c>
      <c r="R270" s="171">
        <f>IFERROR(VLOOKUP($K270,May!$H$5:$W$791,16,FALSE),0)</f>
        <v>0</v>
      </c>
      <c r="S270" s="171">
        <f>IFERROR(VLOOKUP($K270,Jun!$H$5:$W$791,16,FALSE),0)</f>
        <v>0</v>
      </c>
      <c r="T270" s="171">
        <f>IFERROR(VLOOKUP($K270,Jul!$H$5:$W$791,16,FALSE),0)</f>
        <v>0</v>
      </c>
      <c r="U270" s="171">
        <f>IFERROR(VLOOKUP($K270,Ago!$H$5:$W$791,16,FALSE),0)</f>
        <v>0</v>
      </c>
      <c r="V270" s="171">
        <f>IFERROR(VLOOKUP($K270,Set!$H$5:$W$791,16,FALSE),0)</f>
        <v>0</v>
      </c>
      <c r="W270" s="171">
        <f>IFERROR(VLOOKUP($K270,Oct!$H$5:$W$791,16,FALSE),0)</f>
        <v>0</v>
      </c>
      <c r="X270" s="171">
        <f>IFERROR(VLOOKUP($K270,Nov!$H$5:$W$791,16,FALSE),0)</f>
        <v>0</v>
      </c>
      <c r="Y270" s="171">
        <f>IFERROR(VLOOKUP($K270,Dic!$H$5:$W$791,16,FALSE),0)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IFERROR(VLOOKUP($K271,Metas!$D$4:$AH$477,31,FALSE),0)</f>
        <v>20</v>
      </c>
      <c r="N271" s="171">
        <f>IFERROR(VLOOKUP($K271,Ene!$H$5:$W$791,16,FALSE),0)</f>
        <v>0</v>
      </c>
      <c r="O271" s="171">
        <f>IFERROR(VLOOKUP($K271,Feb!$H$5:$W$791,16,FALSE),0)</f>
        <v>0</v>
      </c>
      <c r="P271" s="171">
        <f>IFERROR(VLOOKUP($K271,Mar!$H$5:$W$791,16,FALSE),0)</f>
        <v>0</v>
      </c>
      <c r="Q271" s="171">
        <f>IFERROR(VLOOKUP($K271,Abr!$H$5:$W$791,16,FALSE),0)</f>
        <v>0</v>
      </c>
      <c r="R271" s="171">
        <f>IFERROR(VLOOKUP($K271,May!$H$5:$W$791,16,FALSE),0)</f>
        <v>0</v>
      </c>
      <c r="S271" s="171">
        <f>IFERROR(VLOOKUP($K271,Jun!$H$5:$W$791,16,FALSE),0)</f>
        <v>0</v>
      </c>
      <c r="T271" s="171">
        <f>IFERROR(VLOOKUP($K271,Jul!$H$5:$W$791,16,FALSE),0)</f>
        <v>0</v>
      </c>
      <c r="U271" s="171">
        <f>IFERROR(VLOOKUP($K271,Ago!$H$5:$W$791,16,FALSE),0)</f>
        <v>0</v>
      </c>
      <c r="V271" s="171">
        <f>IFERROR(VLOOKUP($K271,Set!$H$5:$W$791,16,FALSE),0)</f>
        <v>0</v>
      </c>
      <c r="W271" s="171">
        <f>IFERROR(VLOOKUP($K271,Oct!$H$5:$W$791,16,FALSE),0)</f>
        <v>0</v>
      </c>
      <c r="X271" s="171">
        <f>IFERROR(VLOOKUP($K271,Nov!$H$5:$W$791,16,FALSE),0)</f>
        <v>0</v>
      </c>
      <c r="Y271" s="171">
        <f>IFERROR(VLOOKUP($K271,Dic!$H$5:$W$791,16,FALSE),0)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IFERROR(VLOOKUP($K272,Metas!$D$4:$AH$477,31,FALSE),0)</f>
        <v>24</v>
      </c>
      <c r="N272" s="171">
        <f>IFERROR(VLOOKUP($K272,Ene!$H$5:$W$791,16,FALSE),0)</f>
        <v>0</v>
      </c>
      <c r="O272" s="171">
        <f>IFERROR(VLOOKUP($K272,Feb!$H$5:$W$791,16,FALSE),0)</f>
        <v>0</v>
      </c>
      <c r="P272" s="171">
        <f>IFERROR(VLOOKUP($K272,Mar!$H$5:$W$791,16,FALSE),0)</f>
        <v>0</v>
      </c>
      <c r="Q272" s="171">
        <f>IFERROR(VLOOKUP($K272,Abr!$H$5:$W$791,16,FALSE),0)</f>
        <v>0</v>
      </c>
      <c r="R272" s="171">
        <f>IFERROR(VLOOKUP($K272,May!$H$5:$W$791,16,FALSE),0)</f>
        <v>0</v>
      </c>
      <c r="S272" s="171">
        <f>IFERROR(VLOOKUP($K272,Jun!$H$5:$W$791,16,FALSE),0)</f>
        <v>0</v>
      </c>
      <c r="T272" s="171">
        <f>IFERROR(VLOOKUP($K272,Jul!$H$5:$W$791,16,FALSE),0)</f>
        <v>0</v>
      </c>
      <c r="U272" s="171">
        <f>IFERROR(VLOOKUP($K272,Ago!$H$5:$W$791,16,FALSE),0)</f>
        <v>0</v>
      </c>
      <c r="V272" s="171">
        <f>IFERROR(VLOOKUP($K272,Set!$H$5:$W$791,16,FALSE),0)</f>
        <v>0</v>
      </c>
      <c r="W272" s="171">
        <f>IFERROR(VLOOKUP($K272,Oct!$H$5:$W$791,16,FALSE),0)</f>
        <v>0</v>
      </c>
      <c r="X272" s="171">
        <f>IFERROR(VLOOKUP($K272,Nov!$H$5:$W$791,16,FALSE),0)</f>
        <v>0</v>
      </c>
      <c r="Y272" s="171">
        <f>IFERROR(VLOOKUP($K272,Dic!$H$5:$W$791,16,FALSE),0)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IFERROR(VLOOKUP($K273,Metas!$D$4:$AH$477,31,FALSE),0)</f>
        <v>20</v>
      </c>
      <c r="N273" s="171">
        <f>IFERROR(VLOOKUP($K273,Ene!$H$5:$W$791,16,FALSE),0)</f>
        <v>0</v>
      </c>
      <c r="O273" s="171">
        <f>IFERROR(VLOOKUP($K273,Feb!$H$5:$W$791,16,FALSE),0)</f>
        <v>0</v>
      </c>
      <c r="P273" s="171">
        <f>IFERROR(VLOOKUP($K273,Mar!$H$5:$W$791,16,FALSE),0)</f>
        <v>0</v>
      </c>
      <c r="Q273" s="171">
        <f>IFERROR(VLOOKUP($K273,Abr!$H$5:$W$791,16,FALSE),0)</f>
        <v>0</v>
      </c>
      <c r="R273" s="171">
        <f>IFERROR(VLOOKUP($K273,May!$H$5:$W$791,16,FALSE),0)</f>
        <v>0</v>
      </c>
      <c r="S273" s="171">
        <f>IFERROR(VLOOKUP($K273,Jun!$H$5:$W$791,16,FALSE),0)</f>
        <v>0</v>
      </c>
      <c r="T273" s="171">
        <f>IFERROR(VLOOKUP($K273,Jul!$H$5:$W$791,16,FALSE),0)</f>
        <v>0</v>
      </c>
      <c r="U273" s="171">
        <f>IFERROR(VLOOKUP($K273,Ago!$H$5:$W$791,16,FALSE),0)</f>
        <v>0</v>
      </c>
      <c r="V273" s="171">
        <f>IFERROR(VLOOKUP($K273,Set!$H$5:$W$791,16,FALSE),0)</f>
        <v>0</v>
      </c>
      <c r="W273" s="171">
        <f>IFERROR(VLOOKUP($K273,Oct!$H$5:$W$791,16,FALSE),0)</f>
        <v>0</v>
      </c>
      <c r="X273" s="171">
        <f>IFERROR(VLOOKUP($K273,Nov!$H$5:$W$791,16,FALSE),0)</f>
        <v>0</v>
      </c>
      <c r="Y273" s="171">
        <f>IFERROR(VLOOKUP($K273,Dic!$H$5:$W$791,16,FALSE),0)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IFERROR(VLOOKUP($K274,Metas!$D$4:$AH$477,31,FALSE),0)</f>
        <v>39</v>
      </c>
      <c r="N274" s="171">
        <f>IFERROR(VLOOKUP($K274,Ene!$H$5:$W$791,16,FALSE),0)</f>
        <v>1</v>
      </c>
      <c r="O274" s="171">
        <f>IFERROR(VLOOKUP($K274,Feb!$H$5:$W$791,16,FALSE),0)</f>
        <v>0</v>
      </c>
      <c r="P274" s="171">
        <f>IFERROR(VLOOKUP($K274,Mar!$H$5:$W$791,16,FALSE),0)</f>
        <v>0</v>
      </c>
      <c r="Q274" s="171">
        <f>IFERROR(VLOOKUP($K274,Abr!$H$5:$W$791,16,FALSE),0)</f>
        <v>0</v>
      </c>
      <c r="R274" s="171">
        <f>IFERROR(VLOOKUP($K274,May!$H$5:$W$791,16,FALSE),0)</f>
        <v>0</v>
      </c>
      <c r="S274" s="171">
        <f>IFERROR(VLOOKUP($K274,Jun!$H$5:$W$791,16,FALSE),0)</f>
        <v>0</v>
      </c>
      <c r="T274" s="171">
        <f>IFERROR(VLOOKUP($K274,Jul!$H$5:$W$791,16,FALSE),0)</f>
        <v>0</v>
      </c>
      <c r="U274" s="171">
        <f>IFERROR(VLOOKUP($K274,Ago!$H$5:$W$791,16,FALSE),0)</f>
        <v>0</v>
      </c>
      <c r="V274" s="171">
        <f>IFERROR(VLOOKUP($K274,Set!$H$5:$W$791,16,FALSE),0)</f>
        <v>0</v>
      </c>
      <c r="W274" s="171">
        <f>IFERROR(VLOOKUP($K274,Oct!$H$5:$W$791,16,FALSE),0)</f>
        <v>0</v>
      </c>
      <c r="X274" s="171">
        <f>IFERROR(VLOOKUP($K274,Nov!$H$5:$W$791,16,FALSE),0)</f>
        <v>0</v>
      </c>
      <c r="Y274" s="171">
        <f>IFERROR(VLOOKUP($K274,Dic!$H$5:$W$791,16,FALSE),0)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IFERROR(VLOOKUP($K275,Metas!$D$4:$AH$477,31,FALSE),0)</f>
        <v>31</v>
      </c>
      <c r="N275" s="171">
        <f>IFERROR(VLOOKUP($K275,Ene!$H$5:$W$791,16,FALSE),0)</f>
        <v>0</v>
      </c>
      <c r="O275" s="171">
        <f>IFERROR(VLOOKUP($K275,Feb!$H$5:$W$791,16,FALSE),0)</f>
        <v>0</v>
      </c>
      <c r="P275" s="171">
        <f>IFERROR(VLOOKUP($K275,Mar!$H$5:$W$791,16,FALSE),0)</f>
        <v>0</v>
      </c>
      <c r="Q275" s="171">
        <f>IFERROR(VLOOKUP($K275,Abr!$H$5:$W$791,16,FALSE),0)</f>
        <v>0</v>
      </c>
      <c r="R275" s="171">
        <f>IFERROR(VLOOKUP($K275,May!$H$5:$W$791,16,FALSE),0)</f>
        <v>0</v>
      </c>
      <c r="S275" s="171">
        <f>IFERROR(VLOOKUP($K275,Jun!$H$5:$W$791,16,FALSE),0)</f>
        <v>0</v>
      </c>
      <c r="T275" s="171">
        <f>IFERROR(VLOOKUP($K275,Jul!$H$5:$W$791,16,FALSE),0)</f>
        <v>0</v>
      </c>
      <c r="U275" s="171">
        <f>IFERROR(VLOOKUP($K275,Ago!$H$5:$W$791,16,FALSE),0)</f>
        <v>0</v>
      </c>
      <c r="V275" s="171">
        <f>IFERROR(VLOOKUP($K275,Set!$H$5:$W$791,16,FALSE),0)</f>
        <v>0</v>
      </c>
      <c r="W275" s="171">
        <f>IFERROR(VLOOKUP($K275,Oct!$H$5:$W$791,16,FALSE),0)</f>
        <v>0</v>
      </c>
      <c r="X275" s="171">
        <f>IFERROR(VLOOKUP($K275,Nov!$H$5:$W$791,16,FALSE),0)</f>
        <v>0</v>
      </c>
      <c r="Y275" s="171">
        <f>IFERROR(VLOOKUP($K275,Dic!$H$5:$W$791,16,FALSE),0)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IFERROR(VLOOKUP($K276,Metas!$D$4:$AH$477,31,FALSE),0)</f>
        <v>43</v>
      </c>
      <c r="N276" s="171">
        <f>IFERROR(VLOOKUP($K276,Ene!$H$5:$W$791,16,FALSE),0)</f>
        <v>1</v>
      </c>
      <c r="O276" s="171">
        <f>IFERROR(VLOOKUP($K276,Feb!$H$5:$W$791,16,FALSE),0)</f>
        <v>0</v>
      </c>
      <c r="P276" s="171">
        <f>IFERROR(VLOOKUP($K276,Mar!$H$5:$W$791,16,FALSE),0)</f>
        <v>0</v>
      </c>
      <c r="Q276" s="171">
        <f>IFERROR(VLOOKUP($K276,Abr!$H$5:$W$791,16,FALSE),0)</f>
        <v>0</v>
      </c>
      <c r="R276" s="171">
        <f>IFERROR(VLOOKUP($K276,May!$H$5:$W$791,16,FALSE),0)</f>
        <v>0</v>
      </c>
      <c r="S276" s="171">
        <f>IFERROR(VLOOKUP($K276,Jun!$H$5:$W$791,16,FALSE),0)</f>
        <v>0</v>
      </c>
      <c r="T276" s="171">
        <f>IFERROR(VLOOKUP($K276,Jul!$H$5:$W$791,16,FALSE),0)</f>
        <v>0</v>
      </c>
      <c r="U276" s="171">
        <f>IFERROR(VLOOKUP($K276,Ago!$H$5:$W$791,16,FALSE),0)</f>
        <v>0</v>
      </c>
      <c r="V276" s="171">
        <f>IFERROR(VLOOKUP($K276,Set!$H$5:$W$791,16,FALSE),0)</f>
        <v>0</v>
      </c>
      <c r="W276" s="171">
        <f>IFERROR(VLOOKUP($K276,Oct!$H$5:$W$791,16,FALSE),0)</f>
        <v>0</v>
      </c>
      <c r="X276" s="171">
        <f>IFERROR(VLOOKUP($K276,Nov!$H$5:$W$791,16,FALSE),0)</f>
        <v>0</v>
      </c>
      <c r="Y276" s="171">
        <f>IFERROR(VLOOKUP($K276,Dic!$H$5:$W$791,16,FALSE),0)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IFERROR(VLOOKUP($K277,Metas!$D$4:$AH$477,31,FALSE),0)</f>
        <v>71</v>
      </c>
      <c r="N277" s="171">
        <f>IFERROR(VLOOKUP($K277,Ene!$H$5:$W$791,16,FALSE),0)</f>
        <v>1</v>
      </c>
      <c r="O277" s="171">
        <f>IFERROR(VLOOKUP($K277,Feb!$H$5:$W$791,16,FALSE),0)</f>
        <v>1</v>
      </c>
      <c r="P277" s="171">
        <f>IFERROR(VLOOKUP($K277,Mar!$H$5:$W$791,16,FALSE),0)</f>
        <v>1</v>
      </c>
      <c r="Q277" s="171">
        <f>IFERROR(VLOOKUP($K277,Abr!$H$5:$W$791,16,FALSE),0)</f>
        <v>0</v>
      </c>
      <c r="R277" s="171">
        <f>IFERROR(VLOOKUP($K277,May!$H$5:$W$791,16,FALSE),0)</f>
        <v>0</v>
      </c>
      <c r="S277" s="171">
        <f>IFERROR(VLOOKUP($K277,Jun!$H$5:$W$791,16,FALSE),0)</f>
        <v>0</v>
      </c>
      <c r="T277" s="171">
        <f>IFERROR(VLOOKUP($K277,Jul!$H$5:$W$791,16,FALSE),0)</f>
        <v>0</v>
      </c>
      <c r="U277" s="171">
        <f>IFERROR(VLOOKUP($K277,Ago!$H$5:$W$791,16,FALSE),0)</f>
        <v>0</v>
      </c>
      <c r="V277" s="171">
        <f>IFERROR(VLOOKUP($K277,Set!$H$5:$W$791,16,FALSE),0)</f>
        <v>0</v>
      </c>
      <c r="W277" s="171">
        <f>IFERROR(VLOOKUP($K277,Oct!$H$5:$W$791,16,FALSE),0)</f>
        <v>0</v>
      </c>
      <c r="X277" s="171">
        <f>IFERROR(VLOOKUP($K277,Nov!$H$5:$W$791,16,FALSE),0)</f>
        <v>0</v>
      </c>
      <c r="Y277" s="171">
        <f>IFERROR(VLOOKUP($K277,Dic!$H$5:$W$791,16,FALSE),0)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IFERROR(VLOOKUP($K278,Metas!$D$4:$AH$477,31,FALSE),0)</f>
        <v>98</v>
      </c>
      <c r="N278" s="171">
        <f>IFERROR(VLOOKUP($K278,Ene!$H$5:$W$791,16,FALSE),0)</f>
        <v>2</v>
      </c>
      <c r="O278" s="171">
        <f>IFERROR(VLOOKUP($K278,Feb!$H$5:$W$791,16,FALSE),0)</f>
        <v>0</v>
      </c>
      <c r="P278" s="171">
        <f>IFERROR(VLOOKUP($K278,Mar!$H$5:$W$791,16,FALSE),0)</f>
        <v>0</v>
      </c>
      <c r="Q278" s="171">
        <f>IFERROR(VLOOKUP($K278,Abr!$H$5:$W$791,16,FALSE),0)</f>
        <v>0</v>
      </c>
      <c r="R278" s="171">
        <f>IFERROR(VLOOKUP($K278,May!$H$5:$W$791,16,FALSE),0)</f>
        <v>0</v>
      </c>
      <c r="S278" s="171">
        <f>IFERROR(VLOOKUP($K278,Jun!$H$5:$W$791,16,FALSE),0)</f>
        <v>0</v>
      </c>
      <c r="T278" s="171">
        <f>IFERROR(VLOOKUP($K278,Jul!$H$5:$W$791,16,FALSE),0)</f>
        <v>0</v>
      </c>
      <c r="U278" s="171">
        <f>IFERROR(VLOOKUP($K278,Ago!$H$5:$W$791,16,FALSE),0)</f>
        <v>0</v>
      </c>
      <c r="V278" s="171">
        <f>IFERROR(VLOOKUP($K278,Set!$H$5:$W$791,16,FALSE),0)</f>
        <v>0</v>
      </c>
      <c r="W278" s="171">
        <f>IFERROR(VLOOKUP($K278,Oct!$H$5:$W$791,16,FALSE),0)</f>
        <v>0</v>
      </c>
      <c r="X278" s="171">
        <f>IFERROR(VLOOKUP($K278,Nov!$H$5:$W$791,16,FALSE),0)</f>
        <v>0</v>
      </c>
      <c r="Y278" s="171">
        <f>IFERROR(VLOOKUP($K278,Dic!$H$5:$W$791,16,FALSE),0)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IFERROR(VLOOKUP($K279,Metas!$D$4:$AH$477,31,FALSE),0)</f>
        <v>31</v>
      </c>
      <c r="N279" s="171">
        <f>IFERROR(VLOOKUP($K279,Ene!$H$5:$W$791,16,FALSE),0)</f>
        <v>1</v>
      </c>
      <c r="O279" s="171">
        <f>IFERROR(VLOOKUP($K279,Feb!$H$5:$W$791,16,FALSE),0)</f>
        <v>0</v>
      </c>
      <c r="P279" s="171">
        <f>IFERROR(VLOOKUP($K279,Mar!$H$5:$W$791,16,FALSE),0)</f>
        <v>0</v>
      </c>
      <c r="Q279" s="171">
        <f>IFERROR(VLOOKUP($K279,Abr!$H$5:$W$791,16,FALSE),0)</f>
        <v>0</v>
      </c>
      <c r="R279" s="171">
        <f>IFERROR(VLOOKUP($K279,May!$H$5:$W$791,16,FALSE),0)</f>
        <v>0</v>
      </c>
      <c r="S279" s="171">
        <f>IFERROR(VLOOKUP($K279,Jun!$H$5:$W$791,16,FALSE),0)</f>
        <v>0</v>
      </c>
      <c r="T279" s="171">
        <f>IFERROR(VLOOKUP($K279,Jul!$H$5:$W$791,16,FALSE),0)</f>
        <v>0</v>
      </c>
      <c r="U279" s="171">
        <f>IFERROR(VLOOKUP($K279,Ago!$H$5:$W$791,16,FALSE),0)</f>
        <v>0</v>
      </c>
      <c r="V279" s="171">
        <f>IFERROR(VLOOKUP($K279,Set!$H$5:$W$791,16,FALSE),0)</f>
        <v>0</v>
      </c>
      <c r="W279" s="171">
        <f>IFERROR(VLOOKUP($K279,Oct!$H$5:$W$791,16,FALSE),0)</f>
        <v>0</v>
      </c>
      <c r="X279" s="171">
        <f>IFERROR(VLOOKUP($K279,Nov!$H$5:$W$791,16,FALSE),0)</f>
        <v>0</v>
      </c>
      <c r="Y279" s="171">
        <f>IFERROR(VLOOKUP($K279,Dic!$H$5:$W$791,16,FALSE),0)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IFERROR(VLOOKUP($K280,Metas!$D$4:$AH$477,31,FALSE),0)</f>
        <v>33</v>
      </c>
      <c r="N280" s="171">
        <f>IFERROR(VLOOKUP($K280,Ene!$H$5:$W$791,16,FALSE),0)</f>
        <v>0</v>
      </c>
      <c r="O280" s="171">
        <f>IFERROR(VLOOKUP($K280,Feb!$H$5:$W$791,16,FALSE),0)</f>
        <v>0</v>
      </c>
      <c r="P280" s="171">
        <f>IFERROR(VLOOKUP($K280,Mar!$H$5:$W$791,16,FALSE),0)</f>
        <v>0</v>
      </c>
      <c r="Q280" s="171">
        <f>IFERROR(VLOOKUP($K280,Abr!$H$5:$W$791,16,FALSE),0)</f>
        <v>0</v>
      </c>
      <c r="R280" s="171">
        <f>IFERROR(VLOOKUP($K280,May!$H$5:$W$791,16,FALSE),0)</f>
        <v>0</v>
      </c>
      <c r="S280" s="171">
        <f>IFERROR(VLOOKUP($K280,Jun!$H$5:$W$791,16,FALSE),0)</f>
        <v>0</v>
      </c>
      <c r="T280" s="171">
        <f>IFERROR(VLOOKUP($K280,Jul!$H$5:$W$791,16,FALSE),0)</f>
        <v>0</v>
      </c>
      <c r="U280" s="171">
        <f>IFERROR(VLOOKUP($K280,Ago!$H$5:$W$791,16,FALSE),0)</f>
        <v>0</v>
      </c>
      <c r="V280" s="171">
        <f>IFERROR(VLOOKUP($K280,Set!$H$5:$W$791,16,FALSE),0)</f>
        <v>0</v>
      </c>
      <c r="W280" s="171">
        <f>IFERROR(VLOOKUP($K280,Oct!$H$5:$W$791,16,FALSE),0)</f>
        <v>0</v>
      </c>
      <c r="X280" s="171">
        <f>IFERROR(VLOOKUP($K280,Nov!$H$5:$W$791,16,FALSE),0)</f>
        <v>0</v>
      </c>
      <c r="Y280" s="171">
        <f>IFERROR(VLOOKUP($K280,Dic!$H$5:$W$791,16,FALSE),0)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IFERROR(VLOOKUP($K281,Metas!$D$4:$AH$477,31,FALSE),0)</f>
        <v>58.646999999999998</v>
      </c>
      <c r="N281" s="171">
        <f>IFERROR(VLOOKUP($K281,Ene!$H$5:$W$791,16,FALSE),0)</f>
        <v>3</v>
      </c>
      <c r="O281" s="171">
        <f>IFERROR(VLOOKUP($K281,Feb!$H$5:$W$791,16,FALSE),0)</f>
        <v>0</v>
      </c>
      <c r="P281" s="171">
        <f>IFERROR(VLOOKUP($K281,Mar!$H$5:$W$791,16,FALSE),0)</f>
        <v>0</v>
      </c>
      <c r="Q281" s="171">
        <f>IFERROR(VLOOKUP($K281,Abr!$H$5:$W$791,16,FALSE),0)</f>
        <v>0</v>
      </c>
      <c r="R281" s="171">
        <f>IFERROR(VLOOKUP($K281,May!$H$5:$W$791,16,FALSE),0)</f>
        <v>0</v>
      </c>
      <c r="S281" s="171">
        <f>IFERROR(VLOOKUP($K281,Jun!$H$5:$W$791,16,FALSE),0)</f>
        <v>0</v>
      </c>
      <c r="T281" s="171">
        <f>IFERROR(VLOOKUP($K281,Jul!$H$5:$W$791,16,FALSE),0)</f>
        <v>0</v>
      </c>
      <c r="U281" s="171">
        <f>IFERROR(VLOOKUP($K281,Ago!$H$5:$W$791,16,FALSE),0)</f>
        <v>0</v>
      </c>
      <c r="V281" s="171">
        <f>IFERROR(VLOOKUP($K281,Set!$H$5:$W$791,16,FALSE),0)</f>
        <v>0</v>
      </c>
      <c r="W281" s="171">
        <f>IFERROR(VLOOKUP($K281,Oct!$H$5:$W$791,16,FALSE),0)</f>
        <v>0</v>
      </c>
      <c r="X281" s="171">
        <f>IFERROR(VLOOKUP($K281,Nov!$H$5:$W$791,16,FALSE),0)</f>
        <v>0</v>
      </c>
      <c r="Y281" s="171">
        <f>IFERROR(VLOOKUP($K281,Dic!$H$5:$W$791,16,FALSE),0)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IFERROR(VLOOKUP($K282,Metas!$D$4:$AH$477,31,FALSE),0)</f>
        <v>6.9689999999999994</v>
      </c>
      <c r="N282" s="171">
        <f>IFERROR(VLOOKUP($K282,Ene!$H$5:$W$791,16,FALSE),0)</f>
        <v>0</v>
      </c>
      <c r="O282" s="171">
        <f>IFERROR(VLOOKUP($K282,Feb!$H$5:$W$791,16,FALSE),0)</f>
        <v>0</v>
      </c>
      <c r="P282" s="171">
        <f>IFERROR(VLOOKUP($K282,Mar!$H$5:$W$791,16,FALSE),0)</f>
        <v>0</v>
      </c>
      <c r="Q282" s="171">
        <f>IFERROR(VLOOKUP($K282,Abr!$H$5:$W$791,16,FALSE),0)</f>
        <v>0</v>
      </c>
      <c r="R282" s="171">
        <f>IFERROR(VLOOKUP($K282,May!$H$5:$W$791,16,FALSE),0)</f>
        <v>0</v>
      </c>
      <c r="S282" s="171">
        <f>IFERROR(VLOOKUP($K282,Jun!$H$5:$W$791,16,FALSE),0)</f>
        <v>0</v>
      </c>
      <c r="T282" s="171">
        <f>IFERROR(VLOOKUP($K282,Jul!$H$5:$W$791,16,FALSE),0)</f>
        <v>0</v>
      </c>
      <c r="U282" s="171">
        <f>IFERROR(VLOOKUP($K282,Ago!$H$5:$W$791,16,FALSE),0)</f>
        <v>0</v>
      </c>
      <c r="V282" s="171">
        <f>IFERROR(VLOOKUP($K282,Set!$H$5:$W$791,16,FALSE),0)</f>
        <v>0</v>
      </c>
      <c r="W282" s="171">
        <f>IFERROR(VLOOKUP($K282,Oct!$H$5:$W$791,16,FALSE),0)</f>
        <v>0</v>
      </c>
      <c r="X282" s="171">
        <f>IFERROR(VLOOKUP($K282,Nov!$H$5:$W$791,16,FALSE),0)</f>
        <v>0</v>
      </c>
      <c r="Y282" s="171">
        <f>IFERROR(VLOOKUP($K282,Dic!$H$5:$W$791,16,FALSE),0)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IFERROR(VLOOKUP($K283,Metas!$D$4:$AH$477,31,FALSE),0)</f>
        <v>26</v>
      </c>
      <c r="N283" s="171">
        <f>IFERROR(VLOOKUP($K283,Ene!$H$5:$W$791,16,FALSE),0)</f>
        <v>0</v>
      </c>
      <c r="O283" s="171">
        <f>IFERROR(VLOOKUP($K283,Feb!$H$5:$W$791,16,FALSE),0)</f>
        <v>0</v>
      </c>
      <c r="P283" s="171">
        <f>IFERROR(VLOOKUP($K283,Mar!$H$5:$W$791,16,FALSE),0)</f>
        <v>0</v>
      </c>
      <c r="Q283" s="171">
        <f>IFERROR(VLOOKUP($K283,Abr!$H$5:$W$791,16,FALSE),0)</f>
        <v>0</v>
      </c>
      <c r="R283" s="171">
        <f>IFERROR(VLOOKUP($K283,May!$H$5:$W$791,16,FALSE),0)</f>
        <v>0</v>
      </c>
      <c r="S283" s="171">
        <f>IFERROR(VLOOKUP($K283,Jun!$H$5:$W$791,16,FALSE),0)</f>
        <v>0</v>
      </c>
      <c r="T283" s="171">
        <f>IFERROR(VLOOKUP($K283,Jul!$H$5:$W$791,16,FALSE),0)</f>
        <v>0</v>
      </c>
      <c r="U283" s="171">
        <f>IFERROR(VLOOKUP($K283,Ago!$H$5:$W$791,16,FALSE),0)</f>
        <v>0</v>
      </c>
      <c r="V283" s="171">
        <f>IFERROR(VLOOKUP($K283,Set!$H$5:$W$791,16,FALSE),0)</f>
        <v>0</v>
      </c>
      <c r="W283" s="171">
        <f>IFERROR(VLOOKUP($K283,Oct!$H$5:$W$791,16,FALSE),0)</f>
        <v>0</v>
      </c>
      <c r="X283" s="171">
        <f>IFERROR(VLOOKUP($K283,Nov!$H$5:$W$791,16,FALSE),0)</f>
        <v>0</v>
      </c>
      <c r="Y283" s="171">
        <f>IFERROR(VLOOKUP($K283,Dic!$H$5:$W$791,16,FALSE),0)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IFERROR(VLOOKUP($K284,Metas!$D$4:$AH$477,31,FALSE),0)</f>
        <v>115</v>
      </c>
      <c r="N284" s="171">
        <f>IFERROR(VLOOKUP($K284,Ene!$H$5:$W$791,16,FALSE),0)</f>
        <v>0</v>
      </c>
      <c r="O284" s="171">
        <f>IFERROR(VLOOKUP($K284,Feb!$H$5:$W$791,16,FALSE),0)</f>
        <v>0</v>
      </c>
      <c r="P284" s="171">
        <f>IFERROR(VLOOKUP($K284,Mar!$H$5:$W$791,16,FALSE),0)</f>
        <v>0</v>
      </c>
      <c r="Q284" s="171">
        <f>IFERROR(VLOOKUP($K284,Abr!$H$5:$W$791,16,FALSE),0)</f>
        <v>0</v>
      </c>
      <c r="R284" s="171">
        <f>IFERROR(VLOOKUP($K284,May!$H$5:$W$791,16,FALSE),0)</f>
        <v>0</v>
      </c>
      <c r="S284" s="171">
        <f>IFERROR(VLOOKUP($K284,Jun!$H$5:$W$791,16,FALSE),0)</f>
        <v>0</v>
      </c>
      <c r="T284" s="171">
        <f>IFERROR(VLOOKUP($K284,Jul!$H$5:$W$791,16,FALSE),0)</f>
        <v>0</v>
      </c>
      <c r="U284" s="171">
        <f>IFERROR(VLOOKUP($K284,Ago!$H$5:$W$791,16,FALSE),0)</f>
        <v>0</v>
      </c>
      <c r="V284" s="171">
        <f>IFERROR(VLOOKUP($K284,Set!$H$5:$W$791,16,FALSE),0)</f>
        <v>0</v>
      </c>
      <c r="W284" s="171">
        <f>IFERROR(VLOOKUP($K284,Oct!$H$5:$W$791,16,FALSE),0)</f>
        <v>0</v>
      </c>
      <c r="X284" s="171">
        <f>IFERROR(VLOOKUP($K284,Nov!$H$5:$W$791,16,FALSE),0)</f>
        <v>0</v>
      </c>
      <c r="Y284" s="171">
        <f>IFERROR(VLOOKUP($K284,Dic!$H$5:$W$791,16,FALSE),0)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IFERROR(VLOOKUP($K285,Metas!$D$4:$AH$477,31,FALSE),0)</f>
        <v>47</v>
      </c>
      <c r="N285" s="171">
        <f>IFERROR(VLOOKUP($K285,Ene!$H$5:$W$791,16,FALSE),0)</f>
        <v>0</v>
      </c>
      <c r="O285" s="171">
        <f>IFERROR(VLOOKUP($K285,Feb!$H$5:$W$791,16,FALSE),0)</f>
        <v>0</v>
      </c>
      <c r="P285" s="171">
        <f>IFERROR(VLOOKUP($K285,Mar!$H$5:$W$791,16,FALSE),0)</f>
        <v>0</v>
      </c>
      <c r="Q285" s="171">
        <f>IFERROR(VLOOKUP($K285,Abr!$H$5:$W$791,16,FALSE),0)</f>
        <v>0</v>
      </c>
      <c r="R285" s="171">
        <f>IFERROR(VLOOKUP($K285,May!$H$5:$W$791,16,FALSE),0)</f>
        <v>0</v>
      </c>
      <c r="S285" s="171">
        <f>IFERROR(VLOOKUP($K285,Jun!$H$5:$W$791,16,FALSE),0)</f>
        <v>0</v>
      </c>
      <c r="T285" s="171">
        <f>IFERROR(VLOOKUP($K285,Jul!$H$5:$W$791,16,FALSE),0)</f>
        <v>0</v>
      </c>
      <c r="U285" s="171">
        <f>IFERROR(VLOOKUP($K285,Ago!$H$5:$W$791,16,FALSE),0)</f>
        <v>0</v>
      </c>
      <c r="V285" s="171">
        <f>IFERROR(VLOOKUP($K285,Set!$H$5:$W$791,16,FALSE),0)</f>
        <v>0</v>
      </c>
      <c r="W285" s="171">
        <f>IFERROR(VLOOKUP($K285,Oct!$H$5:$W$791,16,FALSE),0)</f>
        <v>0</v>
      </c>
      <c r="X285" s="171">
        <f>IFERROR(VLOOKUP($K285,Nov!$H$5:$W$791,16,FALSE),0)</f>
        <v>0</v>
      </c>
      <c r="Y285" s="171">
        <f>IFERROR(VLOOKUP($K285,Dic!$H$5:$W$791,16,FALSE),0)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IFERROR(VLOOKUP($K286,Metas!$D$4:$AH$477,31,FALSE),0)</f>
        <v>4</v>
      </c>
      <c r="N286" s="171">
        <f>IFERROR(VLOOKUP($K286,Ene!$H$5:$W$791,16,FALSE),0)</f>
        <v>0</v>
      </c>
      <c r="O286" s="171">
        <f>IFERROR(VLOOKUP($K286,Feb!$H$5:$W$791,16,FALSE),0)</f>
        <v>0</v>
      </c>
      <c r="P286" s="171">
        <f>IFERROR(VLOOKUP($K286,Mar!$H$5:$W$791,16,FALSE),0)</f>
        <v>0</v>
      </c>
      <c r="Q286" s="171">
        <f>IFERROR(VLOOKUP($K286,Abr!$H$5:$W$791,16,FALSE),0)</f>
        <v>0</v>
      </c>
      <c r="R286" s="171">
        <f>IFERROR(VLOOKUP($K286,May!$H$5:$W$791,16,FALSE),0)</f>
        <v>0</v>
      </c>
      <c r="S286" s="171">
        <f>IFERROR(VLOOKUP($K286,Jun!$H$5:$W$791,16,FALSE),0)</f>
        <v>0</v>
      </c>
      <c r="T286" s="171">
        <f>IFERROR(VLOOKUP($K286,Jul!$H$5:$W$791,16,FALSE),0)</f>
        <v>0</v>
      </c>
      <c r="U286" s="171">
        <f>IFERROR(VLOOKUP($K286,Ago!$H$5:$W$791,16,FALSE),0)</f>
        <v>0</v>
      </c>
      <c r="V286" s="171">
        <f>IFERROR(VLOOKUP($K286,Set!$H$5:$W$791,16,FALSE),0)</f>
        <v>0</v>
      </c>
      <c r="W286" s="171">
        <f>IFERROR(VLOOKUP($K286,Oct!$H$5:$W$791,16,FALSE),0)</f>
        <v>0</v>
      </c>
      <c r="X286" s="171">
        <f>IFERROR(VLOOKUP($K286,Nov!$H$5:$W$791,16,FALSE),0)</f>
        <v>0</v>
      </c>
      <c r="Y286" s="171">
        <f>IFERROR(VLOOKUP($K286,Dic!$H$5:$W$791,16,FALSE),0)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IFERROR(VLOOKUP($K287,Metas!$D$4:$AH$477,31,FALSE),0)</f>
        <v>13</v>
      </c>
      <c r="N287" s="171">
        <f>IFERROR(VLOOKUP($K287,Ene!$H$5:$W$791,16,FALSE),0)</f>
        <v>0</v>
      </c>
      <c r="O287" s="171">
        <f>IFERROR(VLOOKUP($K287,Feb!$H$5:$W$791,16,FALSE),0)</f>
        <v>0</v>
      </c>
      <c r="P287" s="171">
        <f>IFERROR(VLOOKUP($K287,Mar!$H$5:$W$791,16,FALSE),0)</f>
        <v>0</v>
      </c>
      <c r="Q287" s="171">
        <f>IFERROR(VLOOKUP($K287,Abr!$H$5:$W$791,16,FALSE),0)</f>
        <v>0</v>
      </c>
      <c r="R287" s="171">
        <f>IFERROR(VLOOKUP($K287,May!$H$5:$W$791,16,FALSE),0)</f>
        <v>0</v>
      </c>
      <c r="S287" s="171">
        <f>IFERROR(VLOOKUP($K287,Jun!$H$5:$W$791,16,FALSE),0)</f>
        <v>0</v>
      </c>
      <c r="T287" s="171">
        <f>IFERROR(VLOOKUP($K287,Jul!$H$5:$W$791,16,FALSE),0)</f>
        <v>0</v>
      </c>
      <c r="U287" s="171">
        <f>IFERROR(VLOOKUP($K287,Ago!$H$5:$W$791,16,FALSE),0)</f>
        <v>0</v>
      </c>
      <c r="V287" s="171">
        <f>IFERROR(VLOOKUP($K287,Set!$H$5:$W$791,16,FALSE),0)</f>
        <v>0</v>
      </c>
      <c r="W287" s="171">
        <f>IFERROR(VLOOKUP($K287,Oct!$H$5:$W$791,16,FALSE),0)</f>
        <v>0</v>
      </c>
      <c r="X287" s="171">
        <f>IFERROR(VLOOKUP($K287,Nov!$H$5:$W$791,16,FALSE),0)</f>
        <v>0</v>
      </c>
      <c r="Y287" s="171">
        <f>IFERROR(VLOOKUP($K287,Dic!$H$5:$W$791,16,FALSE),0)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IFERROR(VLOOKUP($K288,Metas!$D$4:$AH$477,31,FALSE),0)</f>
        <v>6</v>
      </c>
      <c r="N288" s="171">
        <f>IFERROR(VLOOKUP($K288,Ene!$H$5:$W$791,16,FALSE),0)</f>
        <v>0</v>
      </c>
      <c r="O288" s="171">
        <f>IFERROR(VLOOKUP($K288,Feb!$H$5:$W$791,16,FALSE),0)</f>
        <v>0</v>
      </c>
      <c r="P288" s="171">
        <f>IFERROR(VLOOKUP($K288,Mar!$H$5:$W$791,16,FALSE),0)</f>
        <v>0</v>
      </c>
      <c r="Q288" s="171">
        <f>IFERROR(VLOOKUP($K288,Abr!$H$5:$W$791,16,FALSE),0)</f>
        <v>0</v>
      </c>
      <c r="R288" s="171">
        <f>IFERROR(VLOOKUP($K288,May!$H$5:$W$791,16,FALSE),0)</f>
        <v>0</v>
      </c>
      <c r="S288" s="171">
        <f>IFERROR(VLOOKUP($K288,Jun!$H$5:$W$791,16,FALSE),0)</f>
        <v>0</v>
      </c>
      <c r="T288" s="171">
        <f>IFERROR(VLOOKUP($K288,Jul!$H$5:$W$791,16,FALSE),0)</f>
        <v>0</v>
      </c>
      <c r="U288" s="171">
        <f>IFERROR(VLOOKUP($K288,Ago!$H$5:$W$791,16,FALSE),0)</f>
        <v>0</v>
      </c>
      <c r="V288" s="171">
        <f>IFERROR(VLOOKUP($K288,Set!$H$5:$W$791,16,FALSE),0)</f>
        <v>0</v>
      </c>
      <c r="W288" s="171">
        <f>IFERROR(VLOOKUP($K288,Oct!$H$5:$W$791,16,FALSE),0)</f>
        <v>0</v>
      </c>
      <c r="X288" s="171">
        <f>IFERROR(VLOOKUP($K288,Nov!$H$5:$W$791,16,FALSE),0)</f>
        <v>0</v>
      </c>
      <c r="Y288" s="171">
        <f>IFERROR(VLOOKUP($K288,Dic!$H$5:$W$791,16,FALSE),0)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IFERROR(VLOOKUP($K289,Metas!$D$4:$AH$477,31,FALSE),0)</f>
        <v>26</v>
      </c>
      <c r="N289" s="171">
        <f>IFERROR(VLOOKUP($K289,Ene!$H$5:$W$791,16,FALSE),0)</f>
        <v>0</v>
      </c>
      <c r="O289" s="171">
        <f>IFERROR(VLOOKUP($K289,Feb!$H$5:$W$791,16,FALSE),0)</f>
        <v>0</v>
      </c>
      <c r="P289" s="171">
        <f>IFERROR(VLOOKUP($K289,Mar!$H$5:$W$791,16,FALSE),0)</f>
        <v>0</v>
      </c>
      <c r="Q289" s="171">
        <f>IFERROR(VLOOKUP($K289,Abr!$H$5:$W$791,16,FALSE),0)</f>
        <v>0</v>
      </c>
      <c r="R289" s="171">
        <f>IFERROR(VLOOKUP($K289,May!$H$5:$W$791,16,FALSE),0)</f>
        <v>0</v>
      </c>
      <c r="S289" s="171">
        <f>IFERROR(VLOOKUP($K289,Jun!$H$5:$W$791,16,FALSE),0)</f>
        <v>0</v>
      </c>
      <c r="T289" s="171">
        <f>IFERROR(VLOOKUP($K289,Jul!$H$5:$W$791,16,FALSE),0)</f>
        <v>0</v>
      </c>
      <c r="U289" s="171">
        <f>IFERROR(VLOOKUP($K289,Ago!$H$5:$W$791,16,FALSE),0)</f>
        <v>0</v>
      </c>
      <c r="V289" s="171">
        <f>IFERROR(VLOOKUP($K289,Set!$H$5:$W$791,16,FALSE),0)</f>
        <v>0</v>
      </c>
      <c r="W289" s="171">
        <f>IFERROR(VLOOKUP($K289,Oct!$H$5:$W$791,16,FALSE),0)</f>
        <v>0</v>
      </c>
      <c r="X289" s="171">
        <f>IFERROR(VLOOKUP($K289,Nov!$H$5:$W$791,16,FALSE),0)</f>
        <v>0</v>
      </c>
      <c r="Y289" s="171">
        <f>IFERROR(VLOOKUP($K289,Dic!$H$5:$W$791,16,FALSE),0)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IFERROR(VLOOKUP($K290,Metas!$D$4:$AH$477,31,FALSE),0)</f>
        <v>34</v>
      </c>
      <c r="N290" s="171">
        <f>IFERROR(VLOOKUP($K290,Ene!$H$5:$W$791,16,FALSE),0)</f>
        <v>0</v>
      </c>
      <c r="O290" s="171">
        <f>IFERROR(VLOOKUP($K290,Feb!$H$5:$W$791,16,FALSE),0)</f>
        <v>0</v>
      </c>
      <c r="P290" s="171">
        <f>IFERROR(VLOOKUP($K290,Mar!$H$5:$W$791,16,FALSE),0)</f>
        <v>0</v>
      </c>
      <c r="Q290" s="171">
        <f>IFERROR(VLOOKUP($K290,Abr!$H$5:$W$791,16,FALSE),0)</f>
        <v>0</v>
      </c>
      <c r="R290" s="171">
        <f>IFERROR(VLOOKUP($K290,May!$H$5:$W$791,16,FALSE),0)</f>
        <v>0</v>
      </c>
      <c r="S290" s="171">
        <f>IFERROR(VLOOKUP($K290,Jun!$H$5:$W$791,16,FALSE),0)</f>
        <v>0</v>
      </c>
      <c r="T290" s="171">
        <f>IFERROR(VLOOKUP($K290,Jul!$H$5:$W$791,16,FALSE),0)</f>
        <v>0</v>
      </c>
      <c r="U290" s="171">
        <f>IFERROR(VLOOKUP($K290,Ago!$H$5:$W$791,16,FALSE),0)</f>
        <v>0</v>
      </c>
      <c r="V290" s="171">
        <f>IFERROR(VLOOKUP($K290,Set!$H$5:$W$791,16,FALSE),0)</f>
        <v>0</v>
      </c>
      <c r="W290" s="171">
        <f>IFERROR(VLOOKUP($K290,Oct!$H$5:$W$791,16,FALSE),0)</f>
        <v>0</v>
      </c>
      <c r="X290" s="171">
        <f>IFERROR(VLOOKUP($K290,Nov!$H$5:$W$791,16,FALSE),0)</f>
        <v>0</v>
      </c>
      <c r="Y290" s="171">
        <f>IFERROR(VLOOKUP($K290,Dic!$H$5:$W$791,16,FALSE),0)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IFERROR(VLOOKUP($K291,Metas!$D$4:$AH$477,31,FALSE),0)</f>
        <v>13</v>
      </c>
      <c r="N291" s="171">
        <f>IFERROR(VLOOKUP($K291,Ene!$H$5:$W$791,16,FALSE),0)</f>
        <v>0</v>
      </c>
      <c r="O291" s="171">
        <f>IFERROR(VLOOKUP($K291,Feb!$H$5:$W$791,16,FALSE),0)</f>
        <v>0</v>
      </c>
      <c r="P291" s="171">
        <f>IFERROR(VLOOKUP($K291,Mar!$H$5:$W$791,16,FALSE),0)</f>
        <v>0</v>
      </c>
      <c r="Q291" s="171">
        <f>IFERROR(VLOOKUP($K291,Abr!$H$5:$W$791,16,FALSE),0)</f>
        <v>0</v>
      </c>
      <c r="R291" s="171">
        <f>IFERROR(VLOOKUP($K291,May!$H$5:$W$791,16,FALSE),0)</f>
        <v>0</v>
      </c>
      <c r="S291" s="171">
        <f>IFERROR(VLOOKUP($K291,Jun!$H$5:$W$791,16,FALSE),0)</f>
        <v>0</v>
      </c>
      <c r="T291" s="171">
        <f>IFERROR(VLOOKUP($K291,Jul!$H$5:$W$791,16,FALSE),0)</f>
        <v>0</v>
      </c>
      <c r="U291" s="171">
        <f>IFERROR(VLOOKUP($K291,Ago!$H$5:$W$791,16,FALSE),0)</f>
        <v>0</v>
      </c>
      <c r="V291" s="171">
        <f>IFERROR(VLOOKUP($K291,Set!$H$5:$W$791,16,FALSE),0)</f>
        <v>0</v>
      </c>
      <c r="W291" s="171">
        <f>IFERROR(VLOOKUP($K291,Oct!$H$5:$W$791,16,FALSE),0)</f>
        <v>0</v>
      </c>
      <c r="X291" s="171">
        <f>IFERROR(VLOOKUP($K291,Nov!$H$5:$W$791,16,FALSE),0)</f>
        <v>0</v>
      </c>
      <c r="Y291" s="171">
        <f>IFERROR(VLOOKUP($K291,Dic!$H$5:$W$791,16,FALSE),0)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IFERROR(VLOOKUP($K292,Metas!$D$4:$AH$477,31,FALSE),0)</f>
        <v>22</v>
      </c>
      <c r="N292" s="171">
        <f>IFERROR(VLOOKUP($K292,Ene!$H$5:$W$791,16,FALSE),0)</f>
        <v>0</v>
      </c>
      <c r="O292" s="171">
        <f>IFERROR(VLOOKUP($K292,Feb!$H$5:$W$791,16,FALSE),0)</f>
        <v>0</v>
      </c>
      <c r="P292" s="171">
        <f>IFERROR(VLOOKUP($K292,Mar!$H$5:$W$791,16,FALSE),0)</f>
        <v>0</v>
      </c>
      <c r="Q292" s="171">
        <f>IFERROR(VLOOKUP($K292,Abr!$H$5:$W$791,16,FALSE),0)</f>
        <v>0</v>
      </c>
      <c r="R292" s="171">
        <f>IFERROR(VLOOKUP($K292,May!$H$5:$W$791,16,FALSE),0)</f>
        <v>0</v>
      </c>
      <c r="S292" s="171">
        <f>IFERROR(VLOOKUP($K292,Jun!$H$5:$W$791,16,FALSE),0)</f>
        <v>0</v>
      </c>
      <c r="T292" s="171">
        <f>IFERROR(VLOOKUP($K292,Jul!$H$5:$W$791,16,FALSE),0)</f>
        <v>0</v>
      </c>
      <c r="U292" s="171">
        <f>IFERROR(VLOOKUP($K292,Ago!$H$5:$W$791,16,FALSE),0)</f>
        <v>0</v>
      </c>
      <c r="V292" s="171">
        <f>IFERROR(VLOOKUP($K292,Set!$H$5:$W$791,16,FALSE),0)</f>
        <v>0</v>
      </c>
      <c r="W292" s="171">
        <f>IFERROR(VLOOKUP($K292,Oct!$H$5:$W$791,16,FALSE),0)</f>
        <v>0</v>
      </c>
      <c r="X292" s="171">
        <f>IFERROR(VLOOKUP($K292,Nov!$H$5:$W$791,16,FALSE),0)</f>
        <v>0</v>
      </c>
      <c r="Y292" s="171">
        <f>IFERROR(VLOOKUP($K292,Dic!$H$5:$W$791,16,FALSE),0)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IFERROR(VLOOKUP($K293,Metas!$D$4:$AH$477,31,FALSE),0)</f>
        <v>15</v>
      </c>
      <c r="N293" s="171">
        <f>IFERROR(VLOOKUP($K293,Ene!$H$5:$W$791,16,FALSE),0)</f>
        <v>0</v>
      </c>
      <c r="O293" s="171">
        <f>IFERROR(VLOOKUP($K293,Feb!$H$5:$W$791,16,FALSE),0)</f>
        <v>0</v>
      </c>
      <c r="P293" s="171">
        <f>IFERROR(VLOOKUP($K293,Mar!$H$5:$W$791,16,FALSE),0)</f>
        <v>0</v>
      </c>
      <c r="Q293" s="171">
        <f>IFERROR(VLOOKUP($K293,Abr!$H$5:$W$791,16,FALSE),0)</f>
        <v>0</v>
      </c>
      <c r="R293" s="171">
        <f>IFERROR(VLOOKUP($K293,May!$H$5:$W$791,16,FALSE),0)</f>
        <v>0</v>
      </c>
      <c r="S293" s="171">
        <f>IFERROR(VLOOKUP($K293,Jun!$H$5:$W$791,16,FALSE),0)</f>
        <v>0</v>
      </c>
      <c r="T293" s="171">
        <f>IFERROR(VLOOKUP($K293,Jul!$H$5:$W$791,16,FALSE),0)</f>
        <v>0</v>
      </c>
      <c r="U293" s="171">
        <f>IFERROR(VLOOKUP($K293,Ago!$H$5:$W$791,16,FALSE),0)</f>
        <v>0</v>
      </c>
      <c r="V293" s="171">
        <f>IFERROR(VLOOKUP($K293,Set!$H$5:$W$791,16,FALSE),0)</f>
        <v>0</v>
      </c>
      <c r="W293" s="171">
        <f>IFERROR(VLOOKUP($K293,Oct!$H$5:$W$791,16,FALSE),0)</f>
        <v>0</v>
      </c>
      <c r="X293" s="171">
        <f>IFERROR(VLOOKUP($K293,Nov!$H$5:$W$791,16,FALSE),0)</f>
        <v>0</v>
      </c>
      <c r="Y293" s="171">
        <f>IFERROR(VLOOKUP($K293,Dic!$H$5:$W$791,16,FALSE),0)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IFERROR(VLOOKUP($K294,Metas!$D$4:$AH$477,31,FALSE),0)</f>
        <v>26</v>
      </c>
      <c r="N294" s="171">
        <f>IFERROR(VLOOKUP($K294,Ene!$H$5:$W$791,16,FALSE),0)</f>
        <v>0</v>
      </c>
      <c r="O294" s="171">
        <f>IFERROR(VLOOKUP($K294,Feb!$H$5:$W$791,16,FALSE),0)</f>
        <v>0</v>
      </c>
      <c r="P294" s="171">
        <f>IFERROR(VLOOKUP($K294,Mar!$H$5:$W$791,16,FALSE),0)</f>
        <v>0</v>
      </c>
      <c r="Q294" s="171">
        <f>IFERROR(VLOOKUP($K294,Abr!$H$5:$W$791,16,FALSE),0)</f>
        <v>0</v>
      </c>
      <c r="R294" s="171">
        <f>IFERROR(VLOOKUP($K294,May!$H$5:$W$791,16,FALSE),0)</f>
        <v>0</v>
      </c>
      <c r="S294" s="171">
        <f>IFERROR(VLOOKUP($K294,Jun!$H$5:$W$791,16,FALSE),0)</f>
        <v>0</v>
      </c>
      <c r="T294" s="171">
        <f>IFERROR(VLOOKUP($K294,Jul!$H$5:$W$791,16,FALSE),0)</f>
        <v>0</v>
      </c>
      <c r="U294" s="171">
        <f>IFERROR(VLOOKUP($K294,Ago!$H$5:$W$791,16,FALSE),0)</f>
        <v>0</v>
      </c>
      <c r="V294" s="171">
        <f>IFERROR(VLOOKUP($K294,Set!$H$5:$W$791,16,FALSE),0)</f>
        <v>0</v>
      </c>
      <c r="W294" s="171">
        <f>IFERROR(VLOOKUP($K294,Oct!$H$5:$W$791,16,FALSE),0)</f>
        <v>0</v>
      </c>
      <c r="X294" s="171">
        <f>IFERROR(VLOOKUP($K294,Nov!$H$5:$W$791,16,FALSE),0)</f>
        <v>0</v>
      </c>
      <c r="Y294" s="171">
        <f>IFERROR(VLOOKUP($K294,Dic!$H$5:$W$791,16,FALSE),0)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IFERROR(VLOOKUP($K295,Metas!$D$4:$AH$477,31,FALSE),0)</f>
        <v>44</v>
      </c>
      <c r="N295" s="171">
        <f>IFERROR(VLOOKUP($K295,Ene!$H$5:$W$791,16,FALSE),0)</f>
        <v>0</v>
      </c>
      <c r="O295" s="171">
        <f>IFERROR(VLOOKUP($K295,Feb!$H$5:$W$791,16,FALSE),0)</f>
        <v>0</v>
      </c>
      <c r="P295" s="171">
        <f>IFERROR(VLOOKUP($K295,Mar!$H$5:$W$791,16,FALSE),0)</f>
        <v>0</v>
      </c>
      <c r="Q295" s="171">
        <f>IFERROR(VLOOKUP($K295,Abr!$H$5:$W$791,16,FALSE),0)</f>
        <v>0</v>
      </c>
      <c r="R295" s="171">
        <f>IFERROR(VLOOKUP($K295,May!$H$5:$W$791,16,FALSE),0)</f>
        <v>0</v>
      </c>
      <c r="S295" s="171">
        <f>IFERROR(VLOOKUP($K295,Jun!$H$5:$W$791,16,FALSE),0)</f>
        <v>0</v>
      </c>
      <c r="T295" s="171">
        <f>IFERROR(VLOOKUP($K295,Jul!$H$5:$W$791,16,FALSE),0)</f>
        <v>0</v>
      </c>
      <c r="U295" s="171">
        <f>IFERROR(VLOOKUP($K295,Ago!$H$5:$W$791,16,FALSE),0)</f>
        <v>0</v>
      </c>
      <c r="V295" s="171">
        <f>IFERROR(VLOOKUP($K295,Set!$H$5:$W$791,16,FALSE),0)</f>
        <v>0</v>
      </c>
      <c r="W295" s="171">
        <f>IFERROR(VLOOKUP($K295,Oct!$H$5:$W$791,16,FALSE),0)</f>
        <v>0</v>
      </c>
      <c r="X295" s="171">
        <f>IFERROR(VLOOKUP($K295,Nov!$H$5:$W$791,16,FALSE),0)</f>
        <v>0</v>
      </c>
      <c r="Y295" s="171">
        <f>IFERROR(VLOOKUP($K295,Dic!$H$5:$W$791,16,FALSE),0)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IFERROR(VLOOKUP($K296,Metas!$D$4:$AH$477,31,FALSE),0)</f>
        <v>13</v>
      </c>
      <c r="N296" s="171">
        <f>IFERROR(VLOOKUP($K296,Ene!$H$5:$W$791,16,FALSE),0)</f>
        <v>0</v>
      </c>
      <c r="O296" s="171">
        <f>IFERROR(VLOOKUP($K296,Feb!$H$5:$W$791,16,FALSE),0)</f>
        <v>0</v>
      </c>
      <c r="P296" s="171">
        <f>IFERROR(VLOOKUP($K296,Mar!$H$5:$W$791,16,FALSE),0)</f>
        <v>0</v>
      </c>
      <c r="Q296" s="171">
        <f>IFERROR(VLOOKUP($K296,Abr!$H$5:$W$791,16,FALSE),0)</f>
        <v>0</v>
      </c>
      <c r="R296" s="171">
        <f>IFERROR(VLOOKUP($K296,May!$H$5:$W$791,16,FALSE),0)</f>
        <v>0</v>
      </c>
      <c r="S296" s="171">
        <f>IFERROR(VLOOKUP($K296,Jun!$H$5:$W$791,16,FALSE),0)</f>
        <v>0</v>
      </c>
      <c r="T296" s="171">
        <f>IFERROR(VLOOKUP($K296,Jul!$H$5:$W$791,16,FALSE),0)</f>
        <v>0</v>
      </c>
      <c r="U296" s="171">
        <f>IFERROR(VLOOKUP($K296,Ago!$H$5:$W$791,16,FALSE),0)</f>
        <v>0</v>
      </c>
      <c r="V296" s="171">
        <f>IFERROR(VLOOKUP($K296,Set!$H$5:$W$791,16,FALSE),0)</f>
        <v>0</v>
      </c>
      <c r="W296" s="171">
        <f>IFERROR(VLOOKUP($K296,Oct!$H$5:$W$791,16,FALSE),0)</f>
        <v>0</v>
      </c>
      <c r="X296" s="171">
        <f>IFERROR(VLOOKUP($K296,Nov!$H$5:$W$791,16,FALSE),0)</f>
        <v>0</v>
      </c>
      <c r="Y296" s="171">
        <f>IFERROR(VLOOKUP($K296,Dic!$H$5:$W$791,16,FALSE),0)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IFERROR(VLOOKUP($K297,Metas!$D$4:$AH$477,31,FALSE),0)</f>
        <v>42</v>
      </c>
      <c r="N297" s="171">
        <f>IFERROR(VLOOKUP($K297,Ene!$H$5:$W$791,16,FALSE),0)</f>
        <v>0</v>
      </c>
      <c r="O297" s="171">
        <f>IFERROR(VLOOKUP($K297,Feb!$H$5:$W$791,16,FALSE),0)</f>
        <v>0</v>
      </c>
      <c r="P297" s="171">
        <f>IFERROR(VLOOKUP($K297,Mar!$H$5:$W$791,16,FALSE),0)</f>
        <v>0</v>
      </c>
      <c r="Q297" s="171">
        <f>IFERROR(VLOOKUP($K297,Abr!$H$5:$W$791,16,FALSE),0)</f>
        <v>0</v>
      </c>
      <c r="R297" s="171">
        <f>IFERROR(VLOOKUP($K297,May!$H$5:$W$791,16,FALSE),0)</f>
        <v>0</v>
      </c>
      <c r="S297" s="171">
        <f>IFERROR(VLOOKUP($K297,Jun!$H$5:$W$791,16,FALSE),0)</f>
        <v>0</v>
      </c>
      <c r="T297" s="171">
        <f>IFERROR(VLOOKUP($K297,Jul!$H$5:$W$791,16,FALSE),0)</f>
        <v>0</v>
      </c>
      <c r="U297" s="171">
        <f>IFERROR(VLOOKUP($K297,Ago!$H$5:$W$791,16,FALSE),0)</f>
        <v>0</v>
      </c>
      <c r="V297" s="171">
        <f>IFERROR(VLOOKUP($K297,Set!$H$5:$W$791,16,FALSE),0)</f>
        <v>0</v>
      </c>
      <c r="W297" s="171">
        <f>IFERROR(VLOOKUP($K297,Oct!$H$5:$W$791,16,FALSE),0)</f>
        <v>0</v>
      </c>
      <c r="X297" s="171">
        <f>IFERROR(VLOOKUP($K297,Nov!$H$5:$W$791,16,FALSE),0)</f>
        <v>0</v>
      </c>
      <c r="Y297" s="171">
        <f>IFERROR(VLOOKUP($K297,Dic!$H$5:$W$791,16,FALSE),0)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IFERROR(VLOOKUP($K298,Metas!$D$4:$AH$477,31,FALSE),0)</f>
        <v>34</v>
      </c>
      <c r="N298" s="171">
        <f>IFERROR(VLOOKUP($K298,Ene!$H$5:$W$791,16,FALSE),0)</f>
        <v>0</v>
      </c>
      <c r="O298" s="171">
        <f>IFERROR(VLOOKUP($K298,Feb!$H$5:$W$791,16,FALSE),0)</f>
        <v>0</v>
      </c>
      <c r="P298" s="171">
        <f>IFERROR(VLOOKUP($K298,Mar!$H$5:$W$791,16,FALSE),0)</f>
        <v>0</v>
      </c>
      <c r="Q298" s="171">
        <f>IFERROR(VLOOKUP($K298,Abr!$H$5:$W$791,16,FALSE),0)</f>
        <v>0</v>
      </c>
      <c r="R298" s="171">
        <f>IFERROR(VLOOKUP($K298,May!$H$5:$W$791,16,FALSE),0)</f>
        <v>0</v>
      </c>
      <c r="S298" s="171">
        <f>IFERROR(VLOOKUP($K298,Jun!$H$5:$W$791,16,FALSE),0)</f>
        <v>0</v>
      </c>
      <c r="T298" s="171">
        <f>IFERROR(VLOOKUP($K298,Jul!$H$5:$W$791,16,FALSE),0)</f>
        <v>0</v>
      </c>
      <c r="U298" s="171">
        <f>IFERROR(VLOOKUP($K298,Ago!$H$5:$W$791,16,FALSE),0)</f>
        <v>0</v>
      </c>
      <c r="V298" s="171">
        <f>IFERROR(VLOOKUP($K298,Set!$H$5:$W$791,16,FALSE),0)</f>
        <v>0</v>
      </c>
      <c r="W298" s="171">
        <f>IFERROR(VLOOKUP($K298,Oct!$H$5:$W$791,16,FALSE),0)</f>
        <v>0</v>
      </c>
      <c r="X298" s="171">
        <f>IFERROR(VLOOKUP($K298,Nov!$H$5:$W$791,16,FALSE),0)</f>
        <v>0</v>
      </c>
      <c r="Y298" s="171">
        <f>IFERROR(VLOOKUP($K298,Dic!$H$5:$W$791,16,FALSE),0)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IFERROR(VLOOKUP($K299,Metas!$D$4:$AH$477,31,FALSE),0)</f>
        <v>45</v>
      </c>
      <c r="N299" s="171">
        <f>IFERROR(VLOOKUP($K299,Ene!$H$5:$W$791,16,FALSE),0)</f>
        <v>0</v>
      </c>
      <c r="O299" s="171">
        <f>IFERROR(VLOOKUP($K299,Feb!$H$5:$W$791,16,FALSE),0)</f>
        <v>0</v>
      </c>
      <c r="P299" s="171">
        <f>IFERROR(VLOOKUP($K299,Mar!$H$5:$W$791,16,FALSE),0)</f>
        <v>0</v>
      </c>
      <c r="Q299" s="171">
        <f>IFERROR(VLOOKUP($K299,Abr!$H$5:$W$791,16,FALSE),0)</f>
        <v>0</v>
      </c>
      <c r="R299" s="171">
        <f>IFERROR(VLOOKUP($K299,May!$H$5:$W$791,16,FALSE),0)</f>
        <v>0</v>
      </c>
      <c r="S299" s="171">
        <f>IFERROR(VLOOKUP($K299,Jun!$H$5:$W$791,16,FALSE),0)</f>
        <v>0</v>
      </c>
      <c r="T299" s="171">
        <f>IFERROR(VLOOKUP($K299,Jul!$H$5:$W$791,16,FALSE),0)</f>
        <v>0</v>
      </c>
      <c r="U299" s="171">
        <f>IFERROR(VLOOKUP($K299,Ago!$H$5:$W$791,16,FALSE),0)</f>
        <v>0</v>
      </c>
      <c r="V299" s="171">
        <f>IFERROR(VLOOKUP($K299,Set!$H$5:$W$791,16,FALSE),0)</f>
        <v>0</v>
      </c>
      <c r="W299" s="171">
        <f>IFERROR(VLOOKUP($K299,Oct!$H$5:$W$791,16,FALSE),0)</f>
        <v>0</v>
      </c>
      <c r="X299" s="171">
        <f>IFERROR(VLOOKUP($K299,Nov!$H$5:$W$791,16,FALSE),0)</f>
        <v>0</v>
      </c>
      <c r="Y299" s="171">
        <f>IFERROR(VLOOKUP($K299,Dic!$H$5:$W$791,16,FALSE),0)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IFERROR(VLOOKUP($K300,Metas!$D$4:$AH$477,31,FALSE),0)</f>
        <v>118</v>
      </c>
      <c r="N300" s="171">
        <f>IFERROR(VLOOKUP($K300,Ene!$H$5:$W$791,16,FALSE),0)</f>
        <v>0</v>
      </c>
      <c r="O300" s="171">
        <f>IFERROR(VLOOKUP($K300,Feb!$H$5:$W$791,16,FALSE),0)</f>
        <v>0</v>
      </c>
      <c r="P300" s="171">
        <f>IFERROR(VLOOKUP($K300,Mar!$H$5:$W$791,16,FALSE),0)</f>
        <v>0</v>
      </c>
      <c r="Q300" s="171">
        <f>IFERROR(VLOOKUP($K300,Abr!$H$5:$W$791,16,FALSE),0)</f>
        <v>0</v>
      </c>
      <c r="R300" s="171">
        <f>IFERROR(VLOOKUP($K300,May!$H$5:$W$791,16,FALSE),0)</f>
        <v>0</v>
      </c>
      <c r="S300" s="171">
        <f>IFERROR(VLOOKUP($K300,Jun!$H$5:$W$791,16,FALSE),0)</f>
        <v>0</v>
      </c>
      <c r="T300" s="171">
        <f>IFERROR(VLOOKUP($K300,Jul!$H$5:$W$791,16,FALSE),0)</f>
        <v>0</v>
      </c>
      <c r="U300" s="171">
        <f>IFERROR(VLOOKUP($K300,Ago!$H$5:$W$791,16,FALSE),0)</f>
        <v>0</v>
      </c>
      <c r="V300" s="171">
        <f>IFERROR(VLOOKUP($K300,Set!$H$5:$W$791,16,FALSE),0)</f>
        <v>0</v>
      </c>
      <c r="W300" s="171">
        <f>IFERROR(VLOOKUP($K300,Oct!$H$5:$W$791,16,FALSE),0)</f>
        <v>0</v>
      </c>
      <c r="X300" s="171">
        <f>IFERROR(VLOOKUP($K300,Nov!$H$5:$W$791,16,FALSE),0)</f>
        <v>0</v>
      </c>
      <c r="Y300" s="171">
        <f>IFERROR(VLOOKUP($K300,Dic!$H$5:$W$791,16,FALSE),0)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IFERROR(VLOOKUP($K301,Metas!$D$4:$AH$477,31,FALSE),0)</f>
        <v>28.175000000000001</v>
      </c>
      <c r="N301" s="171">
        <f>IFERROR(VLOOKUP($K301,Ene!$H$5:$W$791,16,FALSE),0)</f>
        <v>0</v>
      </c>
      <c r="O301" s="171">
        <f>IFERROR(VLOOKUP($K301,Feb!$H$5:$W$791,16,FALSE),0)</f>
        <v>0</v>
      </c>
      <c r="P301" s="171">
        <f>IFERROR(VLOOKUP($K301,Mar!$H$5:$W$791,16,FALSE),0)</f>
        <v>0</v>
      </c>
      <c r="Q301" s="171">
        <f>IFERROR(VLOOKUP($K301,Abr!$H$5:$W$791,16,FALSE),0)</f>
        <v>0</v>
      </c>
      <c r="R301" s="171">
        <f>IFERROR(VLOOKUP($K301,May!$H$5:$W$791,16,FALSE),0)</f>
        <v>0</v>
      </c>
      <c r="S301" s="171">
        <f>IFERROR(VLOOKUP($K301,Jun!$H$5:$W$791,16,FALSE),0)</f>
        <v>0</v>
      </c>
      <c r="T301" s="171">
        <f>IFERROR(VLOOKUP($K301,Jul!$H$5:$W$791,16,FALSE),0)</f>
        <v>0</v>
      </c>
      <c r="U301" s="171">
        <f>IFERROR(VLOOKUP($K301,Ago!$H$5:$W$791,16,FALSE),0)</f>
        <v>0</v>
      </c>
      <c r="V301" s="171">
        <f>IFERROR(VLOOKUP($K301,Set!$H$5:$W$791,16,FALSE),0)</f>
        <v>0</v>
      </c>
      <c r="W301" s="171">
        <f>IFERROR(VLOOKUP($K301,Oct!$H$5:$W$791,16,FALSE),0)</f>
        <v>0</v>
      </c>
      <c r="X301" s="171">
        <f>IFERROR(VLOOKUP($K301,Nov!$H$5:$W$791,16,FALSE),0)</f>
        <v>0</v>
      </c>
      <c r="Y301" s="171">
        <f>IFERROR(VLOOKUP($K301,Dic!$H$5:$W$791,16,FALSE),0)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IFERROR(VLOOKUP($K302,Metas!$D$4:$AH$477,31,FALSE),0)</f>
        <v>130</v>
      </c>
      <c r="N302" s="171">
        <f>IFERROR(VLOOKUP($K302,Ene!$H$5:$W$791,16,FALSE),0)</f>
        <v>0</v>
      </c>
      <c r="O302" s="171">
        <f>IFERROR(VLOOKUP($K302,Feb!$H$5:$W$791,16,FALSE),0)</f>
        <v>0</v>
      </c>
      <c r="P302" s="171">
        <f>IFERROR(VLOOKUP($K302,Mar!$H$5:$W$791,16,FALSE),0)</f>
        <v>0</v>
      </c>
      <c r="Q302" s="171">
        <f>IFERROR(VLOOKUP($K302,Abr!$H$5:$W$791,16,FALSE),0)</f>
        <v>0</v>
      </c>
      <c r="R302" s="171">
        <f>IFERROR(VLOOKUP($K302,May!$H$5:$W$791,16,FALSE),0)</f>
        <v>0</v>
      </c>
      <c r="S302" s="171">
        <f>IFERROR(VLOOKUP($K302,Jun!$H$5:$W$791,16,FALSE),0)</f>
        <v>0</v>
      </c>
      <c r="T302" s="171">
        <f>IFERROR(VLOOKUP($K302,Jul!$H$5:$W$791,16,FALSE),0)</f>
        <v>0</v>
      </c>
      <c r="U302" s="171">
        <f>IFERROR(VLOOKUP($K302,Ago!$H$5:$W$791,16,FALSE),0)</f>
        <v>0</v>
      </c>
      <c r="V302" s="171">
        <f>IFERROR(VLOOKUP($K302,Set!$H$5:$W$791,16,FALSE),0)</f>
        <v>0</v>
      </c>
      <c r="W302" s="171">
        <f>IFERROR(VLOOKUP($K302,Oct!$H$5:$W$791,16,FALSE),0)</f>
        <v>0</v>
      </c>
      <c r="X302" s="171">
        <f>IFERROR(VLOOKUP($K302,Nov!$H$5:$W$791,16,FALSE),0)</f>
        <v>0</v>
      </c>
      <c r="Y302" s="171">
        <f>IFERROR(VLOOKUP($K302,Dic!$H$5:$W$791,16,FALSE),0)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IFERROR(VLOOKUP($K303,Metas!$D$4:$AH$477,31,FALSE),0)</f>
        <v>0</v>
      </c>
      <c r="N303" s="171">
        <f>IFERROR(VLOOKUP($K303,Ene!$H$5:$W$791,16,FALSE),0)</f>
        <v>0</v>
      </c>
      <c r="O303" s="171">
        <f>IFERROR(VLOOKUP($K303,Feb!$H$5:$W$791,16,FALSE),0)</f>
        <v>0</v>
      </c>
      <c r="P303" s="171">
        <f>IFERROR(VLOOKUP($K303,Mar!$H$5:$W$791,16,FALSE),0)</f>
        <v>0</v>
      </c>
      <c r="Q303" s="171">
        <f>IFERROR(VLOOKUP($K303,Abr!$H$5:$W$791,16,FALSE),0)</f>
        <v>0</v>
      </c>
      <c r="R303" s="171">
        <f>IFERROR(VLOOKUP($K303,May!$H$5:$W$791,16,FALSE),0)</f>
        <v>0</v>
      </c>
      <c r="S303" s="171">
        <f>IFERROR(VLOOKUP($K303,Jun!$H$5:$W$791,16,FALSE),0)</f>
        <v>0</v>
      </c>
      <c r="T303" s="171">
        <f>IFERROR(VLOOKUP($K303,Jul!$H$5:$W$791,16,FALSE),0)</f>
        <v>0</v>
      </c>
      <c r="U303" s="171">
        <f>IFERROR(VLOOKUP($K303,Ago!$H$5:$W$791,16,FALSE),0)</f>
        <v>0</v>
      </c>
      <c r="V303" s="171">
        <f>IFERROR(VLOOKUP($K303,Set!$H$5:$W$791,16,FALSE),0)</f>
        <v>0</v>
      </c>
      <c r="W303" s="171">
        <f>IFERROR(VLOOKUP($K303,Oct!$H$5:$W$791,16,FALSE),0)</f>
        <v>0</v>
      </c>
      <c r="X303" s="171">
        <f>IFERROR(VLOOKUP($K303,Nov!$H$5:$W$791,16,FALSE),0)</f>
        <v>0</v>
      </c>
      <c r="Y303" s="171">
        <f>IFERROR(VLOOKUP($K303,Dic!$H$5:$W$791,16,FALSE),0)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IFERROR(VLOOKUP($K304,Metas!$D$4:$AH$477,31,FALSE),0)</f>
        <v>13</v>
      </c>
      <c r="N304" s="171">
        <f>IFERROR(VLOOKUP($K304,Ene!$H$5:$W$791,16,FALSE),0)</f>
        <v>0</v>
      </c>
      <c r="O304" s="171">
        <f>IFERROR(VLOOKUP($K304,Feb!$H$5:$W$791,16,FALSE),0)</f>
        <v>0</v>
      </c>
      <c r="P304" s="171">
        <f>IFERROR(VLOOKUP($K304,Mar!$H$5:$W$791,16,FALSE),0)</f>
        <v>0</v>
      </c>
      <c r="Q304" s="171">
        <f>IFERROR(VLOOKUP($K304,Abr!$H$5:$W$791,16,FALSE),0)</f>
        <v>0</v>
      </c>
      <c r="R304" s="171">
        <f>IFERROR(VLOOKUP($K304,May!$H$5:$W$791,16,FALSE),0)</f>
        <v>0</v>
      </c>
      <c r="S304" s="171">
        <f>IFERROR(VLOOKUP($K304,Jun!$H$5:$W$791,16,FALSE),0)</f>
        <v>0</v>
      </c>
      <c r="T304" s="171">
        <f>IFERROR(VLOOKUP($K304,Jul!$H$5:$W$791,16,FALSE),0)</f>
        <v>0</v>
      </c>
      <c r="U304" s="171">
        <f>IFERROR(VLOOKUP($K304,Ago!$H$5:$W$791,16,FALSE),0)</f>
        <v>0</v>
      </c>
      <c r="V304" s="171">
        <f>IFERROR(VLOOKUP($K304,Set!$H$5:$W$791,16,FALSE),0)</f>
        <v>0</v>
      </c>
      <c r="W304" s="171">
        <f>IFERROR(VLOOKUP($K304,Oct!$H$5:$W$791,16,FALSE),0)</f>
        <v>0</v>
      </c>
      <c r="X304" s="171">
        <f>IFERROR(VLOOKUP($K304,Nov!$H$5:$W$791,16,FALSE),0)</f>
        <v>0</v>
      </c>
      <c r="Y304" s="171">
        <f>IFERROR(VLOOKUP($K304,Dic!$H$5:$W$791,16,FALSE),0)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IFERROR(VLOOKUP($K305,Metas!$D$4:$AH$477,31,FALSE),0)</f>
        <v>235</v>
      </c>
      <c r="N305" s="171">
        <f>IFERROR(VLOOKUP($K305,Ene!$H$5:$W$791,16,FALSE),0)</f>
        <v>0</v>
      </c>
      <c r="O305" s="171">
        <f>IFERROR(VLOOKUP($K305,Feb!$H$5:$W$791,16,FALSE),0)</f>
        <v>0</v>
      </c>
      <c r="P305" s="171">
        <f>IFERROR(VLOOKUP($K305,Mar!$H$5:$W$791,16,FALSE),0)</f>
        <v>0</v>
      </c>
      <c r="Q305" s="171">
        <f>IFERROR(VLOOKUP($K305,Abr!$H$5:$W$791,16,FALSE),0)</f>
        <v>0</v>
      </c>
      <c r="R305" s="171">
        <f>IFERROR(VLOOKUP($K305,May!$H$5:$W$791,16,FALSE),0)</f>
        <v>0</v>
      </c>
      <c r="S305" s="171">
        <f>IFERROR(VLOOKUP($K305,Jun!$H$5:$W$791,16,FALSE),0)</f>
        <v>0</v>
      </c>
      <c r="T305" s="171">
        <f>IFERROR(VLOOKUP($K305,Jul!$H$5:$W$791,16,FALSE),0)</f>
        <v>0</v>
      </c>
      <c r="U305" s="171">
        <f>IFERROR(VLOOKUP($K305,Ago!$H$5:$W$791,16,FALSE),0)</f>
        <v>0</v>
      </c>
      <c r="V305" s="171">
        <f>IFERROR(VLOOKUP($K305,Set!$H$5:$W$791,16,FALSE),0)</f>
        <v>0</v>
      </c>
      <c r="W305" s="171">
        <f>IFERROR(VLOOKUP($K305,Oct!$H$5:$W$791,16,FALSE),0)</f>
        <v>0</v>
      </c>
      <c r="X305" s="171">
        <f>IFERROR(VLOOKUP($K305,Nov!$H$5:$W$791,16,FALSE),0)</f>
        <v>0</v>
      </c>
      <c r="Y305" s="171">
        <f>IFERROR(VLOOKUP($K305,Dic!$H$5:$W$791,16,FALSE),0)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IFERROR(VLOOKUP($K306,Metas!$D$4:$AH$477,31,FALSE),0)</f>
        <v>116</v>
      </c>
      <c r="N306" s="171">
        <f>IFERROR(VLOOKUP($K306,Ene!$H$5:$W$791,16,FALSE),0)</f>
        <v>1</v>
      </c>
      <c r="O306" s="171">
        <f>IFERROR(VLOOKUP($K306,Feb!$H$5:$W$791,16,FALSE),0)</f>
        <v>0</v>
      </c>
      <c r="P306" s="171">
        <f>IFERROR(VLOOKUP($K306,Mar!$H$5:$W$791,16,FALSE),0)</f>
        <v>0</v>
      </c>
      <c r="Q306" s="171">
        <f>IFERROR(VLOOKUP($K306,Abr!$H$5:$W$791,16,FALSE),0)</f>
        <v>0</v>
      </c>
      <c r="R306" s="171">
        <f>IFERROR(VLOOKUP($K306,May!$H$5:$W$791,16,FALSE),0)</f>
        <v>0</v>
      </c>
      <c r="S306" s="171">
        <f>IFERROR(VLOOKUP($K306,Jun!$H$5:$W$791,16,FALSE),0)</f>
        <v>0</v>
      </c>
      <c r="T306" s="171">
        <f>IFERROR(VLOOKUP($K306,Jul!$H$5:$W$791,16,FALSE),0)</f>
        <v>0</v>
      </c>
      <c r="U306" s="171">
        <f>IFERROR(VLOOKUP($K306,Ago!$H$5:$W$791,16,FALSE),0)</f>
        <v>0</v>
      </c>
      <c r="V306" s="171">
        <f>IFERROR(VLOOKUP($K306,Set!$H$5:$W$791,16,FALSE),0)</f>
        <v>0</v>
      </c>
      <c r="W306" s="171">
        <f>IFERROR(VLOOKUP($K306,Oct!$H$5:$W$791,16,FALSE),0)</f>
        <v>0</v>
      </c>
      <c r="X306" s="171">
        <f>IFERROR(VLOOKUP($K306,Nov!$H$5:$W$791,16,FALSE),0)</f>
        <v>0</v>
      </c>
      <c r="Y306" s="171">
        <f>IFERROR(VLOOKUP($K306,Dic!$H$5:$W$791,16,FALSE),0)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IFERROR(VLOOKUP($K307,Metas!$D$4:$AH$477,31,FALSE),0)</f>
        <v>31</v>
      </c>
      <c r="N307" s="171">
        <f>IFERROR(VLOOKUP($K307,Ene!$H$5:$W$791,16,FALSE),0)</f>
        <v>0</v>
      </c>
      <c r="O307" s="171">
        <f>IFERROR(VLOOKUP($K307,Feb!$H$5:$W$791,16,FALSE),0)</f>
        <v>0</v>
      </c>
      <c r="P307" s="171">
        <f>IFERROR(VLOOKUP($K307,Mar!$H$5:$W$791,16,FALSE),0)</f>
        <v>0</v>
      </c>
      <c r="Q307" s="171">
        <f>IFERROR(VLOOKUP($K307,Abr!$H$5:$W$791,16,FALSE),0)</f>
        <v>0</v>
      </c>
      <c r="R307" s="171">
        <f>IFERROR(VLOOKUP($K307,May!$H$5:$W$791,16,FALSE),0)</f>
        <v>0</v>
      </c>
      <c r="S307" s="171">
        <f>IFERROR(VLOOKUP($K307,Jun!$H$5:$W$791,16,FALSE),0)</f>
        <v>0</v>
      </c>
      <c r="T307" s="171">
        <f>IFERROR(VLOOKUP($K307,Jul!$H$5:$W$791,16,FALSE),0)</f>
        <v>0</v>
      </c>
      <c r="U307" s="171">
        <f>IFERROR(VLOOKUP($K307,Ago!$H$5:$W$791,16,FALSE),0)</f>
        <v>0</v>
      </c>
      <c r="V307" s="171">
        <f>IFERROR(VLOOKUP($K307,Set!$H$5:$W$791,16,FALSE),0)</f>
        <v>0</v>
      </c>
      <c r="W307" s="171">
        <f>IFERROR(VLOOKUP($K307,Oct!$H$5:$W$791,16,FALSE),0)</f>
        <v>0</v>
      </c>
      <c r="X307" s="171">
        <f>IFERROR(VLOOKUP($K307,Nov!$H$5:$W$791,16,FALSE),0)</f>
        <v>0</v>
      </c>
      <c r="Y307" s="171">
        <f>IFERROR(VLOOKUP($K307,Dic!$H$5:$W$791,16,FALSE),0)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IFERROR(VLOOKUP($K308,Metas!$D$4:$AH$477,31,FALSE),0)</f>
        <v>19</v>
      </c>
      <c r="N308" s="171">
        <f>IFERROR(VLOOKUP($K308,Ene!$H$5:$W$791,16,FALSE),0)</f>
        <v>0</v>
      </c>
      <c r="O308" s="171">
        <f>IFERROR(VLOOKUP($K308,Feb!$H$5:$W$791,16,FALSE),0)</f>
        <v>0</v>
      </c>
      <c r="P308" s="171">
        <f>IFERROR(VLOOKUP($K308,Mar!$H$5:$W$791,16,FALSE),0)</f>
        <v>0</v>
      </c>
      <c r="Q308" s="171">
        <f>IFERROR(VLOOKUP($K308,Abr!$H$5:$W$791,16,FALSE),0)</f>
        <v>0</v>
      </c>
      <c r="R308" s="171">
        <f>IFERROR(VLOOKUP($K308,May!$H$5:$W$791,16,FALSE),0)</f>
        <v>0</v>
      </c>
      <c r="S308" s="171">
        <f>IFERROR(VLOOKUP($K308,Jun!$H$5:$W$791,16,FALSE),0)</f>
        <v>0</v>
      </c>
      <c r="T308" s="171">
        <f>IFERROR(VLOOKUP($K308,Jul!$H$5:$W$791,16,FALSE),0)</f>
        <v>0</v>
      </c>
      <c r="U308" s="171">
        <f>IFERROR(VLOOKUP($K308,Ago!$H$5:$W$791,16,FALSE),0)</f>
        <v>0</v>
      </c>
      <c r="V308" s="171">
        <f>IFERROR(VLOOKUP($K308,Set!$H$5:$W$791,16,FALSE),0)</f>
        <v>0</v>
      </c>
      <c r="W308" s="171">
        <f>IFERROR(VLOOKUP($K308,Oct!$H$5:$W$791,16,FALSE),0)</f>
        <v>0</v>
      </c>
      <c r="X308" s="171">
        <f>IFERROR(VLOOKUP($K308,Nov!$H$5:$W$791,16,FALSE),0)</f>
        <v>0</v>
      </c>
      <c r="Y308" s="171">
        <f>IFERROR(VLOOKUP($K308,Dic!$H$5:$W$791,16,FALSE),0)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IFERROR(VLOOKUP($K309,Metas!$D$4:$AH$477,31,FALSE),0)</f>
        <v>54.341999999999999</v>
      </c>
      <c r="N309" s="171">
        <f>IFERROR(VLOOKUP($K309,Ene!$H$5:$W$791,16,FALSE),0)</f>
        <v>0</v>
      </c>
      <c r="O309" s="171">
        <f>IFERROR(VLOOKUP($K309,Feb!$H$5:$W$791,16,FALSE),0)</f>
        <v>0</v>
      </c>
      <c r="P309" s="171">
        <f>IFERROR(VLOOKUP($K309,Mar!$H$5:$W$791,16,FALSE),0)</f>
        <v>0</v>
      </c>
      <c r="Q309" s="171">
        <f>IFERROR(VLOOKUP($K309,Abr!$H$5:$W$791,16,FALSE),0)</f>
        <v>0</v>
      </c>
      <c r="R309" s="171">
        <f>IFERROR(VLOOKUP($K309,May!$H$5:$W$791,16,FALSE),0)</f>
        <v>0</v>
      </c>
      <c r="S309" s="171">
        <f>IFERROR(VLOOKUP($K309,Jun!$H$5:$W$791,16,FALSE),0)</f>
        <v>0</v>
      </c>
      <c r="T309" s="171">
        <f>IFERROR(VLOOKUP($K309,Jul!$H$5:$W$791,16,FALSE),0)</f>
        <v>0</v>
      </c>
      <c r="U309" s="171">
        <f>IFERROR(VLOOKUP($K309,Ago!$H$5:$W$791,16,FALSE),0)</f>
        <v>0</v>
      </c>
      <c r="V309" s="171">
        <f>IFERROR(VLOOKUP($K309,Set!$H$5:$W$791,16,FALSE),0)</f>
        <v>0</v>
      </c>
      <c r="W309" s="171">
        <f>IFERROR(VLOOKUP($K309,Oct!$H$5:$W$791,16,FALSE),0)</f>
        <v>0</v>
      </c>
      <c r="X309" s="171">
        <f>IFERROR(VLOOKUP($K309,Nov!$H$5:$W$791,16,FALSE),0)</f>
        <v>0</v>
      </c>
      <c r="Y309" s="171">
        <f>IFERROR(VLOOKUP($K309,Dic!$H$5:$W$791,16,FALSE),0)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IFERROR(VLOOKUP($K310,Metas!$D$4:$AH$477,31,FALSE),0)</f>
        <v>36</v>
      </c>
      <c r="N310" s="171">
        <f>IFERROR(VLOOKUP($K310,Ene!$H$5:$W$791,16,FALSE),0)</f>
        <v>0</v>
      </c>
      <c r="O310" s="171">
        <f>IFERROR(VLOOKUP($K310,Feb!$H$5:$W$791,16,FALSE),0)</f>
        <v>0</v>
      </c>
      <c r="P310" s="171">
        <f>IFERROR(VLOOKUP($K310,Mar!$H$5:$W$791,16,FALSE),0)</f>
        <v>0</v>
      </c>
      <c r="Q310" s="171">
        <f>IFERROR(VLOOKUP($K310,Abr!$H$5:$W$791,16,FALSE),0)</f>
        <v>0</v>
      </c>
      <c r="R310" s="171">
        <f>IFERROR(VLOOKUP($K310,May!$H$5:$W$791,16,FALSE),0)</f>
        <v>0</v>
      </c>
      <c r="S310" s="171">
        <f>IFERROR(VLOOKUP($K310,Jun!$H$5:$W$791,16,FALSE),0)</f>
        <v>0</v>
      </c>
      <c r="T310" s="171">
        <f>IFERROR(VLOOKUP($K310,Jul!$H$5:$W$791,16,FALSE),0)</f>
        <v>0</v>
      </c>
      <c r="U310" s="171">
        <f>IFERROR(VLOOKUP($K310,Ago!$H$5:$W$791,16,FALSE),0)</f>
        <v>0</v>
      </c>
      <c r="V310" s="171">
        <f>IFERROR(VLOOKUP($K310,Set!$H$5:$W$791,16,FALSE),0)</f>
        <v>0</v>
      </c>
      <c r="W310" s="171">
        <f>IFERROR(VLOOKUP($K310,Oct!$H$5:$W$791,16,FALSE),0)</f>
        <v>0</v>
      </c>
      <c r="X310" s="171">
        <f>IFERROR(VLOOKUP($K310,Nov!$H$5:$W$791,16,FALSE),0)</f>
        <v>0</v>
      </c>
      <c r="Y310" s="171">
        <f>IFERROR(VLOOKUP($K310,Dic!$H$5:$W$791,16,FALSE),0)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IFERROR(VLOOKUP($K311,Metas!$D$4:$AH$477,31,FALSE),0)</f>
        <v>28.175000000000001</v>
      </c>
      <c r="N311" s="171">
        <f>IFERROR(VLOOKUP($K311,Ene!$H$5:$W$791,16,FALSE),0)</f>
        <v>0</v>
      </c>
      <c r="O311" s="171">
        <f>IFERROR(VLOOKUP($K311,Feb!$H$5:$W$791,16,FALSE),0)</f>
        <v>0</v>
      </c>
      <c r="P311" s="171">
        <f>IFERROR(VLOOKUP($K311,Mar!$H$5:$W$791,16,FALSE),0)</f>
        <v>0</v>
      </c>
      <c r="Q311" s="171">
        <f>IFERROR(VLOOKUP($K311,Abr!$H$5:$W$791,16,FALSE),0)</f>
        <v>0</v>
      </c>
      <c r="R311" s="171">
        <f>IFERROR(VLOOKUP($K311,May!$H$5:$W$791,16,FALSE),0)</f>
        <v>0</v>
      </c>
      <c r="S311" s="171">
        <f>IFERROR(VLOOKUP($K311,Jun!$H$5:$W$791,16,FALSE),0)</f>
        <v>0</v>
      </c>
      <c r="T311" s="171">
        <f>IFERROR(VLOOKUP($K311,Jul!$H$5:$W$791,16,FALSE),0)</f>
        <v>0</v>
      </c>
      <c r="U311" s="171">
        <f>IFERROR(VLOOKUP($K311,Ago!$H$5:$W$791,16,FALSE),0)</f>
        <v>0</v>
      </c>
      <c r="V311" s="171">
        <f>IFERROR(VLOOKUP($K311,Set!$H$5:$W$791,16,FALSE),0)</f>
        <v>0</v>
      </c>
      <c r="W311" s="171">
        <f>IFERROR(VLOOKUP($K311,Oct!$H$5:$W$791,16,FALSE),0)</f>
        <v>0</v>
      </c>
      <c r="X311" s="171">
        <f>IFERROR(VLOOKUP($K311,Nov!$H$5:$W$791,16,FALSE),0)</f>
        <v>0</v>
      </c>
      <c r="Y311" s="171">
        <f>IFERROR(VLOOKUP($K311,Dic!$H$5:$W$791,16,FALSE),0)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IFERROR(VLOOKUP($K312,Metas!$D$4:$AH$477,31,FALSE),0)</f>
        <v>45.879999999999995</v>
      </c>
      <c r="N312" s="171">
        <f>IFERROR(VLOOKUP($K312,Ene!$H$5:$W$791,16,FALSE),0)</f>
        <v>0</v>
      </c>
      <c r="O312" s="171">
        <f>IFERROR(VLOOKUP($K312,Feb!$H$5:$W$791,16,FALSE),0)</f>
        <v>2</v>
      </c>
      <c r="P312" s="171">
        <f>IFERROR(VLOOKUP($K312,Mar!$H$5:$W$791,16,FALSE),0)</f>
        <v>0</v>
      </c>
      <c r="Q312" s="171">
        <f>IFERROR(VLOOKUP($K312,Abr!$H$5:$W$791,16,FALSE),0)</f>
        <v>0</v>
      </c>
      <c r="R312" s="171">
        <f>IFERROR(VLOOKUP($K312,May!$H$5:$W$791,16,FALSE),0)</f>
        <v>0</v>
      </c>
      <c r="S312" s="171">
        <f>IFERROR(VLOOKUP($K312,Jun!$H$5:$W$791,16,FALSE),0)</f>
        <v>0</v>
      </c>
      <c r="T312" s="171">
        <f>IFERROR(VLOOKUP($K312,Jul!$H$5:$W$791,16,FALSE),0)</f>
        <v>0</v>
      </c>
      <c r="U312" s="171">
        <f>IFERROR(VLOOKUP($K312,Ago!$H$5:$W$791,16,FALSE),0)</f>
        <v>0</v>
      </c>
      <c r="V312" s="171">
        <f>IFERROR(VLOOKUP($K312,Set!$H$5:$W$791,16,FALSE),0)</f>
        <v>0</v>
      </c>
      <c r="W312" s="171">
        <f>IFERROR(VLOOKUP($K312,Oct!$H$5:$W$791,16,FALSE),0)</f>
        <v>0</v>
      </c>
      <c r="X312" s="171">
        <f>IFERROR(VLOOKUP($K312,Nov!$H$5:$W$791,16,FALSE),0)</f>
        <v>0</v>
      </c>
      <c r="Y312" s="171">
        <f>IFERROR(VLOOKUP($K312,Dic!$H$5:$W$791,16,FALSE),0)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IFERROR(VLOOKUP($K313,Metas!$D$4:$AH$477,31,FALSE),0)</f>
        <v>74</v>
      </c>
      <c r="N313" s="171">
        <f>IFERROR(VLOOKUP($K313,Ene!$H$5:$W$791,16,FALSE),0)</f>
        <v>0</v>
      </c>
      <c r="O313" s="171">
        <f>IFERROR(VLOOKUP($K313,Feb!$H$5:$W$791,16,FALSE),0)</f>
        <v>0</v>
      </c>
      <c r="P313" s="171">
        <f>IFERROR(VLOOKUP($K313,Mar!$H$5:$W$791,16,FALSE),0)</f>
        <v>0</v>
      </c>
      <c r="Q313" s="171">
        <f>IFERROR(VLOOKUP($K313,Abr!$H$5:$W$791,16,FALSE),0)</f>
        <v>0</v>
      </c>
      <c r="R313" s="171">
        <f>IFERROR(VLOOKUP($K313,May!$H$5:$W$791,16,FALSE),0)</f>
        <v>0</v>
      </c>
      <c r="S313" s="171">
        <f>IFERROR(VLOOKUP($K313,Jun!$H$5:$W$791,16,FALSE),0)</f>
        <v>0</v>
      </c>
      <c r="T313" s="171">
        <f>IFERROR(VLOOKUP($K313,Jul!$H$5:$W$791,16,FALSE),0)</f>
        <v>0</v>
      </c>
      <c r="U313" s="171">
        <f>IFERROR(VLOOKUP($K313,Ago!$H$5:$W$791,16,FALSE),0)</f>
        <v>0</v>
      </c>
      <c r="V313" s="171">
        <f>IFERROR(VLOOKUP($K313,Set!$H$5:$W$791,16,FALSE),0)</f>
        <v>0</v>
      </c>
      <c r="W313" s="171">
        <f>IFERROR(VLOOKUP($K313,Oct!$H$5:$W$791,16,FALSE),0)</f>
        <v>0</v>
      </c>
      <c r="X313" s="171">
        <f>IFERROR(VLOOKUP($K313,Nov!$H$5:$W$791,16,FALSE),0)</f>
        <v>0</v>
      </c>
      <c r="Y313" s="171">
        <f>IFERROR(VLOOKUP($K313,Dic!$H$5:$W$791,16,FALSE),0)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IFERROR(VLOOKUP($K314,Metas!$D$4:$AH$477,31,FALSE),0)</f>
        <v>19</v>
      </c>
      <c r="N314" s="171">
        <f>IFERROR(VLOOKUP($K314,Ene!$H$5:$W$791,16,FALSE),0)</f>
        <v>0</v>
      </c>
      <c r="O314" s="171">
        <f>IFERROR(VLOOKUP($K314,Feb!$H$5:$W$791,16,FALSE),0)</f>
        <v>0</v>
      </c>
      <c r="P314" s="171">
        <f>IFERROR(VLOOKUP($K314,Mar!$H$5:$W$791,16,FALSE),0)</f>
        <v>0</v>
      </c>
      <c r="Q314" s="171">
        <f>IFERROR(VLOOKUP($K314,Abr!$H$5:$W$791,16,FALSE),0)</f>
        <v>0</v>
      </c>
      <c r="R314" s="171">
        <f>IFERROR(VLOOKUP($K314,May!$H$5:$W$791,16,FALSE),0)</f>
        <v>0</v>
      </c>
      <c r="S314" s="171">
        <f>IFERROR(VLOOKUP($K314,Jun!$H$5:$W$791,16,FALSE),0)</f>
        <v>0</v>
      </c>
      <c r="T314" s="171">
        <f>IFERROR(VLOOKUP($K314,Jul!$H$5:$W$791,16,FALSE),0)</f>
        <v>0</v>
      </c>
      <c r="U314" s="171">
        <f>IFERROR(VLOOKUP($K314,Ago!$H$5:$W$791,16,FALSE),0)</f>
        <v>0</v>
      </c>
      <c r="V314" s="171">
        <f>IFERROR(VLOOKUP($K314,Set!$H$5:$W$791,16,FALSE),0)</f>
        <v>0</v>
      </c>
      <c r="W314" s="171">
        <f>IFERROR(VLOOKUP($K314,Oct!$H$5:$W$791,16,FALSE),0)</f>
        <v>0</v>
      </c>
      <c r="X314" s="171">
        <f>IFERROR(VLOOKUP($K314,Nov!$H$5:$W$791,16,FALSE),0)</f>
        <v>0</v>
      </c>
      <c r="Y314" s="171">
        <f>IFERROR(VLOOKUP($K314,Dic!$H$5:$W$791,16,FALSE),0)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IFERROR(VLOOKUP($K315,Metas!$D$4:$AH$477,31,FALSE),0)</f>
        <v>12</v>
      </c>
      <c r="N315" s="171">
        <f>IFERROR(VLOOKUP($K315,Ene!$H$5:$W$791,16,FALSE),0)</f>
        <v>0</v>
      </c>
      <c r="O315" s="171">
        <f>IFERROR(VLOOKUP($K315,Feb!$H$5:$W$791,16,FALSE),0)</f>
        <v>0</v>
      </c>
      <c r="P315" s="171">
        <f>IFERROR(VLOOKUP($K315,Mar!$H$5:$W$791,16,FALSE),0)</f>
        <v>0</v>
      </c>
      <c r="Q315" s="171">
        <f>IFERROR(VLOOKUP($K315,Abr!$H$5:$W$791,16,FALSE),0)</f>
        <v>0</v>
      </c>
      <c r="R315" s="171">
        <f>IFERROR(VLOOKUP($K315,May!$H$5:$W$791,16,FALSE),0)</f>
        <v>0</v>
      </c>
      <c r="S315" s="171">
        <f>IFERROR(VLOOKUP($K315,Jun!$H$5:$W$791,16,FALSE),0)</f>
        <v>0</v>
      </c>
      <c r="T315" s="171">
        <f>IFERROR(VLOOKUP($K315,Jul!$H$5:$W$791,16,FALSE),0)</f>
        <v>0</v>
      </c>
      <c r="U315" s="171">
        <f>IFERROR(VLOOKUP($K315,Ago!$H$5:$W$791,16,FALSE),0)</f>
        <v>0</v>
      </c>
      <c r="V315" s="171">
        <f>IFERROR(VLOOKUP($K315,Set!$H$5:$W$791,16,FALSE),0)</f>
        <v>0</v>
      </c>
      <c r="W315" s="171">
        <f>IFERROR(VLOOKUP($K315,Oct!$H$5:$W$791,16,FALSE),0)</f>
        <v>0</v>
      </c>
      <c r="X315" s="171">
        <f>IFERROR(VLOOKUP($K315,Nov!$H$5:$W$791,16,FALSE),0)</f>
        <v>0</v>
      </c>
      <c r="Y315" s="171">
        <f>IFERROR(VLOOKUP($K315,Dic!$H$5:$W$791,16,FALSE),0)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IFERROR(VLOOKUP($K316,Metas!$D$4:$AH$477,31,FALSE),0)</f>
        <v>51</v>
      </c>
      <c r="N316" s="171">
        <f>IFERROR(VLOOKUP($K316,Ene!$H$5:$W$791,16,FALSE),0)</f>
        <v>0</v>
      </c>
      <c r="O316" s="171">
        <f>IFERROR(VLOOKUP($K316,Feb!$H$5:$W$791,16,FALSE),0)</f>
        <v>0</v>
      </c>
      <c r="P316" s="171">
        <f>IFERROR(VLOOKUP($K316,Mar!$H$5:$W$791,16,FALSE),0)</f>
        <v>0</v>
      </c>
      <c r="Q316" s="171">
        <f>IFERROR(VLOOKUP($K316,Abr!$H$5:$W$791,16,FALSE),0)</f>
        <v>0</v>
      </c>
      <c r="R316" s="171">
        <f>IFERROR(VLOOKUP($K316,May!$H$5:$W$791,16,FALSE),0)</f>
        <v>0</v>
      </c>
      <c r="S316" s="171">
        <f>IFERROR(VLOOKUP($K316,Jun!$H$5:$W$791,16,FALSE),0)</f>
        <v>0</v>
      </c>
      <c r="T316" s="171">
        <f>IFERROR(VLOOKUP($K316,Jul!$H$5:$W$791,16,FALSE),0)</f>
        <v>0</v>
      </c>
      <c r="U316" s="171">
        <f>IFERROR(VLOOKUP($K316,Ago!$H$5:$W$791,16,FALSE),0)</f>
        <v>0</v>
      </c>
      <c r="V316" s="171">
        <f>IFERROR(VLOOKUP($K316,Set!$H$5:$W$791,16,FALSE),0)</f>
        <v>0</v>
      </c>
      <c r="W316" s="171">
        <f>IFERROR(VLOOKUP($K316,Oct!$H$5:$W$791,16,FALSE),0)</f>
        <v>0</v>
      </c>
      <c r="X316" s="171">
        <f>IFERROR(VLOOKUP($K316,Nov!$H$5:$W$791,16,FALSE),0)</f>
        <v>0</v>
      </c>
      <c r="Y316" s="171">
        <f>IFERROR(VLOOKUP($K316,Dic!$H$5:$W$791,16,FALSE),0)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IFERROR(VLOOKUP($K317,Metas!$D$4:$AH$477,31,FALSE),0)</f>
        <v>114</v>
      </c>
      <c r="N317" s="171">
        <f>IFERROR(VLOOKUP($K317,Ene!$H$5:$W$791,16,FALSE),0)</f>
        <v>0</v>
      </c>
      <c r="O317" s="171">
        <f>IFERROR(VLOOKUP($K317,Feb!$H$5:$W$791,16,FALSE),0)</f>
        <v>2</v>
      </c>
      <c r="P317" s="171">
        <f>IFERROR(VLOOKUP($K317,Mar!$H$5:$W$791,16,FALSE),0)</f>
        <v>1</v>
      </c>
      <c r="Q317" s="171">
        <f>IFERROR(VLOOKUP($K317,Abr!$H$5:$W$791,16,FALSE),0)</f>
        <v>0</v>
      </c>
      <c r="R317" s="171">
        <f>IFERROR(VLOOKUP($K317,May!$H$5:$W$791,16,FALSE),0)</f>
        <v>0</v>
      </c>
      <c r="S317" s="171">
        <f>IFERROR(VLOOKUP($K317,Jun!$H$5:$W$791,16,FALSE),0)</f>
        <v>0</v>
      </c>
      <c r="T317" s="171">
        <f>IFERROR(VLOOKUP($K317,Jul!$H$5:$W$791,16,FALSE),0)</f>
        <v>0</v>
      </c>
      <c r="U317" s="171">
        <f>IFERROR(VLOOKUP($K317,Ago!$H$5:$W$791,16,FALSE),0)</f>
        <v>0</v>
      </c>
      <c r="V317" s="171">
        <f>IFERROR(VLOOKUP($K317,Set!$H$5:$W$791,16,FALSE),0)</f>
        <v>0</v>
      </c>
      <c r="W317" s="171">
        <f>IFERROR(VLOOKUP($K317,Oct!$H$5:$W$791,16,FALSE),0)</f>
        <v>0</v>
      </c>
      <c r="X317" s="171">
        <f>IFERROR(VLOOKUP($K317,Nov!$H$5:$W$791,16,FALSE),0)</f>
        <v>0</v>
      </c>
      <c r="Y317" s="171">
        <f>IFERROR(VLOOKUP($K317,Dic!$H$5:$W$791,16,FALSE),0)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IFERROR(VLOOKUP($K318,Metas!$D$4:$AH$477,31,FALSE),0)</f>
        <v>46</v>
      </c>
      <c r="N318" s="171">
        <f>IFERROR(VLOOKUP($K318,Ene!$H$5:$W$791,16,FALSE),0)</f>
        <v>0</v>
      </c>
      <c r="O318" s="171">
        <f>IFERROR(VLOOKUP($K318,Feb!$H$5:$W$791,16,FALSE),0)</f>
        <v>0</v>
      </c>
      <c r="P318" s="171">
        <f>IFERROR(VLOOKUP($K318,Mar!$H$5:$W$791,16,FALSE),0)</f>
        <v>0</v>
      </c>
      <c r="Q318" s="171">
        <f>IFERROR(VLOOKUP($K318,Abr!$H$5:$W$791,16,FALSE),0)</f>
        <v>0</v>
      </c>
      <c r="R318" s="171">
        <f>IFERROR(VLOOKUP($K318,May!$H$5:$W$791,16,FALSE),0)</f>
        <v>0</v>
      </c>
      <c r="S318" s="171">
        <f>IFERROR(VLOOKUP($K318,Jun!$H$5:$W$791,16,FALSE),0)</f>
        <v>0</v>
      </c>
      <c r="T318" s="171">
        <f>IFERROR(VLOOKUP($K318,Jul!$H$5:$W$791,16,FALSE),0)</f>
        <v>0</v>
      </c>
      <c r="U318" s="171">
        <f>IFERROR(VLOOKUP($K318,Ago!$H$5:$W$791,16,FALSE),0)</f>
        <v>0</v>
      </c>
      <c r="V318" s="171">
        <f>IFERROR(VLOOKUP($K318,Set!$H$5:$W$791,16,FALSE),0)</f>
        <v>0</v>
      </c>
      <c r="W318" s="171">
        <f>IFERROR(VLOOKUP($K318,Oct!$H$5:$W$791,16,FALSE),0)</f>
        <v>0</v>
      </c>
      <c r="X318" s="171">
        <f>IFERROR(VLOOKUP($K318,Nov!$H$5:$W$791,16,FALSE),0)</f>
        <v>0</v>
      </c>
      <c r="Y318" s="171">
        <f>IFERROR(VLOOKUP($K318,Dic!$H$5:$W$791,16,FALSE),0)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IFERROR(VLOOKUP($K319,Metas!$D$4:$AH$477,31,FALSE),0)</f>
        <v>21</v>
      </c>
      <c r="N319" s="171">
        <f>IFERROR(VLOOKUP($K319,Ene!$H$5:$W$791,16,FALSE),0)</f>
        <v>1</v>
      </c>
      <c r="O319" s="171">
        <f>IFERROR(VLOOKUP($K319,Feb!$H$5:$W$791,16,FALSE),0)</f>
        <v>0</v>
      </c>
      <c r="P319" s="171">
        <f>IFERROR(VLOOKUP($K319,Mar!$H$5:$W$791,16,FALSE),0)</f>
        <v>0</v>
      </c>
      <c r="Q319" s="171">
        <f>IFERROR(VLOOKUP($K319,Abr!$H$5:$W$791,16,FALSE),0)</f>
        <v>0</v>
      </c>
      <c r="R319" s="171">
        <f>IFERROR(VLOOKUP($K319,May!$H$5:$W$791,16,FALSE),0)</f>
        <v>0</v>
      </c>
      <c r="S319" s="171">
        <f>IFERROR(VLOOKUP($K319,Jun!$H$5:$W$791,16,FALSE),0)</f>
        <v>0</v>
      </c>
      <c r="T319" s="171">
        <f>IFERROR(VLOOKUP($K319,Jul!$H$5:$W$791,16,FALSE),0)</f>
        <v>0</v>
      </c>
      <c r="U319" s="171">
        <f>IFERROR(VLOOKUP($K319,Ago!$H$5:$W$791,16,FALSE),0)</f>
        <v>0</v>
      </c>
      <c r="V319" s="171">
        <f>IFERROR(VLOOKUP($K319,Set!$H$5:$W$791,16,FALSE),0)</f>
        <v>0</v>
      </c>
      <c r="W319" s="171">
        <f>IFERROR(VLOOKUP($K319,Oct!$H$5:$W$791,16,FALSE),0)</f>
        <v>0</v>
      </c>
      <c r="X319" s="171">
        <f>IFERROR(VLOOKUP($K319,Nov!$H$5:$W$791,16,FALSE),0)</f>
        <v>0</v>
      </c>
      <c r="Y319" s="171">
        <f>IFERROR(VLOOKUP($K319,Dic!$H$5:$W$791,16,FALSE),0)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IFERROR(VLOOKUP($K320,Metas!$D$4:$AH$477,31,FALSE),0)</f>
        <v>26</v>
      </c>
      <c r="N320" s="171">
        <f>IFERROR(VLOOKUP($K320,Ene!$H$5:$W$791,16,FALSE),0)</f>
        <v>0</v>
      </c>
      <c r="O320" s="171">
        <f>IFERROR(VLOOKUP($K320,Feb!$H$5:$W$791,16,FALSE),0)</f>
        <v>0</v>
      </c>
      <c r="P320" s="171">
        <f>IFERROR(VLOOKUP($K320,Mar!$H$5:$W$791,16,FALSE),0)</f>
        <v>0</v>
      </c>
      <c r="Q320" s="171">
        <f>IFERROR(VLOOKUP($K320,Abr!$H$5:$W$791,16,FALSE),0)</f>
        <v>0</v>
      </c>
      <c r="R320" s="171">
        <f>IFERROR(VLOOKUP($K320,May!$H$5:$W$791,16,FALSE),0)</f>
        <v>0</v>
      </c>
      <c r="S320" s="171">
        <f>IFERROR(VLOOKUP($K320,Jun!$H$5:$W$791,16,FALSE),0)</f>
        <v>0</v>
      </c>
      <c r="T320" s="171">
        <f>IFERROR(VLOOKUP($K320,Jul!$H$5:$W$791,16,FALSE),0)</f>
        <v>0</v>
      </c>
      <c r="U320" s="171">
        <f>IFERROR(VLOOKUP($K320,Ago!$H$5:$W$791,16,FALSE),0)</f>
        <v>0</v>
      </c>
      <c r="V320" s="171">
        <f>IFERROR(VLOOKUP($K320,Set!$H$5:$W$791,16,FALSE),0)</f>
        <v>0</v>
      </c>
      <c r="W320" s="171">
        <f>IFERROR(VLOOKUP($K320,Oct!$H$5:$W$791,16,FALSE),0)</f>
        <v>0</v>
      </c>
      <c r="X320" s="171">
        <f>IFERROR(VLOOKUP($K320,Nov!$H$5:$W$791,16,FALSE),0)</f>
        <v>0</v>
      </c>
      <c r="Y320" s="171">
        <f>IFERROR(VLOOKUP($K320,Dic!$H$5:$W$791,16,FALSE),0)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IFERROR(VLOOKUP($K321,Metas!$D$4:$AH$477,31,FALSE),0)</f>
        <v>7</v>
      </c>
      <c r="N321" s="171">
        <f>IFERROR(VLOOKUP($K321,Ene!$H$5:$W$791,16,FALSE),0)</f>
        <v>0</v>
      </c>
      <c r="O321" s="171">
        <f>IFERROR(VLOOKUP($K321,Feb!$H$5:$W$791,16,FALSE),0)</f>
        <v>0</v>
      </c>
      <c r="P321" s="171">
        <f>IFERROR(VLOOKUP($K321,Mar!$H$5:$W$791,16,FALSE),0)</f>
        <v>0</v>
      </c>
      <c r="Q321" s="171">
        <f>IFERROR(VLOOKUP($K321,Abr!$H$5:$W$791,16,FALSE),0)</f>
        <v>0</v>
      </c>
      <c r="R321" s="171">
        <f>IFERROR(VLOOKUP($K321,May!$H$5:$W$791,16,FALSE),0)</f>
        <v>0</v>
      </c>
      <c r="S321" s="171">
        <f>IFERROR(VLOOKUP($K321,Jun!$H$5:$W$791,16,FALSE),0)</f>
        <v>0</v>
      </c>
      <c r="T321" s="171">
        <f>IFERROR(VLOOKUP($K321,Jul!$H$5:$W$791,16,FALSE),0)</f>
        <v>0</v>
      </c>
      <c r="U321" s="171">
        <f>IFERROR(VLOOKUP($K321,Ago!$H$5:$W$791,16,FALSE),0)</f>
        <v>0</v>
      </c>
      <c r="V321" s="171">
        <f>IFERROR(VLOOKUP($K321,Set!$H$5:$W$791,16,FALSE),0)</f>
        <v>0</v>
      </c>
      <c r="W321" s="171">
        <f>IFERROR(VLOOKUP($K321,Oct!$H$5:$W$791,16,FALSE),0)</f>
        <v>0</v>
      </c>
      <c r="X321" s="171">
        <f>IFERROR(VLOOKUP($K321,Nov!$H$5:$W$791,16,FALSE),0)</f>
        <v>0</v>
      </c>
      <c r="Y321" s="171">
        <f>IFERROR(VLOOKUP($K321,Dic!$H$5:$W$791,16,FALSE),0)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IFERROR(VLOOKUP($K322,Metas!$D$4:$AH$477,31,FALSE),0)</f>
        <v>0.873</v>
      </c>
      <c r="N322" s="171">
        <f>IFERROR(VLOOKUP($K322,Ene!$H$5:$W$791,16,FALSE),0)</f>
        <v>0</v>
      </c>
      <c r="O322" s="171">
        <f>IFERROR(VLOOKUP($K322,Feb!$H$5:$W$791,16,FALSE),0)</f>
        <v>0</v>
      </c>
      <c r="P322" s="171">
        <f>IFERROR(VLOOKUP($K322,Mar!$H$5:$W$791,16,FALSE),0)</f>
        <v>0</v>
      </c>
      <c r="Q322" s="171">
        <f>IFERROR(VLOOKUP($K322,Abr!$H$5:$W$791,16,FALSE),0)</f>
        <v>0</v>
      </c>
      <c r="R322" s="171">
        <f>IFERROR(VLOOKUP($K322,May!$H$5:$W$791,16,FALSE),0)</f>
        <v>0</v>
      </c>
      <c r="S322" s="171">
        <f>IFERROR(VLOOKUP($K322,Jun!$H$5:$W$791,16,FALSE),0)</f>
        <v>0</v>
      </c>
      <c r="T322" s="171">
        <f>IFERROR(VLOOKUP($K322,Jul!$H$5:$W$791,16,FALSE),0)</f>
        <v>0</v>
      </c>
      <c r="U322" s="171">
        <f>IFERROR(VLOOKUP($K322,Ago!$H$5:$W$791,16,FALSE),0)</f>
        <v>0</v>
      </c>
      <c r="V322" s="171">
        <f>IFERROR(VLOOKUP($K322,Set!$H$5:$W$791,16,FALSE),0)</f>
        <v>0</v>
      </c>
      <c r="W322" s="171">
        <f>IFERROR(VLOOKUP($K322,Oct!$H$5:$W$791,16,FALSE),0)</f>
        <v>0</v>
      </c>
      <c r="X322" s="171">
        <f>IFERROR(VLOOKUP($K322,Nov!$H$5:$W$791,16,FALSE),0)</f>
        <v>0</v>
      </c>
      <c r="Y322" s="171">
        <f>IFERROR(VLOOKUP($K322,Dic!$H$5:$W$791,16,FALSE),0)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IFERROR(VLOOKUP($K323,Metas!$D$4:$AH$477,31,FALSE),0)</f>
        <v>17</v>
      </c>
      <c r="N323" s="171">
        <f>IFERROR(VLOOKUP($K323,Ene!$H$5:$W$791,16,FALSE),0)</f>
        <v>0</v>
      </c>
      <c r="O323" s="171">
        <f>IFERROR(VLOOKUP($K323,Feb!$H$5:$W$791,16,FALSE),0)</f>
        <v>0</v>
      </c>
      <c r="P323" s="171">
        <f>IFERROR(VLOOKUP($K323,Mar!$H$5:$W$791,16,FALSE),0)</f>
        <v>0</v>
      </c>
      <c r="Q323" s="171">
        <f>IFERROR(VLOOKUP($K323,Abr!$H$5:$W$791,16,FALSE),0)</f>
        <v>0</v>
      </c>
      <c r="R323" s="171">
        <f>IFERROR(VLOOKUP($K323,May!$H$5:$W$791,16,FALSE),0)</f>
        <v>0</v>
      </c>
      <c r="S323" s="171">
        <f>IFERROR(VLOOKUP($K323,Jun!$H$5:$W$791,16,FALSE),0)</f>
        <v>0</v>
      </c>
      <c r="T323" s="171">
        <f>IFERROR(VLOOKUP($K323,Jul!$H$5:$W$791,16,FALSE),0)</f>
        <v>0</v>
      </c>
      <c r="U323" s="171">
        <f>IFERROR(VLOOKUP($K323,Ago!$H$5:$W$791,16,FALSE),0)</f>
        <v>0</v>
      </c>
      <c r="V323" s="171">
        <f>IFERROR(VLOOKUP($K323,Set!$H$5:$W$791,16,FALSE),0)</f>
        <v>0</v>
      </c>
      <c r="W323" s="171">
        <f>IFERROR(VLOOKUP($K323,Oct!$H$5:$W$791,16,FALSE),0)</f>
        <v>0</v>
      </c>
      <c r="X323" s="171">
        <f>IFERROR(VLOOKUP($K323,Nov!$H$5:$W$791,16,FALSE),0)</f>
        <v>0</v>
      </c>
      <c r="Y323" s="171">
        <f>IFERROR(VLOOKUP($K323,Dic!$H$5:$W$791,16,FALSE),0)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IFERROR(VLOOKUP($K324,Metas!$D$4:$AH$477,31,FALSE),0)</f>
        <v>11</v>
      </c>
      <c r="N324" s="171">
        <f>IFERROR(VLOOKUP($K324,Ene!$H$5:$W$791,16,FALSE),0)</f>
        <v>0</v>
      </c>
      <c r="O324" s="171">
        <f>IFERROR(VLOOKUP($K324,Feb!$H$5:$W$791,16,FALSE),0)</f>
        <v>0</v>
      </c>
      <c r="P324" s="171">
        <f>IFERROR(VLOOKUP($K324,Mar!$H$5:$W$791,16,FALSE),0)</f>
        <v>0</v>
      </c>
      <c r="Q324" s="171">
        <f>IFERROR(VLOOKUP($K324,Abr!$H$5:$W$791,16,FALSE),0)</f>
        <v>0</v>
      </c>
      <c r="R324" s="171">
        <f>IFERROR(VLOOKUP($K324,May!$H$5:$W$791,16,FALSE),0)</f>
        <v>0</v>
      </c>
      <c r="S324" s="171">
        <f>IFERROR(VLOOKUP($K324,Jun!$H$5:$W$791,16,FALSE),0)</f>
        <v>0</v>
      </c>
      <c r="T324" s="171">
        <f>IFERROR(VLOOKUP($K324,Jul!$H$5:$W$791,16,FALSE),0)</f>
        <v>0</v>
      </c>
      <c r="U324" s="171">
        <f>IFERROR(VLOOKUP($K324,Ago!$H$5:$W$791,16,FALSE),0)</f>
        <v>0</v>
      </c>
      <c r="V324" s="171">
        <f>IFERROR(VLOOKUP($K324,Set!$H$5:$W$791,16,FALSE),0)</f>
        <v>0</v>
      </c>
      <c r="W324" s="171">
        <f>IFERROR(VLOOKUP($K324,Oct!$H$5:$W$791,16,FALSE),0)</f>
        <v>0</v>
      </c>
      <c r="X324" s="171">
        <f>IFERROR(VLOOKUP($K324,Nov!$H$5:$W$791,16,FALSE),0)</f>
        <v>0</v>
      </c>
      <c r="Y324" s="171">
        <f>IFERROR(VLOOKUP($K324,Dic!$H$5:$W$791,16,FALSE),0)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IFERROR(VLOOKUP($K325,Metas!$D$4:$AH$477,31,FALSE),0)</f>
        <v>15</v>
      </c>
      <c r="N325" s="171">
        <f>IFERROR(VLOOKUP($K325,Ene!$H$5:$W$791,16,FALSE),0)</f>
        <v>0</v>
      </c>
      <c r="O325" s="171">
        <f>IFERROR(VLOOKUP($K325,Feb!$H$5:$W$791,16,FALSE),0)</f>
        <v>0</v>
      </c>
      <c r="P325" s="171">
        <f>IFERROR(VLOOKUP($K325,Mar!$H$5:$W$791,16,FALSE),0)</f>
        <v>0</v>
      </c>
      <c r="Q325" s="171">
        <f>IFERROR(VLOOKUP($K325,Abr!$H$5:$W$791,16,FALSE),0)</f>
        <v>0</v>
      </c>
      <c r="R325" s="171">
        <f>IFERROR(VLOOKUP($K325,May!$H$5:$W$791,16,FALSE),0)</f>
        <v>0</v>
      </c>
      <c r="S325" s="171">
        <f>IFERROR(VLOOKUP($K325,Jun!$H$5:$W$791,16,FALSE),0)</f>
        <v>0</v>
      </c>
      <c r="T325" s="171">
        <f>IFERROR(VLOOKUP($K325,Jul!$H$5:$W$791,16,FALSE),0)</f>
        <v>0</v>
      </c>
      <c r="U325" s="171">
        <f>IFERROR(VLOOKUP($K325,Ago!$H$5:$W$791,16,FALSE),0)</f>
        <v>0</v>
      </c>
      <c r="V325" s="171">
        <f>IFERROR(VLOOKUP($K325,Set!$H$5:$W$791,16,FALSE),0)</f>
        <v>0</v>
      </c>
      <c r="W325" s="171">
        <f>IFERROR(VLOOKUP($K325,Oct!$H$5:$W$791,16,FALSE),0)</f>
        <v>0</v>
      </c>
      <c r="X325" s="171">
        <f>IFERROR(VLOOKUP($K325,Nov!$H$5:$W$791,16,FALSE),0)</f>
        <v>0</v>
      </c>
      <c r="Y325" s="171">
        <f>IFERROR(VLOOKUP($K325,Dic!$H$5:$W$791,16,FALSE),0)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IFERROR(VLOOKUP($K326,Metas!$D$4:$AH$477,31,FALSE),0)</f>
        <v>10</v>
      </c>
      <c r="N326" s="171">
        <f>IFERROR(VLOOKUP($K326,Ene!$H$5:$W$791,16,FALSE),0)</f>
        <v>0</v>
      </c>
      <c r="O326" s="171">
        <f>IFERROR(VLOOKUP($K326,Feb!$H$5:$W$791,16,FALSE),0)</f>
        <v>0</v>
      </c>
      <c r="P326" s="171">
        <f>IFERROR(VLOOKUP($K326,Mar!$H$5:$W$791,16,FALSE),0)</f>
        <v>0</v>
      </c>
      <c r="Q326" s="171">
        <f>IFERROR(VLOOKUP($K326,Abr!$H$5:$W$791,16,FALSE),0)</f>
        <v>0</v>
      </c>
      <c r="R326" s="171">
        <f>IFERROR(VLOOKUP($K326,May!$H$5:$W$791,16,FALSE),0)</f>
        <v>0</v>
      </c>
      <c r="S326" s="171">
        <f>IFERROR(VLOOKUP($K326,Jun!$H$5:$W$791,16,FALSE),0)</f>
        <v>0</v>
      </c>
      <c r="T326" s="171">
        <f>IFERROR(VLOOKUP($K326,Jul!$H$5:$W$791,16,FALSE),0)</f>
        <v>0</v>
      </c>
      <c r="U326" s="171">
        <f>IFERROR(VLOOKUP($K326,Ago!$H$5:$W$791,16,FALSE),0)</f>
        <v>0</v>
      </c>
      <c r="V326" s="171">
        <f>IFERROR(VLOOKUP($K326,Set!$H$5:$W$791,16,FALSE),0)</f>
        <v>0</v>
      </c>
      <c r="W326" s="171">
        <f>IFERROR(VLOOKUP($K326,Oct!$H$5:$W$791,16,FALSE),0)</f>
        <v>0</v>
      </c>
      <c r="X326" s="171">
        <f>IFERROR(VLOOKUP($K326,Nov!$H$5:$W$791,16,FALSE),0)</f>
        <v>0</v>
      </c>
      <c r="Y326" s="171">
        <f>IFERROR(VLOOKUP($K326,Dic!$H$5:$W$791,16,FALSE),0)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IFERROR(VLOOKUP($K327,Metas!$D$4:$AH$477,31,FALSE),0)</f>
        <v>38</v>
      </c>
      <c r="N327" s="171">
        <f>IFERROR(VLOOKUP($K327,Ene!$H$5:$W$791,16,FALSE),0)</f>
        <v>0</v>
      </c>
      <c r="O327" s="171">
        <f>IFERROR(VLOOKUP($K327,Feb!$H$5:$W$791,16,FALSE),0)</f>
        <v>0</v>
      </c>
      <c r="P327" s="171">
        <f>IFERROR(VLOOKUP($K327,Mar!$H$5:$W$791,16,FALSE),0)</f>
        <v>0</v>
      </c>
      <c r="Q327" s="171">
        <f>IFERROR(VLOOKUP($K327,Abr!$H$5:$W$791,16,FALSE),0)</f>
        <v>0</v>
      </c>
      <c r="R327" s="171">
        <f>IFERROR(VLOOKUP($K327,May!$H$5:$W$791,16,FALSE),0)</f>
        <v>0</v>
      </c>
      <c r="S327" s="171">
        <f>IFERROR(VLOOKUP($K327,Jun!$H$5:$W$791,16,FALSE),0)</f>
        <v>0</v>
      </c>
      <c r="T327" s="171">
        <f>IFERROR(VLOOKUP($K327,Jul!$H$5:$W$791,16,FALSE),0)</f>
        <v>0</v>
      </c>
      <c r="U327" s="171">
        <f>IFERROR(VLOOKUP($K327,Ago!$H$5:$W$791,16,FALSE),0)</f>
        <v>0</v>
      </c>
      <c r="V327" s="171">
        <f>IFERROR(VLOOKUP($K327,Set!$H$5:$W$791,16,FALSE),0)</f>
        <v>0</v>
      </c>
      <c r="W327" s="171">
        <f>IFERROR(VLOOKUP($K327,Oct!$H$5:$W$791,16,FALSE),0)</f>
        <v>0</v>
      </c>
      <c r="X327" s="171">
        <f>IFERROR(VLOOKUP($K327,Nov!$H$5:$W$791,16,FALSE),0)</f>
        <v>0</v>
      </c>
      <c r="Y327" s="171">
        <f>IFERROR(VLOOKUP($K327,Dic!$H$5:$W$791,16,FALSE),0)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IFERROR(VLOOKUP($K328,Metas!$D$4:$AH$477,31,FALSE),0)</f>
        <v>26</v>
      </c>
      <c r="N328" s="171">
        <f>IFERROR(VLOOKUP($K328,Ene!$H$5:$W$791,16,FALSE),0)</f>
        <v>1</v>
      </c>
      <c r="O328" s="171">
        <f>IFERROR(VLOOKUP($K328,Feb!$H$5:$W$791,16,FALSE),0)</f>
        <v>0</v>
      </c>
      <c r="P328" s="171">
        <f>IFERROR(VLOOKUP($K328,Mar!$H$5:$W$791,16,FALSE),0)</f>
        <v>0</v>
      </c>
      <c r="Q328" s="171">
        <f>IFERROR(VLOOKUP($K328,Abr!$H$5:$W$791,16,FALSE),0)</f>
        <v>0</v>
      </c>
      <c r="R328" s="171">
        <f>IFERROR(VLOOKUP($K328,May!$H$5:$W$791,16,FALSE),0)</f>
        <v>0</v>
      </c>
      <c r="S328" s="171">
        <f>IFERROR(VLOOKUP($K328,Jun!$H$5:$W$791,16,FALSE),0)</f>
        <v>0</v>
      </c>
      <c r="T328" s="171">
        <f>IFERROR(VLOOKUP($K328,Jul!$H$5:$W$791,16,FALSE),0)</f>
        <v>0</v>
      </c>
      <c r="U328" s="171">
        <f>IFERROR(VLOOKUP($K328,Ago!$H$5:$W$791,16,FALSE),0)</f>
        <v>0</v>
      </c>
      <c r="V328" s="171">
        <f>IFERROR(VLOOKUP($K328,Set!$H$5:$W$791,16,FALSE),0)</f>
        <v>0</v>
      </c>
      <c r="W328" s="171">
        <f>IFERROR(VLOOKUP($K328,Oct!$H$5:$W$791,16,FALSE),0)</f>
        <v>0</v>
      </c>
      <c r="X328" s="171">
        <f>IFERROR(VLOOKUP($K328,Nov!$H$5:$W$791,16,FALSE),0)</f>
        <v>0</v>
      </c>
      <c r="Y328" s="171">
        <f>IFERROR(VLOOKUP($K328,Dic!$H$5:$W$791,16,FALSE),0)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IFERROR(VLOOKUP($K329,Metas!$D$4:$AH$477,31,FALSE),0)</f>
        <v>28.349000000000004</v>
      </c>
      <c r="N329" s="171">
        <f>IFERROR(VLOOKUP($K329,Ene!$H$5:$W$791,16,FALSE),0)</f>
        <v>0</v>
      </c>
      <c r="O329" s="171">
        <f>IFERROR(VLOOKUP($K329,Feb!$H$5:$W$791,16,FALSE),0)</f>
        <v>0</v>
      </c>
      <c r="P329" s="171">
        <f>IFERROR(VLOOKUP($K329,Mar!$H$5:$W$791,16,FALSE),0)</f>
        <v>1</v>
      </c>
      <c r="Q329" s="171">
        <f>IFERROR(VLOOKUP($K329,Abr!$H$5:$W$791,16,FALSE),0)</f>
        <v>0</v>
      </c>
      <c r="R329" s="171">
        <f>IFERROR(VLOOKUP($K329,May!$H$5:$W$791,16,FALSE),0)</f>
        <v>0</v>
      </c>
      <c r="S329" s="171">
        <f>IFERROR(VLOOKUP($K329,Jun!$H$5:$W$791,16,FALSE),0)</f>
        <v>0</v>
      </c>
      <c r="T329" s="171">
        <f>IFERROR(VLOOKUP($K329,Jul!$H$5:$W$791,16,FALSE),0)</f>
        <v>0</v>
      </c>
      <c r="U329" s="171">
        <f>IFERROR(VLOOKUP($K329,Ago!$H$5:$W$791,16,FALSE),0)</f>
        <v>0</v>
      </c>
      <c r="V329" s="171">
        <f>IFERROR(VLOOKUP($K329,Set!$H$5:$W$791,16,FALSE),0)</f>
        <v>0</v>
      </c>
      <c r="W329" s="171">
        <f>IFERROR(VLOOKUP($K329,Oct!$H$5:$W$791,16,FALSE),0)</f>
        <v>0</v>
      </c>
      <c r="X329" s="171">
        <f>IFERROR(VLOOKUP($K329,Nov!$H$5:$W$791,16,FALSE),0)</f>
        <v>0</v>
      </c>
      <c r="Y329" s="171">
        <f>IFERROR(VLOOKUP($K329,Dic!$H$5:$W$791,16,FALSE),0)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IFERROR(VLOOKUP($K330,Metas!$D$4:$AH$477,31,FALSE),0)</f>
        <v>24</v>
      </c>
      <c r="N330" s="171">
        <f>IFERROR(VLOOKUP($K330,Ene!$H$5:$W$791,16,FALSE),0)</f>
        <v>0</v>
      </c>
      <c r="O330" s="171">
        <f>IFERROR(VLOOKUP($K330,Feb!$H$5:$W$791,16,FALSE),0)</f>
        <v>0</v>
      </c>
      <c r="P330" s="171">
        <f>IFERROR(VLOOKUP($K330,Mar!$H$5:$W$791,16,FALSE),0)</f>
        <v>0</v>
      </c>
      <c r="Q330" s="171">
        <f>IFERROR(VLOOKUP($K330,Abr!$H$5:$W$791,16,FALSE),0)</f>
        <v>0</v>
      </c>
      <c r="R330" s="171">
        <f>IFERROR(VLOOKUP($K330,May!$H$5:$W$791,16,FALSE),0)</f>
        <v>0</v>
      </c>
      <c r="S330" s="171">
        <f>IFERROR(VLOOKUP($K330,Jun!$H$5:$W$791,16,FALSE),0)</f>
        <v>0</v>
      </c>
      <c r="T330" s="171">
        <f>IFERROR(VLOOKUP($K330,Jul!$H$5:$W$791,16,FALSE),0)</f>
        <v>0</v>
      </c>
      <c r="U330" s="171">
        <f>IFERROR(VLOOKUP($K330,Ago!$H$5:$W$791,16,FALSE),0)</f>
        <v>0</v>
      </c>
      <c r="V330" s="171">
        <f>IFERROR(VLOOKUP($K330,Set!$H$5:$W$791,16,FALSE),0)</f>
        <v>0</v>
      </c>
      <c r="W330" s="171">
        <f>IFERROR(VLOOKUP($K330,Oct!$H$5:$W$791,16,FALSE),0)</f>
        <v>0</v>
      </c>
      <c r="X330" s="171">
        <f>IFERROR(VLOOKUP($K330,Nov!$H$5:$W$791,16,FALSE),0)</f>
        <v>0</v>
      </c>
      <c r="Y330" s="171">
        <f>IFERROR(VLOOKUP($K330,Dic!$H$5:$W$791,16,FALSE),0)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IFERROR(VLOOKUP($K331,Metas!$D$4:$AH$477,31,FALSE),0)</f>
        <v>21</v>
      </c>
      <c r="N331" s="171">
        <f>IFERROR(VLOOKUP($K331,Ene!$H$5:$W$791,16,FALSE),0)</f>
        <v>0</v>
      </c>
      <c r="O331" s="171">
        <f>IFERROR(VLOOKUP($K331,Feb!$H$5:$W$791,16,FALSE),0)</f>
        <v>0</v>
      </c>
      <c r="P331" s="171">
        <f>IFERROR(VLOOKUP($K331,Mar!$H$5:$W$791,16,FALSE),0)</f>
        <v>0</v>
      </c>
      <c r="Q331" s="171">
        <f>IFERROR(VLOOKUP($K331,Abr!$H$5:$W$791,16,FALSE),0)</f>
        <v>0</v>
      </c>
      <c r="R331" s="171">
        <f>IFERROR(VLOOKUP($K331,May!$H$5:$W$791,16,FALSE),0)</f>
        <v>0</v>
      </c>
      <c r="S331" s="171">
        <f>IFERROR(VLOOKUP($K331,Jun!$H$5:$W$791,16,FALSE),0)</f>
        <v>0</v>
      </c>
      <c r="T331" s="171">
        <f>IFERROR(VLOOKUP($K331,Jul!$H$5:$W$791,16,FALSE),0)</f>
        <v>0</v>
      </c>
      <c r="U331" s="171">
        <f>IFERROR(VLOOKUP($K331,Ago!$H$5:$W$791,16,FALSE),0)</f>
        <v>0</v>
      </c>
      <c r="V331" s="171">
        <f>IFERROR(VLOOKUP($K331,Set!$H$5:$W$791,16,FALSE),0)</f>
        <v>0</v>
      </c>
      <c r="W331" s="171">
        <f>IFERROR(VLOOKUP($K331,Oct!$H$5:$W$791,16,FALSE),0)</f>
        <v>0</v>
      </c>
      <c r="X331" s="171">
        <f>IFERROR(VLOOKUP($K331,Nov!$H$5:$W$791,16,FALSE),0)</f>
        <v>0</v>
      </c>
      <c r="Y331" s="171">
        <f>IFERROR(VLOOKUP($K331,Dic!$H$5:$W$791,16,FALSE),0)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IFERROR(VLOOKUP($K332,Metas!$D$4:$AH$477,31,FALSE),0)</f>
        <v>12</v>
      </c>
      <c r="N332" s="171">
        <f>IFERROR(VLOOKUP($K332,Ene!$H$5:$W$791,16,FALSE),0)</f>
        <v>0</v>
      </c>
      <c r="O332" s="171">
        <f>IFERROR(VLOOKUP($K332,Feb!$H$5:$W$791,16,FALSE),0)</f>
        <v>0</v>
      </c>
      <c r="P332" s="171">
        <f>IFERROR(VLOOKUP($K332,Mar!$H$5:$W$791,16,FALSE),0)</f>
        <v>0</v>
      </c>
      <c r="Q332" s="171">
        <f>IFERROR(VLOOKUP($K332,Abr!$H$5:$W$791,16,FALSE),0)</f>
        <v>0</v>
      </c>
      <c r="R332" s="171">
        <f>IFERROR(VLOOKUP($K332,May!$H$5:$W$791,16,FALSE),0)</f>
        <v>0</v>
      </c>
      <c r="S332" s="171">
        <f>IFERROR(VLOOKUP($K332,Jun!$H$5:$W$791,16,FALSE),0)</f>
        <v>0</v>
      </c>
      <c r="T332" s="171">
        <f>IFERROR(VLOOKUP($K332,Jul!$H$5:$W$791,16,FALSE),0)</f>
        <v>0</v>
      </c>
      <c r="U332" s="171">
        <f>IFERROR(VLOOKUP($K332,Ago!$H$5:$W$791,16,FALSE),0)</f>
        <v>0</v>
      </c>
      <c r="V332" s="171">
        <f>IFERROR(VLOOKUP($K332,Set!$H$5:$W$791,16,FALSE),0)</f>
        <v>0</v>
      </c>
      <c r="W332" s="171">
        <f>IFERROR(VLOOKUP($K332,Oct!$H$5:$W$791,16,FALSE),0)</f>
        <v>0</v>
      </c>
      <c r="X332" s="171">
        <f>IFERROR(VLOOKUP($K332,Nov!$H$5:$W$791,16,FALSE),0)</f>
        <v>0</v>
      </c>
      <c r="Y332" s="171">
        <f>IFERROR(VLOOKUP($K332,Dic!$H$5:$W$791,16,FALSE),0)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IFERROR(VLOOKUP($K333,Metas!$D$4:$AH$477,31,FALSE),0)</f>
        <v>2</v>
      </c>
      <c r="N333" s="171">
        <f>IFERROR(VLOOKUP($K333,Ene!$H$5:$W$791,16,FALSE),0)</f>
        <v>0</v>
      </c>
      <c r="O333" s="171">
        <f>IFERROR(VLOOKUP($K333,Feb!$H$5:$W$791,16,FALSE),0)</f>
        <v>0</v>
      </c>
      <c r="P333" s="171">
        <f>IFERROR(VLOOKUP($K333,Mar!$H$5:$W$791,16,FALSE),0)</f>
        <v>0</v>
      </c>
      <c r="Q333" s="171">
        <f>IFERROR(VLOOKUP($K333,Abr!$H$5:$W$791,16,FALSE),0)</f>
        <v>0</v>
      </c>
      <c r="R333" s="171">
        <f>IFERROR(VLOOKUP($K333,May!$H$5:$W$791,16,FALSE),0)</f>
        <v>0</v>
      </c>
      <c r="S333" s="171">
        <f>IFERROR(VLOOKUP($K333,Jun!$H$5:$W$791,16,FALSE),0)</f>
        <v>0</v>
      </c>
      <c r="T333" s="171">
        <f>IFERROR(VLOOKUP($K333,Jul!$H$5:$W$791,16,FALSE),0)</f>
        <v>0</v>
      </c>
      <c r="U333" s="171">
        <f>IFERROR(VLOOKUP($K333,Ago!$H$5:$W$791,16,FALSE),0)</f>
        <v>0</v>
      </c>
      <c r="V333" s="171">
        <f>IFERROR(VLOOKUP($K333,Set!$H$5:$W$791,16,FALSE),0)</f>
        <v>0</v>
      </c>
      <c r="W333" s="171">
        <f>IFERROR(VLOOKUP($K333,Oct!$H$5:$W$791,16,FALSE),0)</f>
        <v>0</v>
      </c>
      <c r="X333" s="171">
        <f>IFERROR(VLOOKUP($K333,Nov!$H$5:$W$791,16,FALSE),0)</f>
        <v>0</v>
      </c>
      <c r="Y333" s="171">
        <f>IFERROR(VLOOKUP($K333,Dic!$H$5:$W$791,16,FALSE),0)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IFERROR(VLOOKUP($K334,Metas!$D$4:$AH$477,31,FALSE),0)</f>
        <v>432</v>
      </c>
      <c r="N334" s="171">
        <f>IFERROR(VLOOKUP($K334,Ene!$H$5:$W$791,16,FALSE),0)</f>
        <v>5</v>
      </c>
      <c r="O334" s="171">
        <f>IFERROR(VLOOKUP($K334,Feb!$H$5:$W$791,16,FALSE),0)</f>
        <v>2</v>
      </c>
      <c r="P334" s="171">
        <f>IFERROR(VLOOKUP($K334,Mar!$H$5:$W$791,16,FALSE),0)</f>
        <v>2</v>
      </c>
      <c r="Q334" s="171">
        <f>IFERROR(VLOOKUP($K334,Abr!$H$5:$W$791,16,FALSE),0)</f>
        <v>0</v>
      </c>
      <c r="R334" s="171">
        <f>IFERROR(VLOOKUP($K334,May!$H$5:$W$791,16,FALSE),0)</f>
        <v>0</v>
      </c>
      <c r="S334" s="171">
        <f>IFERROR(VLOOKUP($K334,Jun!$H$5:$W$791,16,FALSE),0)</f>
        <v>0</v>
      </c>
      <c r="T334" s="171">
        <f>IFERROR(VLOOKUP($K334,Jul!$H$5:$W$791,16,FALSE),0)</f>
        <v>0</v>
      </c>
      <c r="U334" s="171">
        <f>IFERROR(VLOOKUP($K334,Ago!$H$5:$W$791,16,FALSE),0)</f>
        <v>0</v>
      </c>
      <c r="V334" s="171">
        <f>IFERROR(VLOOKUP($K334,Set!$H$5:$W$791,16,FALSE),0)</f>
        <v>0</v>
      </c>
      <c r="W334" s="171">
        <f>IFERROR(VLOOKUP($K334,Oct!$H$5:$W$791,16,FALSE),0)</f>
        <v>0</v>
      </c>
      <c r="X334" s="171">
        <f>IFERROR(VLOOKUP($K334,Nov!$H$5:$W$791,16,FALSE),0)</f>
        <v>0</v>
      </c>
      <c r="Y334" s="171">
        <f>IFERROR(VLOOKUP($K334,Dic!$H$5:$W$791,16,FALSE),0)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IFERROR(VLOOKUP($K335,Metas!$D$4:$AH$477,31,FALSE),0)</f>
        <v>300</v>
      </c>
      <c r="N335" s="171">
        <f>IFERROR(VLOOKUP($K335,Ene!$H$5:$W$791,16,FALSE),0)</f>
        <v>3</v>
      </c>
      <c r="O335" s="171">
        <f>IFERROR(VLOOKUP($K335,Feb!$H$5:$W$791,16,FALSE),0)</f>
        <v>5</v>
      </c>
      <c r="P335" s="171">
        <f>IFERROR(VLOOKUP($K335,Mar!$H$5:$W$791,16,FALSE),0)</f>
        <v>6</v>
      </c>
      <c r="Q335" s="171">
        <f>IFERROR(VLOOKUP($K335,Abr!$H$5:$W$791,16,FALSE),0)</f>
        <v>1</v>
      </c>
      <c r="R335" s="171">
        <f>IFERROR(VLOOKUP($K335,May!$H$5:$W$791,16,FALSE),0)</f>
        <v>0</v>
      </c>
      <c r="S335" s="171">
        <f>IFERROR(VLOOKUP($K335,Jun!$H$5:$W$791,16,FALSE),0)</f>
        <v>0</v>
      </c>
      <c r="T335" s="171">
        <f>IFERROR(VLOOKUP($K335,Jul!$H$5:$W$791,16,FALSE),0)</f>
        <v>0</v>
      </c>
      <c r="U335" s="171">
        <f>IFERROR(VLOOKUP($K335,Ago!$H$5:$W$791,16,FALSE),0)</f>
        <v>0</v>
      </c>
      <c r="V335" s="171">
        <f>IFERROR(VLOOKUP($K335,Set!$H$5:$W$791,16,FALSE),0)</f>
        <v>0</v>
      </c>
      <c r="W335" s="171">
        <f>IFERROR(VLOOKUP($K335,Oct!$H$5:$W$791,16,FALSE),0)</f>
        <v>0</v>
      </c>
      <c r="X335" s="171">
        <f>IFERROR(VLOOKUP($K335,Nov!$H$5:$W$791,16,FALSE),0)</f>
        <v>0</v>
      </c>
      <c r="Y335" s="171">
        <f>IFERROR(VLOOKUP($K335,Dic!$H$5:$W$791,16,FALSE),0)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IFERROR(VLOOKUP($K336,Metas!$D$4:$AH$477,31,FALSE),0)</f>
        <v>19</v>
      </c>
      <c r="N336" s="171">
        <f>IFERROR(VLOOKUP($K336,Ene!$H$5:$W$791,16,FALSE),0)</f>
        <v>0</v>
      </c>
      <c r="O336" s="171">
        <f>IFERROR(VLOOKUP($K336,Feb!$H$5:$W$791,16,FALSE),0)</f>
        <v>0</v>
      </c>
      <c r="P336" s="171">
        <f>IFERROR(VLOOKUP($K336,Mar!$H$5:$W$791,16,FALSE),0)</f>
        <v>1</v>
      </c>
      <c r="Q336" s="171">
        <f>IFERROR(VLOOKUP($K336,Abr!$H$5:$W$791,16,FALSE),0)</f>
        <v>0</v>
      </c>
      <c r="R336" s="171">
        <f>IFERROR(VLOOKUP($K336,May!$H$5:$W$791,16,FALSE),0)</f>
        <v>0</v>
      </c>
      <c r="S336" s="171">
        <f>IFERROR(VLOOKUP($K336,Jun!$H$5:$W$791,16,FALSE),0)</f>
        <v>0</v>
      </c>
      <c r="T336" s="171">
        <f>IFERROR(VLOOKUP($K336,Jul!$H$5:$W$791,16,FALSE),0)</f>
        <v>0</v>
      </c>
      <c r="U336" s="171">
        <f>IFERROR(VLOOKUP($K336,Ago!$H$5:$W$791,16,FALSE),0)</f>
        <v>0</v>
      </c>
      <c r="V336" s="171">
        <f>IFERROR(VLOOKUP($K336,Set!$H$5:$W$791,16,FALSE),0)</f>
        <v>0</v>
      </c>
      <c r="W336" s="171">
        <f>IFERROR(VLOOKUP($K336,Oct!$H$5:$W$791,16,FALSE),0)</f>
        <v>0</v>
      </c>
      <c r="X336" s="171">
        <f>IFERROR(VLOOKUP($K336,Nov!$H$5:$W$791,16,FALSE),0)</f>
        <v>0</v>
      </c>
      <c r="Y336" s="171">
        <f>IFERROR(VLOOKUP($K336,Dic!$H$5:$W$791,16,FALSE),0)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IFERROR(VLOOKUP($K337,Metas!$D$4:$AH$477,31,FALSE),0)</f>
        <v>53</v>
      </c>
      <c r="N337" s="171">
        <f>IFERROR(VLOOKUP($K337,Ene!$H$5:$W$791,16,FALSE),0)</f>
        <v>0</v>
      </c>
      <c r="O337" s="171">
        <f>IFERROR(VLOOKUP($K337,Feb!$H$5:$W$791,16,FALSE),0)</f>
        <v>0</v>
      </c>
      <c r="P337" s="171">
        <f>IFERROR(VLOOKUP($K337,Mar!$H$5:$W$791,16,FALSE),0)</f>
        <v>0</v>
      </c>
      <c r="Q337" s="171">
        <f>IFERROR(VLOOKUP($K337,Abr!$H$5:$W$791,16,FALSE),0)</f>
        <v>0</v>
      </c>
      <c r="R337" s="171">
        <f>IFERROR(VLOOKUP($K337,May!$H$5:$W$791,16,FALSE),0)</f>
        <v>0</v>
      </c>
      <c r="S337" s="171">
        <f>IFERROR(VLOOKUP($K337,Jun!$H$5:$W$791,16,FALSE),0)</f>
        <v>0</v>
      </c>
      <c r="T337" s="171">
        <f>IFERROR(VLOOKUP($K337,Jul!$H$5:$W$791,16,FALSE),0)</f>
        <v>0</v>
      </c>
      <c r="U337" s="171">
        <f>IFERROR(VLOOKUP($K337,Ago!$H$5:$W$791,16,FALSE),0)</f>
        <v>0</v>
      </c>
      <c r="V337" s="171">
        <f>IFERROR(VLOOKUP($K337,Set!$H$5:$W$791,16,FALSE),0)</f>
        <v>0</v>
      </c>
      <c r="W337" s="171">
        <f>IFERROR(VLOOKUP($K337,Oct!$H$5:$W$791,16,FALSE),0)</f>
        <v>0</v>
      </c>
      <c r="X337" s="171">
        <f>IFERROR(VLOOKUP($K337,Nov!$H$5:$W$791,16,FALSE),0)</f>
        <v>0</v>
      </c>
      <c r="Y337" s="171">
        <f>IFERROR(VLOOKUP($K337,Dic!$H$5:$W$791,16,FALSE),0)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IFERROR(VLOOKUP($K338,Metas!$D$4:$AH$477,31,FALSE),0)</f>
        <v>23.774000000000001</v>
      </c>
      <c r="N338" s="171">
        <f>IFERROR(VLOOKUP($K338,Ene!$H$5:$W$791,16,FALSE),0)</f>
        <v>0</v>
      </c>
      <c r="O338" s="171">
        <f>IFERROR(VLOOKUP($K338,Feb!$H$5:$W$791,16,FALSE),0)</f>
        <v>0</v>
      </c>
      <c r="P338" s="171">
        <f>IFERROR(VLOOKUP($K338,Mar!$H$5:$W$791,16,FALSE),0)</f>
        <v>0</v>
      </c>
      <c r="Q338" s="171">
        <f>IFERROR(VLOOKUP($K338,Abr!$H$5:$W$791,16,FALSE),0)</f>
        <v>0</v>
      </c>
      <c r="R338" s="171">
        <f>IFERROR(VLOOKUP($K338,May!$H$5:$W$791,16,FALSE),0)</f>
        <v>0</v>
      </c>
      <c r="S338" s="171">
        <f>IFERROR(VLOOKUP($K338,Jun!$H$5:$W$791,16,FALSE),0)</f>
        <v>0</v>
      </c>
      <c r="T338" s="171">
        <f>IFERROR(VLOOKUP($K338,Jul!$H$5:$W$791,16,FALSE),0)</f>
        <v>0</v>
      </c>
      <c r="U338" s="171">
        <f>IFERROR(VLOOKUP($K338,Ago!$H$5:$W$791,16,FALSE),0)</f>
        <v>0</v>
      </c>
      <c r="V338" s="171">
        <f>IFERROR(VLOOKUP($K338,Set!$H$5:$W$791,16,FALSE),0)</f>
        <v>0</v>
      </c>
      <c r="W338" s="171">
        <f>IFERROR(VLOOKUP($K338,Oct!$H$5:$W$791,16,FALSE),0)</f>
        <v>0</v>
      </c>
      <c r="X338" s="171">
        <f>IFERROR(VLOOKUP($K338,Nov!$H$5:$W$791,16,FALSE),0)</f>
        <v>0</v>
      </c>
      <c r="Y338" s="171">
        <f>IFERROR(VLOOKUP($K338,Dic!$H$5:$W$791,16,FALSE),0)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IFERROR(VLOOKUP($K339,Metas!$D$4:$AH$477,31,FALSE),0)</f>
        <v>8</v>
      </c>
      <c r="N339" s="171">
        <f>IFERROR(VLOOKUP($K339,Ene!$H$5:$W$791,16,FALSE),0)</f>
        <v>0</v>
      </c>
      <c r="O339" s="171">
        <f>IFERROR(VLOOKUP($K339,Feb!$H$5:$W$791,16,FALSE),0)</f>
        <v>0</v>
      </c>
      <c r="P339" s="171">
        <f>IFERROR(VLOOKUP($K339,Mar!$H$5:$W$791,16,FALSE),0)</f>
        <v>0</v>
      </c>
      <c r="Q339" s="171">
        <f>IFERROR(VLOOKUP($K339,Abr!$H$5:$W$791,16,FALSE),0)</f>
        <v>0</v>
      </c>
      <c r="R339" s="171">
        <f>IFERROR(VLOOKUP($K339,May!$H$5:$W$791,16,FALSE),0)</f>
        <v>0</v>
      </c>
      <c r="S339" s="171">
        <f>IFERROR(VLOOKUP($K339,Jun!$H$5:$W$791,16,FALSE),0)</f>
        <v>0</v>
      </c>
      <c r="T339" s="171">
        <f>IFERROR(VLOOKUP($K339,Jul!$H$5:$W$791,16,FALSE),0)</f>
        <v>0</v>
      </c>
      <c r="U339" s="171">
        <f>IFERROR(VLOOKUP($K339,Ago!$H$5:$W$791,16,FALSE),0)</f>
        <v>0</v>
      </c>
      <c r="V339" s="171">
        <f>IFERROR(VLOOKUP($K339,Set!$H$5:$W$791,16,FALSE),0)</f>
        <v>0</v>
      </c>
      <c r="W339" s="171">
        <f>IFERROR(VLOOKUP($K339,Oct!$H$5:$W$791,16,FALSE),0)</f>
        <v>0</v>
      </c>
      <c r="X339" s="171">
        <f>IFERROR(VLOOKUP($K339,Nov!$H$5:$W$791,16,FALSE),0)</f>
        <v>0</v>
      </c>
      <c r="Y339" s="171">
        <f>IFERROR(VLOOKUP($K339,Dic!$H$5:$W$791,16,FALSE),0)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IFERROR(VLOOKUP($K340,Metas!$D$4:$AH$477,31,FALSE),0)</f>
        <v>54.622</v>
      </c>
      <c r="N340" s="171">
        <f>IFERROR(VLOOKUP($K340,Ene!$H$5:$W$791,16,FALSE),0)</f>
        <v>0</v>
      </c>
      <c r="O340" s="171">
        <f>IFERROR(VLOOKUP($K340,Feb!$H$5:$W$791,16,FALSE),0)</f>
        <v>0</v>
      </c>
      <c r="P340" s="171">
        <f>IFERROR(VLOOKUP($K340,Mar!$H$5:$W$791,16,FALSE),0)</f>
        <v>1</v>
      </c>
      <c r="Q340" s="171">
        <f>IFERROR(VLOOKUP($K340,Abr!$H$5:$W$791,16,FALSE),0)</f>
        <v>0</v>
      </c>
      <c r="R340" s="171">
        <f>IFERROR(VLOOKUP($K340,May!$H$5:$W$791,16,FALSE),0)</f>
        <v>0</v>
      </c>
      <c r="S340" s="171">
        <f>IFERROR(VLOOKUP($K340,Jun!$H$5:$W$791,16,FALSE),0)</f>
        <v>0</v>
      </c>
      <c r="T340" s="171">
        <f>IFERROR(VLOOKUP($K340,Jul!$H$5:$W$791,16,FALSE),0)</f>
        <v>0</v>
      </c>
      <c r="U340" s="171">
        <f>IFERROR(VLOOKUP($K340,Ago!$H$5:$W$791,16,FALSE),0)</f>
        <v>0</v>
      </c>
      <c r="V340" s="171">
        <f>IFERROR(VLOOKUP($K340,Set!$H$5:$W$791,16,FALSE),0)</f>
        <v>0</v>
      </c>
      <c r="W340" s="171">
        <f>IFERROR(VLOOKUP($K340,Oct!$H$5:$W$791,16,FALSE),0)</f>
        <v>0</v>
      </c>
      <c r="X340" s="171">
        <f>IFERROR(VLOOKUP($K340,Nov!$H$5:$W$791,16,FALSE),0)</f>
        <v>0</v>
      </c>
      <c r="Y340" s="171">
        <f>IFERROR(VLOOKUP($K340,Dic!$H$5:$W$791,16,FALSE),0)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IFERROR(VLOOKUP($K341,Metas!$D$4:$AH$477,31,FALSE),0)</f>
        <v>37</v>
      </c>
      <c r="N341" s="171">
        <f>IFERROR(VLOOKUP($K341,Ene!$H$5:$W$791,16,FALSE),0)</f>
        <v>0</v>
      </c>
      <c r="O341" s="171">
        <f>IFERROR(VLOOKUP($K341,Feb!$H$5:$W$791,16,FALSE),0)</f>
        <v>0</v>
      </c>
      <c r="P341" s="171">
        <f>IFERROR(VLOOKUP($K341,Mar!$H$5:$W$791,16,FALSE),0)</f>
        <v>0</v>
      </c>
      <c r="Q341" s="171">
        <f>IFERROR(VLOOKUP($K341,Abr!$H$5:$W$791,16,FALSE),0)</f>
        <v>0</v>
      </c>
      <c r="R341" s="171">
        <f>IFERROR(VLOOKUP($K341,May!$H$5:$W$791,16,FALSE),0)</f>
        <v>0</v>
      </c>
      <c r="S341" s="171">
        <f>IFERROR(VLOOKUP($K341,Jun!$H$5:$W$791,16,FALSE),0)</f>
        <v>0</v>
      </c>
      <c r="T341" s="171">
        <f>IFERROR(VLOOKUP($K341,Jul!$H$5:$W$791,16,FALSE),0)</f>
        <v>0</v>
      </c>
      <c r="U341" s="171">
        <f>IFERROR(VLOOKUP($K341,Ago!$H$5:$W$791,16,FALSE),0)</f>
        <v>0</v>
      </c>
      <c r="V341" s="171">
        <f>IFERROR(VLOOKUP($K341,Set!$H$5:$W$791,16,FALSE),0)</f>
        <v>0</v>
      </c>
      <c r="W341" s="171">
        <f>IFERROR(VLOOKUP($K341,Oct!$H$5:$W$791,16,FALSE),0)</f>
        <v>0</v>
      </c>
      <c r="X341" s="171">
        <f>IFERROR(VLOOKUP($K341,Nov!$H$5:$W$791,16,FALSE),0)</f>
        <v>0</v>
      </c>
      <c r="Y341" s="171">
        <f>IFERROR(VLOOKUP($K341,Dic!$H$5:$W$791,16,FALSE),0)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IFERROR(VLOOKUP($K342,Metas!$D$4:$AH$477,31,FALSE),0)</f>
        <v>10</v>
      </c>
      <c r="N342" s="171">
        <f>IFERROR(VLOOKUP($K342,Ene!$H$5:$W$791,16,FALSE),0)</f>
        <v>0</v>
      </c>
      <c r="O342" s="171">
        <f>IFERROR(VLOOKUP($K342,Feb!$H$5:$W$791,16,FALSE),0)</f>
        <v>0</v>
      </c>
      <c r="P342" s="171">
        <f>IFERROR(VLOOKUP($K342,Mar!$H$5:$W$791,16,FALSE),0)</f>
        <v>0</v>
      </c>
      <c r="Q342" s="171">
        <f>IFERROR(VLOOKUP($K342,Abr!$H$5:$W$791,16,FALSE),0)</f>
        <v>0</v>
      </c>
      <c r="R342" s="171">
        <f>IFERROR(VLOOKUP($K342,May!$H$5:$W$791,16,FALSE),0)</f>
        <v>0</v>
      </c>
      <c r="S342" s="171">
        <f>IFERROR(VLOOKUP($K342,Jun!$H$5:$W$791,16,FALSE),0)</f>
        <v>0</v>
      </c>
      <c r="T342" s="171">
        <f>IFERROR(VLOOKUP($K342,Jul!$H$5:$W$791,16,FALSE),0)</f>
        <v>0</v>
      </c>
      <c r="U342" s="171">
        <f>IFERROR(VLOOKUP($K342,Ago!$H$5:$W$791,16,FALSE),0)</f>
        <v>0</v>
      </c>
      <c r="V342" s="171">
        <f>IFERROR(VLOOKUP($K342,Set!$H$5:$W$791,16,FALSE),0)</f>
        <v>0</v>
      </c>
      <c r="W342" s="171">
        <f>IFERROR(VLOOKUP($K342,Oct!$H$5:$W$791,16,FALSE),0)</f>
        <v>0</v>
      </c>
      <c r="X342" s="171">
        <f>IFERROR(VLOOKUP($K342,Nov!$H$5:$W$791,16,FALSE),0)</f>
        <v>0</v>
      </c>
      <c r="Y342" s="171">
        <f>IFERROR(VLOOKUP($K342,Dic!$H$5:$W$791,16,FALSE),0)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IFERROR(VLOOKUP($K343,Metas!$D$4:$AH$477,31,FALSE),0)</f>
        <v>60</v>
      </c>
      <c r="N343" s="171">
        <f>IFERROR(VLOOKUP($K343,Ene!$H$5:$W$791,16,FALSE),0)</f>
        <v>0</v>
      </c>
      <c r="O343" s="171">
        <f>IFERROR(VLOOKUP($K343,Feb!$H$5:$W$791,16,FALSE),0)</f>
        <v>0</v>
      </c>
      <c r="P343" s="171">
        <f>IFERROR(VLOOKUP($K343,Mar!$H$5:$W$791,16,FALSE),0)</f>
        <v>0</v>
      </c>
      <c r="Q343" s="171">
        <f>IFERROR(VLOOKUP($K343,Abr!$H$5:$W$791,16,FALSE),0)</f>
        <v>0</v>
      </c>
      <c r="R343" s="171">
        <f>IFERROR(VLOOKUP($K343,May!$H$5:$W$791,16,FALSE),0)</f>
        <v>0</v>
      </c>
      <c r="S343" s="171">
        <f>IFERROR(VLOOKUP($K343,Jun!$H$5:$W$791,16,FALSE),0)</f>
        <v>0</v>
      </c>
      <c r="T343" s="171">
        <f>IFERROR(VLOOKUP($K343,Jul!$H$5:$W$791,16,FALSE),0)</f>
        <v>0</v>
      </c>
      <c r="U343" s="171">
        <f>IFERROR(VLOOKUP($K343,Ago!$H$5:$W$791,16,FALSE),0)</f>
        <v>0</v>
      </c>
      <c r="V343" s="171">
        <f>IFERROR(VLOOKUP($K343,Set!$H$5:$W$791,16,FALSE),0)</f>
        <v>0</v>
      </c>
      <c r="W343" s="171">
        <f>IFERROR(VLOOKUP($K343,Oct!$H$5:$W$791,16,FALSE),0)</f>
        <v>0</v>
      </c>
      <c r="X343" s="171">
        <f>IFERROR(VLOOKUP($K343,Nov!$H$5:$W$791,16,FALSE),0)</f>
        <v>0</v>
      </c>
      <c r="Y343" s="171">
        <f>IFERROR(VLOOKUP($K343,Dic!$H$5:$W$791,16,FALSE),0)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IFERROR(VLOOKUP($K344,Metas!$D$4:$AH$477,31,FALSE),0)</f>
        <v>32</v>
      </c>
      <c r="N344" s="171">
        <f>IFERROR(VLOOKUP($K344,Ene!$H$5:$W$791,16,FALSE),0)</f>
        <v>0</v>
      </c>
      <c r="O344" s="171">
        <f>IFERROR(VLOOKUP($K344,Feb!$H$5:$W$791,16,FALSE),0)</f>
        <v>0</v>
      </c>
      <c r="P344" s="171">
        <f>IFERROR(VLOOKUP($K344,Mar!$H$5:$W$791,16,FALSE),0)</f>
        <v>0</v>
      </c>
      <c r="Q344" s="171">
        <f>IFERROR(VLOOKUP($K344,Abr!$H$5:$W$791,16,FALSE),0)</f>
        <v>0</v>
      </c>
      <c r="R344" s="171">
        <f>IFERROR(VLOOKUP($K344,May!$H$5:$W$791,16,FALSE),0)</f>
        <v>0</v>
      </c>
      <c r="S344" s="171">
        <f>IFERROR(VLOOKUP($K344,Jun!$H$5:$W$791,16,FALSE),0)</f>
        <v>0</v>
      </c>
      <c r="T344" s="171">
        <f>IFERROR(VLOOKUP($K344,Jul!$H$5:$W$791,16,FALSE),0)</f>
        <v>0</v>
      </c>
      <c r="U344" s="171">
        <f>IFERROR(VLOOKUP($K344,Ago!$H$5:$W$791,16,FALSE),0)</f>
        <v>0</v>
      </c>
      <c r="V344" s="171">
        <f>IFERROR(VLOOKUP($K344,Set!$H$5:$W$791,16,FALSE),0)</f>
        <v>0</v>
      </c>
      <c r="W344" s="171">
        <f>IFERROR(VLOOKUP($K344,Oct!$H$5:$W$791,16,FALSE),0)</f>
        <v>0</v>
      </c>
      <c r="X344" s="171">
        <f>IFERROR(VLOOKUP($K344,Nov!$H$5:$W$791,16,FALSE),0)</f>
        <v>0</v>
      </c>
      <c r="Y344" s="171">
        <f>IFERROR(VLOOKUP($K344,Dic!$H$5:$W$791,16,FALSE),0)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IFERROR(VLOOKUP($K345,Metas!$D$4:$AH$477,31,FALSE),0)</f>
        <v>46</v>
      </c>
      <c r="N345" s="171">
        <f>IFERROR(VLOOKUP($K345,Ene!$H$5:$W$791,16,FALSE),0)</f>
        <v>0</v>
      </c>
      <c r="O345" s="171">
        <f>IFERROR(VLOOKUP($K345,Feb!$H$5:$W$791,16,FALSE),0)</f>
        <v>0</v>
      </c>
      <c r="P345" s="171">
        <f>IFERROR(VLOOKUP($K345,Mar!$H$5:$W$791,16,FALSE),0)</f>
        <v>0</v>
      </c>
      <c r="Q345" s="171">
        <f>IFERROR(VLOOKUP($K345,Abr!$H$5:$W$791,16,FALSE),0)</f>
        <v>0</v>
      </c>
      <c r="R345" s="171">
        <f>IFERROR(VLOOKUP($K345,May!$H$5:$W$791,16,FALSE),0)</f>
        <v>0</v>
      </c>
      <c r="S345" s="171">
        <f>IFERROR(VLOOKUP($K345,Jun!$H$5:$W$791,16,FALSE),0)</f>
        <v>0</v>
      </c>
      <c r="T345" s="171">
        <f>IFERROR(VLOOKUP($K345,Jul!$H$5:$W$791,16,FALSE),0)</f>
        <v>0</v>
      </c>
      <c r="U345" s="171">
        <f>IFERROR(VLOOKUP($K345,Ago!$H$5:$W$791,16,FALSE),0)</f>
        <v>0</v>
      </c>
      <c r="V345" s="171">
        <f>IFERROR(VLOOKUP($K345,Set!$H$5:$W$791,16,FALSE),0)</f>
        <v>0</v>
      </c>
      <c r="W345" s="171">
        <f>IFERROR(VLOOKUP($K345,Oct!$H$5:$W$791,16,FALSE),0)</f>
        <v>0</v>
      </c>
      <c r="X345" s="171">
        <f>IFERROR(VLOOKUP($K345,Nov!$H$5:$W$791,16,FALSE),0)</f>
        <v>0</v>
      </c>
      <c r="Y345" s="171">
        <f>IFERROR(VLOOKUP($K345,Dic!$H$5:$W$791,16,FALSE),0)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IFERROR(VLOOKUP($K346,Metas!$D$4:$AH$477,31,FALSE),0)</f>
        <v>4</v>
      </c>
      <c r="N346" s="171">
        <f>IFERROR(VLOOKUP($K346,Ene!$H$5:$W$791,16,FALSE),0)</f>
        <v>0</v>
      </c>
      <c r="O346" s="171">
        <f>IFERROR(VLOOKUP($K346,Feb!$H$5:$W$791,16,FALSE),0)</f>
        <v>0</v>
      </c>
      <c r="P346" s="171">
        <f>IFERROR(VLOOKUP($K346,Mar!$H$5:$W$791,16,FALSE),0)</f>
        <v>0</v>
      </c>
      <c r="Q346" s="171">
        <f>IFERROR(VLOOKUP($K346,Abr!$H$5:$W$791,16,FALSE),0)</f>
        <v>0</v>
      </c>
      <c r="R346" s="171">
        <f>IFERROR(VLOOKUP($K346,May!$H$5:$W$791,16,FALSE),0)</f>
        <v>0</v>
      </c>
      <c r="S346" s="171">
        <f>IFERROR(VLOOKUP($K346,Jun!$H$5:$W$791,16,FALSE),0)</f>
        <v>0</v>
      </c>
      <c r="T346" s="171">
        <f>IFERROR(VLOOKUP($K346,Jul!$H$5:$W$791,16,FALSE),0)</f>
        <v>0</v>
      </c>
      <c r="U346" s="171">
        <f>IFERROR(VLOOKUP($K346,Ago!$H$5:$W$791,16,FALSE),0)</f>
        <v>0</v>
      </c>
      <c r="V346" s="171">
        <f>IFERROR(VLOOKUP($K346,Set!$H$5:$W$791,16,FALSE),0)</f>
        <v>0</v>
      </c>
      <c r="W346" s="171">
        <f>IFERROR(VLOOKUP($K346,Oct!$H$5:$W$791,16,FALSE),0)</f>
        <v>0</v>
      </c>
      <c r="X346" s="171">
        <f>IFERROR(VLOOKUP($K346,Nov!$H$5:$W$791,16,FALSE),0)</f>
        <v>0</v>
      </c>
      <c r="Y346" s="171">
        <f>IFERROR(VLOOKUP($K346,Dic!$H$5:$W$791,16,FALSE),0)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IFERROR(VLOOKUP($K347,Metas!$D$4:$AH$477,31,FALSE),0)</f>
        <v>72</v>
      </c>
      <c r="N347" s="171">
        <f>IFERROR(VLOOKUP($K347,Ene!$H$5:$W$791,16,FALSE),0)</f>
        <v>0</v>
      </c>
      <c r="O347" s="171">
        <f>IFERROR(VLOOKUP($K347,Feb!$H$5:$W$791,16,FALSE),0)</f>
        <v>1</v>
      </c>
      <c r="P347" s="171">
        <f>IFERROR(VLOOKUP($K347,Mar!$H$5:$W$791,16,FALSE),0)</f>
        <v>0</v>
      </c>
      <c r="Q347" s="171">
        <f>IFERROR(VLOOKUP($K347,Abr!$H$5:$W$791,16,FALSE),0)</f>
        <v>0</v>
      </c>
      <c r="R347" s="171">
        <f>IFERROR(VLOOKUP($K347,May!$H$5:$W$791,16,FALSE),0)</f>
        <v>0</v>
      </c>
      <c r="S347" s="171">
        <f>IFERROR(VLOOKUP($K347,Jun!$H$5:$W$791,16,FALSE),0)</f>
        <v>0</v>
      </c>
      <c r="T347" s="171">
        <f>IFERROR(VLOOKUP($K347,Jul!$H$5:$W$791,16,FALSE),0)</f>
        <v>0</v>
      </c>
      <c r="U347" s="171">
        <f>IFERROR(VLOOKUP($K347,Ago!$H$5:$W$791,16,FALSE),0)</f>
        <v>0</v>
      </c>
      <c r="V347" s="171">
        <f>IFERROR(VLOOKUP($K347,Set!$H$5:$W$791,16,FALSE),0)</f>
        <v>0</v>
      </c>
      <c r="W347" s="171">
        <f>IFERROR(VLOOKUP($K347,Oct!$H$5:$W$791,16,FALSE),0)</f>
        <v>0</v>
      </c>
      <c r="X347" s="171">
        <f>IFERROR(VLOOKUP($K347,Nov!$H$5:$W$791,16,FALSE),0)</f>
        <v>0</v>
      </c>
      <c r="Y347" s="171">
        <f>IFERROR(VLOOKUP($K347,Dic!$H$5:$W$791,16,FALSE),0)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IFERROR(VLOOKUP($K348,Metas!$D$4:$AH$477,31,FALSE),0)</f>
        <v>0</v>
      </c>
      <c r="N348" s="171">
        <f>IFERROR(VLOOKUP($K348,Ene!$H$5:$W$791,16,FALSE),0)</f>
        <v>0</v>
      </c>
      <c r="O348" s="171">
        <f>IFERROR(VLOOKUP($K348,Feb!$H$5:$W$791,16,FALSE),0)</f>
        <v>0</v>
      </c>
      <c r="P348" s="171">
        <f>IFERROR(VLOOKUP($K348,Mar!$H$5:$W$791,16,FALSE),0)</f>
        <v>0</v>
      </c>
      <c r="Q348" s="171">
        <f>IFERROR(VLOOKUP($K348,Abr!$H$5:$W$791,16,FALSE),0)</f>
        <v>0</v>
      </c>
      <c r="R348" s="171">
        <f>IFERROR(VLOOKUP($K348,May!$H$5:$W$791,16,FALSE),0)</f>
        <v>0</v>
      </c>
      <c r="S348" s="171">
        <f>IFERROR(VLOOKUP($K348,Jun!$H$5:$W$791,16,FALSE),0)</f>
        <v>0</v>
      </c>
      <c r="T348" s="171">
        <f>IFERROR(VLOOKUP($K348,Jul!$H$5:$W$791,16,FALSE),0)</f>
        <v>0</v>
      </c>
      <c r="U348" s="171">
        <f>IFERROR(VLOOKUP($K348,Ago!$H$5:$W$791,16,FALSE),0)</f>
        <v>0</v>
      </c>
      <c r="V348" s="171">
        <f>IFERROR(VLOOKUP($K348,Set!$H$5:$W$791,16,FALSE),0)</f>
        <v>0</v>
      </c>
      <c r="W348" s="171">
        <f>IFERROR(VLOOKUP($K348,Oct!$H$5:$W$791,16,FALSE),0)</f>
        <v>0</v>
      </c>
      <c r="X348" s="171">
        <f>IFERROR(VLOOKUP($K348,Nov!$H$5:$W$791,16,FALSE),0)</f>
        <v>0</v>
      </c>
      <c r="Y348" s="171">
        <f>IFERROR(VLOOKUP($K348,Dic!$H$5:$W$791,16,FALSE),0)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IFERROR(VLOOKUP($K349,Metas!$D$4:$AH$477,31,FALSE),0)</f>
        <v>0</v>
      </c>
      <c r="N349" s="171">
        <f>IFERROR(VLOOKUP($K349,Ene!$H$5:$W$791,16,FALSE),0)</f>
        <v>0</v>
      </c>
      <c r="O349" s="171">
        <f>IFERROR(VLOOKUP($K349,Feb!$H$5:$W$791,16,FALSE),0)</f>
        <v>0</v>
      </c>
      <c r="P349" s="171">
        <f>IFERROR(VLOOKUP($K349,Mar!$H$5:$W$791,16,FALSE),0)</f>
        <v>0</v>
      </c>
      <c r="Q349" s="171">
        <f>IFERROR(VLOOKUP($K349,Abr!$H$5:$W$791,16,FALSE),0)</f>
        <v>0</v>
      </c>
      <c r="R349" s="171">
        <f>IFERROR(VLOOKUP($K349,May!$H$5:$W$791,16,FALSE),0)</f>
        <v>0</v>
      </c>
      <c r="S349" s="171">
        <f>IFERROR(VLOOKUP($K349,Jun!$H$5:$W$791,16,FALSE),0)</f>
        <v>0</v>
      </c>
      <c r="T349" s="171">
        <f>IFERROR(VLOOKUP($K349,Jul!$H$5:$W$791,16,FALSE),0)</f>
        <v>0</v>
      </c>
      <c r="U349" s="171">
        <f>IFERROR(VLOOKUP($K349,Ago!$H$5:$W$791,16,FALSE),0)</f>
        <v>0</v>
      </c>
      <c r="V349" s="171">
        <f>IFERROR(VLOOKUP($K349,Set!$H$5:$W$791,16,FALSE),0)</f>
        <v>0</v>
      </c>
      <c r="W349" s="171">
        <f>IFERROR(VLOOKUP($K349,Oct!$H$5:$W$791,16,FALSE),0)</f>
        <v>0</v>
      </c>
      <c r="X349" s="171">
        <f>IFERROR(VLOOKUP($K349,Nov!$H$5:$W$791,16,FALSE),0)</f>
        <v>0</v>
      </c>
      <c r="Y349" s="171">
        <f>IFERROR(VLOOKUP($K349,Dic!$H$5:$W$791,16,FALSE),0)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IFERROR(VLOOKUP($K350,Metas!$D$4:$AH$477,31,FALSE),0)</f>
        <v>0</v>
      </c>
      <c r="N350" s="171">
        <f>IFERROR(VLOOKUP($K350,Ene!$H$5:$W$791,16,FALSE),0)</f>
        <v>0</v>
      </c>
      <c r="O350" s="171">
        <f>IFERROR(VLOOKUP($K350,Feb!$H$5:$W$791,16,FALSE),0)</f>
        <v>0</v>
      </c>
      <c r="P350" s="171">
        <f>IFERROR(VLOOKUP($K350,Mar!$H$5:$W$791,16,FALSE),0)</f>
        <v>0</v>
      </c>
      <c r="Q350" s="171">
        <f>IFERROR(VLOOKUP($K350,Abr!$H$5:$W$791,16,FALSE),0)</f>
        <v>0</v>
      </c>
      <c r="R350" s="171">
        <f>IFERROR(VLOOKUP($K350,May!$H$5:$W$791,16,FALSE),0)</f>
        <v>0</v>
      </c>
      <c r="S350" s="171">
        <f>IFERROR(VLOOKUP($K350,Jun!$H$5:$W$791,16,FALSE),0)</f>
        <v>0</v>
      </c>
      <c r="T350" s="171">
        <f>IFERROR(VLOOKUP($K350,Jul!$H$5:$W$791,16,FALSE),0)</f>
        <v>0</v>
      </c>
      <c r="U350" s="171">
        <f>IFERROR(VLOOKUP($K350,Ago!$H$5:$W$791,16,FALSE),0)</f>
        <v>0</v>
      </c>
      <c r="V350" s="171">
        <f>IFERROR(VLOOKUP($K350,Set!$H$5:$W$791,16,FALSE),0)</f>
        <v>0</v>
      </c>
      <c r="W350" s="171">
        <f>IFERROR(VLOOKUP($K350,Oct!$H$5:$W$791,16,FALSE),0)</f>
        <v>0</v>
      </c>
      <c r="X350" s="171">
        <f>IFERROR(VLOOKUP($K350,Nov!$H$5:$W$791,16,FALSE),0)</f>
        <v>0</v>
      </c>
      <c r="Y350" s="171">
        <f>IFERROR(VLOOKUP($K350,Dic!$H$5:$W$791,16,FALSE),0)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IFERROR(VLOOKUP($K351,Metas!$D$4:$AH$477,31,FALSE),0)</f>
        <v>0</v>
      </c>
      <c r="N351" s="171">
        <f>IFERROR(VLOOKUP($K351,Ene!$H$5:$W$791,16,FALSE),0)</f>
        <v>0</v>
      </c>
      <c r="O351" s="171">
        <f>IFERROR(VLOOKUP($K351,Feb!$H$5:$W$791,16,FALSE),0)</f>
        <v>0</v>
      </c>
      <c r="P351" s="171">
        <f>IFERROR(VLOOKUP($K351,Mar!$H$5:$W$791,16,FALSE),0)</f>
        <v>0</v>
      </c>
      <c r="Q351" s="171">
        <f>IFERROR(VLOOKUP($K351,Abr!$H$5:$W$791,16,FALSE),0)</f>
        <v>0</v>
      </c>
      <c r="R351" s="171">
        <f>IFERROR(VLOOKUP($K351,May!$H$5:$W$791,16,FALSE),0)</f>
        <v>0</v>
      </c>
      <c r="S351" s="171">
        <f>IFERROR(VLOOKUP($K351,Jun!$H$5:$W$791,16,FALSE),0)</f>
        <v>0</v>
      </c>
      <c r="T351" s="171">
        <f>IFERROR(VLOOKUP($K351,Jul!$H$5:$W$791,16,FALSE),0)</f>
        <v>0</v>
      </c>
      <c r="U351" s="171">
        <f>IFERROR(VLOOKUP($K351,Ago!$H$5:$W$791,16,FALSE),0)</f>
        <v>0</v>
      </c>
      <c r="V351" s="171">
        <f>IFERROR(VLOOKUP($K351,Set!$H$5:$W$791,16,FALSE),0)</f>
        <v>0</v>
      </c>
      <c r="W351" s="171">
        <f>IFERROR(VLOOKUP($K351,Oct!$H$5:$W$791,16,FALSE),0)</f>
        <v>0</v>
      </c>
      <c r="X351" s="171">
        <f>IFERROR(VLOOKUP($K351,Nov!$H$5:$W$791,16,FALSE),0)</f>
        <v>0</v>
      </c>
      <c r="Y351" s="171">
        <f>IFERROR(VLOOKUP($K351,Dic!$H$5:$W$791,16,FALSE),0)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IFERROR(VLOOKUP($K352,Metas!$D$4:$AH$477,31,FALSE),0)</f>
        <v>0</v>
      </c>
      <c r="N352" s="171">
        <f>IFERROR(VLOOKUP($K352,Ene!$H$5:$W$791,16,FALSE),0)</f>
        <v>0</v>
      </c>
      <c r="O352" s="171">
        <f>IFERROR(VLOOKUP($K352,Feb!$H$5:$W$791,16,FALSE),0)</f>
        <v>0</v>
      </c>
      <c r="P352" s="171">
        <f>IFERROR(VLOOKUP($K352,Mar!$H$5:$W$791,16,FALSE),0)</f>
        <v>0</v>
      </c>
      <c r="Q352" s="171">
        <f>IFERROR(VLOOKUP($K352,Abr!$H$5:$W$791,16,FALSE),0)</f>
        <v>0</v>
      </c>
      <c r="R352" s="171">
        <f>IFERROR(VLOOKUP($K352,May!$H$5:$W$791,16,FALSE),0)</f>
        <v>0</v>
      </c>
      <c r="S352" s="171">
        <f>IFERROR(VLOOKUP($K352,Jun!$H$5:$W$791,16,FALSE),0)</f>
        <v>0</v>
      </c>
      <c r="T352" s="171">
        <f>IFERROR(VLOOKUP($K352,Jul!$H$5:$W$791,16,FALSE),0)</f>
        <v>0</v>
      </c>
      <c r="U352" s="171">
        <f>IFERROR(VLOOKUP($K352,Ago!$H$5:$W$791,16,FALSE),0)</f>
        <v>0</v>
      </c>
      <c r="V352" s="171">
        <f>IFERROR(VLOOKUP($K352,Set!$H$5:$W$791,16,FALSE),0)</f>
        <v>0</v>
      </c>
      <c r="W352" s="171">
        <f>IFERROR(VLOOKUP($K352,Oct!$H$5:$W$791,16,FALSE),0)</f>
        <v>0</v>
      </c>
      <c r="X352" s="171">
        <f>IFERROR(VLOOKUP($K352,Nov!$H$5:$W$791,16,FALSE),0)</f>
        <v>0</v>
      </c>
      <c r="Y352" s="171">
        <f>IFERROR(VLOOKUP($K352,Dic!$H$5:$W$791,16,FALSE),0)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IFERROR(VLOOKUP($K353,Metas!$D$4:$AH$477,31,FALSE),0)</f>
        <v>0</v>
      </c>
      <c r="N353" s="171">
        <f>IFERROR(VLOOKUP($K353,Ene!$H$5:$W$791,16,FALSE),0)</f>
        <v>0</v>
      </c>
      <c r="O353" s="171">
        <f>IFERROR(VLOOKUP($K353,Feb!$H$5:$W$791,16,FALSE),0)</f>
        <v>0</v>
      </c>
      <c r="P353" s="171">
        <f>IFERROR(VLOOKUP($K353,Mar!$H$5:$W$791,16,FALSE),0)</f>
        <v>0</v>
      </c>
      <c r="Q353" s="171">
        <f>IFERROR(VLOOKUP($K353,Abr!$H$5:$W$791,16,FALSE),0)</f>
        <v>0</v>
      </c>
      <c r="R353" s="171">
        <f>IFERROR(VLOOKUP($K353,May!$H$5:$W$791,16,FALSE),0)</f>
        <v>0</v>
      </c>
      <c r="S353" s="171">
        <f>IFERROR(VLOOKUP($K353,Jun!$H$5:$W$791,16,FALSE),0)</f>
        <v>0</v>
      </c>
      <c r="T353" s="171">
        <f>IFERROR(VLOOKUP($K353,Jul!$H$5:$W$791,16,FALSE),0)</f>
        <v>0</v>
      </c>
      <c r="U353" s="171">
        <f>IFERROR(VLOOKUP($K353,Ago!$H$5:$W$791,16,FALSE),0)</f>
        <v>0</v>
      </c>
      <c r="V353" s="171">
        <f>IFERROR(VLOOKUP($K353,Set!$H$5:$W$791,16,FALSE),0)</f>
        <v>0</v>
      </c>
      <c r="W353" s="171">
        <f>IFERROR(VLOOKUP($K353,Oct!$H$5:$W$791,16,FALSE),0)</f>
        <v>0</v>
      </c>
      <c r="X353" s="171">
        <f>IFERROR(VLOOKUP($K353,Nov!$H$5:$W$791,16,FALSE),0)</f>
        <v>0</v>
      </c>
      <c r="Y353" s="171">
        <f>IFERROR(VLOOKUP($K353,Dic!$H$5:$W$791,16,FALSE),0)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IFERROR(VLOOKUP($K354,Metas!$D$4:$AH$477,31,FALSE),0)</f>
        <v>0</v>
      </c>
      <c r="N354" s="171">
        <f>IFERROR(VLOOKUP($K354,Ene!$H$5:$W$791,16,FALSE),0)</f>
        <v>0</v>
      </c>
      <c r="O354" s="171">
        <f>IFERROR(VLOOKUP($K354,Feb!$H$5:$W$791,16,FALSE),0)</f>
        <v>0</v>
      </c>
      <c r="P354" s="171">
        <f>IFERROR(VLOOKUP($K354,Mar!$H$5:$W$791,16,FALSE),0)</f>
        <v>0</v>
      </c>
      <c r="Q354" s="171">
        <f>IFERROR(VLOOKUP($K354,Abr!$H$5:$W$791,16,FALSE),0)</f>
        <v>0</v>
      </c>
      <c r="R354" s="171">
        <f>IFERROR(VLOOKUP($K354,May!$H$5:$W$791,16,FALSE),0)</f>
        <v>0</v>
      </c>
      <c r="S354" s="171">
        <f>IFERROR(VLOOKUP($K354,Jun!$H$5:$W$791,16,FALSE),0)</f>
        <v>0</v>
      </c>
      <c r="T354" s="171">
        <f>IFERROR(VLOOKUP($K354,Jul!$H$5:$W$791,16,FALSE),0)</f>
        <v>0</v>
      </c>
      <c r="U354" s="171">
        <f>IFERROR(VLOOKUP($K354,Ago!$H$5:$W$791,16,FALSE),0)</f>
        <v>0</v>
      </c>
      <c r="V354" s="171">
        <f>IFERROR(VLOOKUP($K354,Set!$H$5:$W$791,16,FALSE),0)</f>
        <v>0</v>
      </c>
      <c r="W354" s="171">
        <f>IFERROR(VLOOKUP($K354,Oct!$H$5:$W$791,16,FALSE),0)</f>
        <v>0</v>
      </c>
      <c r="X354" s="171">
        <f>IFERROR(VLOOKUP($K354,Nov!$H$5:$W$791,16,FALSE),0)</f>
        <v>0</v>
      </c>
      <c r="Y354" s="171">
        <f>IFERROR(VLOOKUP($K354,Dic!$H$5:$W$791,16,FALSE),0)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IFERROR(VLOOKUP($K355,Metas!$D$4:$AH$477,31,FALSE),0)</f>
        <v>0</v>
      </c>
      <c r="N355" s="171">
        <f>IFERROR(VLOOKUP($K355,Ene!$H$5:$W$791,16,FALSE),0)</f>
        <v>0</v>
      </c>
      <c r="O355" s="171">
        <f>IFERROR(VLOOKUP($K355,Feb!$H$5:$W$791,16,FALSE),0)</f>
        <v>0</v>
      </c>
      <c r="P355" s="171">
        <f>IFERROR(VLOOKUP($K355,Mar!$H$5:$W$791,16,FALSE),0)</f>
        <v>0</v>
      </c>
      <c r="Q355" s="171">
        <f>IFERROR(VLOOKUP($K355,Abr!$H$5:$W$791,16,FALSE),0)</f>
        <v>0</v>
      </c>
      <c r="R355" s="171">
        <f>IFERROR(VLOOKUP($K355,May!$H$5:$W$791,16,FALSE),0)</f>
        <v>0</v>
      </c>
      <c r="S355" s="171">
        <f>IFERROR(VLOOKUP($K355,Jun!$H$5:$W$791,16,FALSE),0)</f>
        <v>0</v>
      </c>
      <c r="T355" s="171">
        <f>IFERROR(VLOOKUP($K355,Jul!$H$5:$W$791,16,FALSE),0)</f>
        <v>0</v>
      </c>
      <c r="U355" s="171">
        <f>IFERROR(VLOOKUP($K355,Ago!$H$5:$W$791,16,FALSE),0)</f>
        <v>0</v>
      </c>
      <c r="V355" s="171">
        <f>IFERROR(VLOOKUP($K355,Set!$H$5:$W$791,16,FALSE),0)</f>
        <v>0</v>
      </c>
      <c r="W355" s="171">
        <f>IFERROR(VLOOKUP($K355,Oct!$H$5:$W$791,16,FALSE),0)</f>
        <v>0</v>
      </c>
      <c r="X355" s="171">
        <f>IFERROR(VLOOKUP($K355,Nov!$H$5:$W$791,16,FALSE),0)</f>
        <v>0</v>
      </c>
      <c r="Y355" s="171">
        <f>IFERROR(VLOOKUP($K355,Dic!$H$5:$W$791,16,FALSE),0)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IFERROR(VLOOKUP($K356,Metas!$D$4:$AH$477,31,FALSE),0)</f>
        <v>0</v>
      </c>
      <c r="N356" s="171">
        <f>IFERROR(VLOOKUP($K356,Ene!$H$5:$W$791,16,FALSE),0)</f>
        <v>0</v>
      </c>
      <c r="O356" s="171">
        <f>IFERROR(VLOOKUP($K356,Feb!$H$5:$W$791,16,FALSE),0)</f>
        <v>0</v>
      </c>
      <c r="P356" s="171">
        <f>IFERROR(VLOOKUP($K356,Mar!$H$5:$W$791,16,FALSE),0)</f>
        <v>0</v>
      </c>
      <c r="Q356" s="171">
        <f>IFERROR(VLOOKUP($K356,Abr!$H$5:$W$791,16,FALSE),0)</f>
        <v>0</v>
      </c>
      <c r="R356" s="171">
        <f>IFERROR(VLOOKUP($K356,May!$H$5:$W$791,16,FALSE),0)</f>
        <v>0</v>
      </c>
      <c r="S356" s="171">
        <f>IFERROR(VLOOKUP($K356,Jun!$H$5:$W$791,16,FALSE),0)</f>
        <v>0</v>
      </c>
      <c r="T356" s="171">
        <f>IFERROR(VLOOKUP($K356,Jul!$H$5:$W$791,16,FALSE),0)</f>
        <v>0</v>
      </c>
      <c r="U356" s="171">
        <f>IFERROR(VLOOKUP($K356,Ago!$H$5:$W$791,16,FALSE),0)</f>
        <v>0</v>
      </c>
      <c r="V356" s="171">
        <f>IFERROR(VLOOKUP($K356,Set!$H$5:$W$791,16,FALSE),0)</f>
        <v>0</v>
      </c>
      <c r="W356" s="171">
        <f>IFERROR(VLOOKUP($K356,Oct!$H$5:$W$791,16,FALSE),0)</f>
        <v>0</v>
      </c>
      <c r="X356" s="171">
        <f>IFERROR(VLOOKUP($K356,Nov!$H$5:$W$791,16,FALSE),0)</f>
        <v>0</v>
      </c>
      <c r="Y356" s="171">
        <f>IFERROR(VLOOKUP($K356,Dic!$H$5:$W$791,16,FALSE),0)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IFERROR(VLOOKUP($K357,Metas!$D$4:$AH$477,31,FALSE),0)</f>
        <v>0</v>
      </c>
      <c r="N357" s="171">
        <f>IFERROR(VLOOKUP($K357,Ene!$H$5:$W$791,16,FALSE),0)</f>
        <v>0</v>
      </c>
      <c r="O357" s="171">
        <f>IFERROR(VLOOKUP($K357,Feb!$H$5:$W$791,16,FALSE),0)</f>
        <v>0</v>
      </c>
      <c r="P357" s="171">
        <f>IFERROR(VLOOKUP($K357,Mar!$H$5:$W$791,16,FALSE),0)</f>
        <v>0</v>
      </c>
      <c r="Q357" s="171">
        <f>IFERROR(VLOOKUP($K357,Abr!$H$5:$W$791,16,FALSE),0)</f>
        <v>0</v>
      </c>
      <c r="R357" s="171">
        <f>IFERROR(VLOOKUP($K357,May!$H$5:$W$791,16,FALSE),0)</f>
        <v>0</v>
      </c>
      <c r="S357" s="171">
        <f>IFERROR(VLOOKUP($K357,Jun!$H$5:$W$791,16,FALSE),0)</f>
        <v>0</v>
      </c>
      <c r="T357" s="171">
        <f>IFERROR(VLOOKUP($K357,Jul!$H$5:$W$791,16,FALSE),0)</f>
        <v>0</v>
      </c>
      <c r="U357" s="171">
        <f>IFERROR(VLOOKUP($K357,Ago!$H$5:$W$791,16,FALSE),0)</f>
        <v>0</v>
      </c>
      <c r="V357" s="171">
        <f>IFERROR(VLOOKUP($K357,Set!$H$5:$W$791,16,FALSE),0)</f>
        <v>0</v>
      </c>
      <c r="W357" s="171">
        <f>IFERROR(VLOOKUP($K357,Oct!$H$5:$W$791,16,FALSE),0)</f>
        <v>0</v>
      </c>
      <c r="X357" s="171">
        <f>IFERROR(VLOOKUP($K357,Nov!$H$5:$W$791,16,FALSE),0)</f>
        <v>0</v>
      </c>
      <c r="Y357" s="171">
        <f>IFERROR(VLOOKUP($K357,Dic!$H$5:$W$791,16,FALSE),0)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IFERROR(VLOOKUP($K358,Metas!$D$4:$AH$477,31,FALSE),0)</f>
        <v>0</v>
      </c>
      <c r="N358" s="171">
        <f>IFERROR(VLOOKUP($K358,Ene!$H$5:$W$791,16,FALSE),0)</f>
        <v>0</v>
      </c>
      <c r="O358" s="171">
        <f>IFERROR(VLOOKUP($K358,Feb!$H$5:$W$791,16,FALSE),0)</f>
        <v>0</v>
      </c>
      <c r="P358" s="171">
        <f>IFERROR(VLOOKUP($K358,Mar!$H$5:$W$791,16,FALSE),0)</f>
        <v>0</v>
      </c>
      <c r="Q358" s="171">
        <f>IFERROR(VLOOKUP($K358,Abr!$H$5:$W$791,16,FALSE),0)</f>
        <v>0</v>
      </c>
      <c r="R358" s="171">
        <f>IFERROR(VLOOKUP($K358,May!$H$5:$W$791,16,FALSE),0)</f>
        <v>0</v>
      </c>
      <c r="S358" s="171">
        <f>IFERROR(VLOOKUP($K358,Jun!$H$5:$W$791,16,FALSE),0)</f>
        <v>0</v>
      </c>
      <c r="T358" s="171">
        <f>IFERROR(VLOOKUP($K358,Jul!$H$5:$W$791,16,FALSE),0)</f>
        <v>0</v>
      </c>
      <c r="U358" s="171">
        <f>IFERROR(VLOOKUP($K358,Ago!$H$5:$W$791,16,FALSE),0)</f>
        <v>0</v>
      </c>
      <c r="V358" s="171">
        <f>IFERROR(VLOOKUP($K358,Set!$H$5:$W$791,16,FALSE),0)</f>
        <v>0</v>
      </c>
      <c r="W358" s="171">
        <f>IFERROR(VLOOKUP($K358,Oct!$H$5:$W$791,16,FALSE),0)</f>
        <v>0</v>
      </c>
      <c r="X358" s="171">
        <f>IFERROR(VLOOKUP($K358,Nov!$H$5:$W$791,16,FALSE),0)</f>
        <v>0</v>
      </c>
      <c r="Y358" s="171">
        <f>IFERROR(VLOOKUP($K358,Dic!$H$5:$W$791,16,FALSE),0)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IFERROR(VLOOKUP($K359,Metas!$D$4:$AH$477,31,FALSE),0)</f>
        <v>0</v>
      </c>
      <c r="N359" s="171">
        <f>IFERROR(VLOOKUP($K359,Ene!$H$5:$W$791,16,FALSE),0)</f>
        <v>0</v>
      </c>
      <c r="O359" s="171">
        <f>IFERROR(VLOOKUP($K359,Feb!$H$5:$W$791,16,FALSE),0)</f>
        <v>0</v>
      </c>
      <c r="P359" s="171">
        <f>IFERROR(VLOOKUP($K359,Mar!$H$5:$W$791,16,FALSE),0)</f>
        <v>0</v>
      </c>
      <c r="Q359" s="171">
        <f>IFERROR(VLOOKUP($K359,Abr!$H$5:$W$791,16,FALSE),0)</f>
        <v>0</v>
      </c>
      <c r="R359" s="171">
        <f>IFERROR(VLOOKUP($K359,May!$H$5:$W$791,16,FALSE),0)</f>
        <v>0</v>
      </c>
      <c r="S359" s="171">
        <f>IFERROR(VLOOKUP($K359,Jun!$H$5:$W$791,16,FALSE),0)</f>
        <v>0</v>
      </c>
      <c r="T359" s="171">
        <f>IFERROR(VLOOKUP($K359,Jul!$H$5:$W$791,16,FALSE),0)</f>
        <v>0</v>
      </c>
      <c r="U359" s="171">
        <f>IFERROR(VLOOKUP($K359,Ago!$H$5:$W$791,16,FALSE),0)</f>
        <v>0</v>
      </c>
      <c r="V359" s="171">
        <f>IFERROR(VLOOKUP($K359,Set!$H$5:$W$791,16,FALSE),0)</f>
        <v>0</v>
      </c>
      <c r="W359" s="171">
        <f>IFERROR(VLOOKUP($K359,Oct!$H$5:$W$791,16,FALSE),0)</f>
        <v>0</v>
      </c>
      <c r="X359" s="171">
        <f>IFERROR(VLOOKUP($K359,Nov!$H$5:$W$791,16,FALSE),0)</f>
        <v>0</v>
      </c>
      <c r="Y359" s="171">
        <f>IFERROR(VLOOKUP($K359,Dic!$H$5:$W$791,16,FALSE),0)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IFERROR(VLOOKUP($K360,Metas!$D$4:$AH$477,31,FALSE),0)</f>
        <v>0</v>
      </c>
      <c r="N360" s="171">
        <f>IFERROR(VLOOKUP($K360,Ene!$H$5:$W$791,16,FALSE),0)</f>
        <v>0</v>
      </c>
      <c r="O360" s="171">
        <f>IFERROR(VLOOKUP($K360,Feb!$H$5:$W$791,16,FALSE),0)</f>
        <v>0</v>
      </c>
      <c r="P360" s="171">
        <f>IFERROR(VLOOKUP($K360,Mar!$H$5:$W$791,16,FALSE),0)</f>
        <v>0</v>
      </c>
      <c r="Q360" s="171">
        <f>IFERROR(VLOOKUP($K360,Abr!$H$5:$W$791,16,FALSE),0)</f>
        <v>0</v>
      </c>
      <c r="R360" s="171">
        <f>IFERROR(VLOOKUP($K360,May!$H$5:$W$791,16,FALSE),0)</f>
        <v>0</v>
      </c>
      <c r="S360" s="171">
        <f>IFERROR(VLOOKUP($K360,Jun!$H$5:$W$791,16,FALSE),0)</f>
        <v>0</v>
      </c>
      <c r="T360" s="171">
        <f>IFERROR(VLOOKUP($K360,Jul!$H$5:$W$791,16,FALSE),0)</f>
        <v>0</v>
      </c>
      <c r="U360" s="171">
        <f>IFERROR(VLOOKUP($K360,Ago!$H$5:$W$791,16,FALSE),0)</f>
        <v>0</v>
      </c>
      <c r="V360" s="171">
        <f>IFERROR(VLOOKUP($K360,Set!$H$5:$W$791,16,FALSE),0)</f>
        <v>0</v>
      </c>
      <c r="W360" s="171">
        <f>IFERROR(VLOOKUP($K360,Oct!$H$5:$W$791,16,FALSE),0)</f>
        <v>0</v>
      </c>
      <c r="X360" s="171">
        <f>IFERROR(VLOOKUP($K360,Nov!$H$5:$W$791,16,FALSE),0)</f>
        <v>0</v>
      </c>
      <c r="Y360" s="171">
        <f>IFERROR(VLOOKUP($K360,Dic!$H$5:$W$791,16,FALSE),0)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IFERROR(VLOOKUP($K361,Metas!$D$4:$AH$477,31,FALSE),0)</f>
        <v>0</v>
      </c>
      <c r="N361" s="171">
        <f>IFERROR(VLOOKUP($K361,Ene!$H$5:$W$791,16,FALSE),0)</f>
        <v>0</v>
      </c>
      <c r="O361" s="171">
        <f>IFERROR(VLOOKUP($K361,Feb!$H$5:$W$791,16,FALSE),0)</f>
        <v>0</v>
      </c>
      <c r="P361" s="171">
        <f>IFERROR(VLOOKUP($K361,Mar!$H$5:$W$791,16,FALSE),0)</f>
        <v>0</v>
      </c>
      <c r="Q361" s="171">
        <f>IFERROR(VLOOKUP($K361,Abr!$H$5:$W$791,16,FALSE),0)</f>
        <v>0</v>
      </c>
      <c r="R361" s="171">
        <f>IFERROR(VLOOKUP($K361,May!$H$5:$W$791,16,FALSE),0)</f>
        <v>0</v>
      </c>
      <c r="S361" s="171">
        <f>IFERROR(VLOOKUP($K361,Jun!$H$5:$W$791,16,FALSE),0)</f>
        <v>0</v>
      </c>
      <c r="T361" s="171">
        <f>IFERROR(VLOOKUP($K361,Jul!$H$5:$W$791,16,FALSE),0)</f>
        <v>0</v>
      </c>
      <c r="U361" s="171">
        <f>IFERROR(VLOOKUP($K361,Ago!$H$5:$W$791,16,FALSE),0)</f>
        <v>0</v>
      </c>
      <c r="V361" s="171">
        <f>IFERROR(VLOOKUP($K361,Set!$H$5:$W$791,16,FALSE),0)</f>
        <v>0</v>
      </c>
      <c r="W361" s="171">
        <f>IFERROR(VLOOKUP($K361,Oct!$H$5:$W$791,16,FALSE),0)</f>
        <v>0</v>
      </c>
      <c r="X361" s="171">
        <f>IFERROR(VLOOKUP($K361,Nov!$H$5:$W$791,16,FALSE),0)</f>
        <v>0</v>
      </c>
      <c r="Y361" s="171">
        <f>IFERROR(VLOOKUP($K361,Dic!$H$5:$W$791,16,FALSE),0)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IFERROR(VLOOKUP($K362,Metas!$D$4:$AH$477,31,FALSE),0)</f>
        <v>0</v>
      </c>
      <c r="N362" s="171">
        <f>IFERROR(VLOOKUP($K362,Ene!$H$5:$W$791,16,FALSE),0)</f>
        <v>0</v>
      </c>
      <c r="O362" s="171">
        <f>IFERROR(VLOOKUP($K362,Feb!$H$5:$W$791,16,FALSE),0)</f>
        <v>0</v>
      </c>
      <c r="P362" s="171">
        <f>IFERROR(VLOOKUP($K362,Mar!$H$5:$W$791,16,FALSE),0)</f>
        <v>0</v>
      </c>
      <c r="Q362" s="171">
        <f>IFERROR(VLOOKUP($K362,Abr!$H$5:$W$791,16,FALSE),0)</f>
        <v>0</v>
      </c>
      <c r="R362" s="171">
        <f>IFERROR(VLOOKUP($K362,May!$H$5:$W$791,16,FALSE),0)</f>
        <v>0</v>
      </c>
      <c r="S362" s="171">
        <f>IFERROR(VLOOKUP($K362,Jun!$H$5:$W$791,16,FALSE),0)</f>
        <v>0</v>
      </c>
      <c r="T362" s="171">
        <f>IFERROR(VLOOKUP($K362,Jul!$H$5:$W$791,16,FALSE),0)</f>
        <v>0</v>
      </c>
      <c r="U362" s="171">
        <f>IFERROR(VLOOKUP($K362,Ago!$H$5:$W$791,16,FALSE),0)</f>
        <v>0</v>
      </c>
      <c r="V362" s="171">
        <f>IFERROR(VLOOKUP($K362,Set!$H$5:$W$791,16,FALSE),0)</f>
        <v>0</v>
      </c>
      <c r="W362" s="171">
        <f>IFERROR(VLOOKUP($K362,Oct!$H$5:$W$791,16,FALSE),0)</f>
        <v>0</v>
      </c>
      <c r="X362" s="171">
        <f>IFERROR(VLOOKUP($K362,Nov!$H$5:$W$791,16,FALSE),0)</f>
        <v>0</v>
      </c>
      <c r="Y362" s="171">
        <f>IFERROR(VLOOKUP($K362,Dic!$H$5:$W$791,16,FALSE),0)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IFERROR(VLOOKUP($K363,Metas!$D$4:$AH$477,31,FALSE),0)</f>
        <v>0</v>
      </c>
      <c r="N363" s="171">
        <f>IFERROR(VLOOKUP($K363,Ene!$H$5:$W$791,16,FALSE),0)</f>
        <v>0</v>
      </c>
      <c r="O363" s="171">
        <f>IFERROR(VLOOKUP($K363,Feb!$H$5:$W$791,16,FALSE),0)</f>
        <v>0</v>
      </c>
      <c r="P363" s="171">
        <f>IFERROR(VLOOKUP($K363,Mar!$H$5:$W$791,16,FALSE),0)</f>
        <v>0</v>
      </c>
      <c r="Q363" s="171">
        <f>IFERROR(VLOOKUP($K363,Abr!$H$5:$W$791,16,FALSE),0)</f>
        <v>0</v>
      </c>
      <c r="R363" s="171">
        <f>IFERROR(VLOOKUP($K363,May!$H$5:$W$791,16,FALSE),0)</f>
        <v>0</v>
      </c>
      <c r="S363" s="171">
        <f>IFERROR(VLOOKUP($K363,Jun!$H$5:$W$791,16,FALSE),0)</f>
        <v>0</v>
      </c>
      <c r="T363" s="171">
        <f>IFERROR(VLOOKUP($K363,Jul!$H$5:$W$791,16,FALSE),0)</f>
        <v>0</v>
      </c>
      <c r="U363" s="171">
        <f>IFERROR(VLOOKUP($K363,Ago!$H$5:$W$791,16,FALSE),0)</f>
        <v>0</v>
      </c>
      <c r="V363" s="171">
        <f>IFERROR(VLOOKUP($K363,Set!$H$5:$W$791,16,FALSE),0)</f>
        <v>0</v>
      </c>
      <c r="W363" s="171">
        <f>IFERROR(VLOOKUP($K363,Oct!$H$5:$W$791,16,FALSE),0)</f>
        <v>0</v>
      </c>
      <c r="X363" s="171">
        <f>IFERROR(VLOOKUP($K363,Nov!$H$5:$W$791,16,FALSE),0)</f>
        <v>0</v>
      </c>
      <c r="Y363" s="171">
        <f>IFERROR(VLOOKUP($K363,Dic!$H$5:$W$791,16,FALSE),0)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IFERROR(VLOOKUP($K364,Metas!$D$4:$AH$477,31,FALSE),0)</f>
        <v>0</v>
      </c>
      <c r="N364" s="171">
        <f>IFERROR(VLOOKUP($K364,Ene!$H$5:$W$791,16,FALSE),0)</f>
        <v>0</v>
      </c>
      <c r="O364" s="171">
        <f>IFERROR(VLOOKUP($K364,Feb!$H$5:$W$791,16,FALSE),0)</f>
        <v>0</v>
      </c>
      <c r="P364" s="171">
        <f>IFERROR(VLOOKUP($K364,Mar!$H$5:$W$791,16,FALSE),0)</f>
        <v>0</v>
      </c>
      <c r="Q364" s="171">
        <f>IFERROR(VLOOKUP($K364,Abr!$H$5:$W$791,16,FALSE),0)</f>
        <v>0</v>
      </c>
      <c r="R364" s="171">
        <f>IFERROR(VLOOKUP($K364,May!$H$5:$W$791,16,FALSE),0)</f>
        <v>0</v>
      </c>
      <c r="S364" s="171">
        <f>IFERROR(VLOOKUP($K364,Jun!$H$5:$W$791,16,FALSE),0)</f>
        <v>0</v>
      </c>
      <c r="T364" s="171">
        <f>IFERROR(VLOOKUP($K364,Jul!$H$5:$W$791,16,FALSE),0)</f>
        <v>0</v>
      </c>
      <c r="U364" s="171">
        <f>IFERROR(VLOOKUP($K364,Ago!$H$5:$W$791,16,FALSE),0)</f>
        <v>0</v>
      </c>
      <c r="V364" s="171">
        <f>IFERROR(VLOOKUP($K364,Set!$H$5:$W$791,16,FALSE),0)</f>
        <v>0</v>
      </c>
      <c r="W364" s="171">
        <f>IFERROR(VLOOKUP($K364,Oct!$H$5:$W$791,16,FALSE),0)</f>
        <v>0</v>
      </c>
      <c r="X364" s="171">
        <f>IFERROR(VLOOKUP($K364,Nov!$H$5:$W$791,16,FALSE),0)</f>
        <v>0</v>
      </c>
      <c r="Y364" s="171">
        <f>IFERROR(VLOOKUP($K364,Dic!$H$5:$W$791,16,FALSE),0)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IFERROR(VLOOKUP($K365,Metas!$D$4:$AH$477,31,FALSE),0)</f>
        <v>14</v>
      </c>
      <c r="N365" s="171">
        <f>IFERROR(VLOOKUP($K365,Ene!$H$5:$W$791,16,FALSE),0)</f>
        <v>0</v>
      </c>
      <c r="O365" s="171">
        <f>IFERROR(VLOOKUP($K365,Feb!$H$5:$W$791,16,FALSE),0)</f>
        <v>0</v>
      </c>
      <c r="P365" s="171">
        <f>IFERROR(VLOOKUP($K365,Mar!$H$5:$W$791,16,FALSE),0)</f>
        <v>0</v>
      </c>
      <c r="Q365" s="171">
        <f>IFERROR(VLOOKUP($K365,Abr!$H$5:$W$791,16,FALSE),0)</f>
        <v>0</v>
      </c>
      <c r="R365" s="171">
        <f>IFERROR(VLOOKUP($K365,May!$H$5:$W$791,16,FALSE),0)</f>
        <v>0</v>
      </c>
      <c r="S365" s="171">
        <f>IFERROR(VLOOKUP($K365,Jun!$H$5:$W$791,16,FALSE),0)</f>
        <v>0</v>
      </c>
      <c r="T365" s="171">
        <f>IFERROR(VLOOKUP($K365,Jul!$H$5:$W$791,16,FALSE),0)</f>
        <v>0</v>
      </c>
      <c r="U365" s="171">
        <f>IFERROR(VLOOKUP($K365,Ago!$H$5:$W$791,16,FALSE),0)</f>
        <v>0</v>
      </c>
      <c r="V365" s="171">
        <f>IFERROR(VLOOKUP($K365,Set!$H$5:$W$791,16,FALSE),0)</f>
        <v>0</v>
      </c>
      <c r="W365" s="171">
        <f>IFERROR(VLOOKUP($K365,Oct!$H$5:$W$791,16,FALSE),0)</f>
        <v>0</v>
      </c>
      <c r="X365" s="171">
        <f>IFERROR(VLOOKUP($K365,Nov!$H$5:$W$791,16,FALSE),0)</f>
        <v>0</v>
      </c>
      <c r="Y365" s="171">
        <f>IFERROR(VLOOKUP($K365,Dic!$H$5:$W$791,16,FALSE),0)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IFERROR(VLOOKUP($K366,Metas!$D$4:$AH$477,31,FALSE),0)</f>
        <v>0</v>
      </c>
      <c r="N366" s="171">
        <f>IFERROR(VLOOKUP($K366,Ene!$H$5:$W$791,16,FALSE),0)</f>
        <v>0</v>
      </c>
      <c r="O366" s="171">
        <f>IFERROR(VLOOKUP($K366,Feb!$H$5:$W$791,16,FALSE),0)</f>
        <v>0</v>
      </c>
      <c r="P366" s="171">
        <f>IFERROR(VLOOKUP($K366,Mar!$H$5:$W$791,16,FALSE),0)</f>
        <v>0</v>
      </c>
      <c r="Q366" s="171">
        <f>IFERROR(VLOOKUP($K366,Abr!$H$5:$W$791,16,FALSE),0)</f>
        <v>0</v>
      </c>
      <c r="R366" s="171">
        <f>IFERROR(VLOOKUP($K366,May!$H$5:$W$791,16,FALSE),0)</f>
        <v>0</v>
      </c>
      <c r="S366" s="171">
        <f>IFERROR(VLOOKUP($K366,Jun!$H$5:$W$791,16,FALSE),0)</f>
        <v>0</v>
      </c>
      <c r="T366" s="171">
        <f>IFERROR(VLOOKUP($K366,Jul!$H$5:$W$791,16,FALSE),0)</f>
        <v>0</v>
      </c>
      <c r="U366" s="171">
        <f>IFERROR(VLOOKUP($K366,Ago!$H$5:$W$791,16,FALSE),0)</f>
        <v>0</v>
      </c>
      <c r="V366" s="171">
        <f>IFERROR(VLOOKUP($K366,Set!$H$5:$W$791,16,FALSE),0)</f>
        <v>0</v>
      </c>
      <c r="W366" s="171">
        <f>IFERROR(VLOOKUP($K366,Oct!$H$5:$W$791,16,FALSE),0)</f>
        <v>0</v>
      </c>
      <c r="X366" s="171">
        <f>IFERROR(VLOOKUP($K366,Nov!$H$5:$W$791,16,FALSE),0)</f>
        <v>0</v>
      </c>
      <c r="Y366" s="171">
        <f>IFERROR(VLOOKUP($K366,Dic!$H$5:$W$791,16,FALSE),0)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IFERROR(VLOOKUP($K367,Metas!$D$4:$AH$477,31,FALSE),0)</f>
        <v>0</v>
      </c>
      <c r="N367" s="171">
        <f>IFERROR(VLOOKUP($K367,Ene!$H$5:$W$791,16,FALSE),0)</f>
        <v>0</v>
      </c>
      <c r="O367" s="171">
        <f>IFERROR(VLOOKUP($K367,Feb!$H$5:$W$791,16,FALSE),0)</f>
        <v>0</v>
      </c>
      <c r="P367" s="171">
        <f>IFERROR(VLOOKUP($K367,Mar!$H$5:$W$791,16,FALSE),0)</f>
        <v>0</v>
      </c>
      <c r="Q367" s="171">
        <f>IFERROR(VLOOKUP($K367,Abr!$H$5:$W$791,16,FALSE),0)</f>
        <v>0</v>
      </c>
      <c r="R367" s="171">
        <f>IFERROR(VLOOKUP($K367,May!$H$5:$W$791,16,FALSE),0)</f>
        <v>0</v>
      </c>
      <c r="S367" s="171">
        <f>IFERROR(VLOOKUP($K367,Jun!$H$5:$W$791,16,FALSE),0)</f>
        <v>0</v>
      </c>
      <c r="T367" s="171">
        <f>IFERROR(VLOOKUP($K367,Jul!$H$5:$W$791,16,FALSE),0)</f>
        <v>0</v>
      </c>
      <c r="U367" s="171">
        <f>IFERROR(VLOOKUP($K367,Ago!$H$5:$W$791,16,FALSE),0)</f>
        <v>0</v>
      </c>
      <c r="V367" s="171">
        <f>IFERROR(VLOOKUP($K367,Set!$H$5:$W$791,16,FALSE),0)</f>
        <v>0</v>
      </c>
      <c r="W367" s="171">
        <f>IFERROR(VLOOKUP($K367,Oct!$H$5:$W$791,16,FALSE),0)</f>
        <v>0</v>
      </c>
      <c r="X367" s="171">
        <f>IFERROR(VLOOKUP($K367,Nov!$H$5:$W$791,16,FALSE),0)</f>
        <v>0</v>
      </c>
      <c r="Y367" s="171">
        <f>IFERROR(VLOOKUP($K367,Dic!$H$5:$W$791,16,FALSE),0)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IFERROR(VLOOKUP($K368,Metas!$D$4:$AH$477,31,FALSE),0)</f>
        <v>25</v>
      </c>
      <c r="N368" s="171">
        <f>IFERROR(VLOOKUP($K368,Ene!$H$5:$W$791,16,FALSE),0)</f>
        <v>0</v>
      </c>
      <c r="O368" s="171">
        <f>IFERROR(VLOOKUP($K368,Feb!$H$5:$W$791,16,FALSE),0)</f>
        <v>0</v>
      </c>
      <c r="P368" s="171">
        <f>IFERROR(VLOOKUP($K368,Mar!$H$5:$W$791,16,FALSE),0)</f>
        <v>0</v>
      </c>
      <c r="Q368" s="171">
        <f>IFERROR(VLOOKUP($K368,Abr!$H$5:$W$791,16,FALSE),0)</f>
        <v>0</v>
      </c>
      <c r="R368" s="171">
        <f>IFERROR(VLOOKUP($K368,May!$H$5:$W$791,16,FALSE),0)</f>
        <v>0</v>
      </c>
      <c r="S368" s="171">
        <f>IFERROR(VLOOKUP($K368,Jun!$H$5:$W$791,16,FALSE),0)</f>
        <v>0</v>
      </c>
      <c r="T368" s="171">
        <f>IFERROR(VLOOKUP($K368,Jul!$H$5:$W$791,16,FALSE),0)</f>
        <v>0</v>
      </c>
      <c r="U368" s="171">
        <f>IFERROR(VLOOKUP($K368,Ago!$H$5:$W$791,16,FALSE),0)</f>
        <v>0</v>
      </c>
      <c r="V368" s="171">
        <f>IFERROR(VLOOKUP($K368,Set!$H$5:$W$791,16,FALSE),0)</f>
        <v>0</v>
      </c>
      <c r="W368" s="171">
        <f>IFERROR(VLOOKUP($K368,Oct!$H$5:$W$791,16,FALSE),0)</f>
        <v>0</v>
      </c>
      <c r="X368" s="171">
        <f>IFERROR(VLOOKUP($K368,Nov!$H$5:$W$791,16,FALSE),0)</f>
        <v>0</v>
      </c>
      <c r="Y368" s="171">
        <f>IFERROR(VLOOKUP($K368,Dic!$H$5:$W$791,16,FALSE),0)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IFERROR(VLOOKUP($K369,Metas!$D$4:$AH$477,31,FALSE),0)</f>
        <v>7</v>
      </c>
      <c r="N369" s="171">
        <f>IFERROR(VLOOKUP($K369,Ene!$H$5:$W$791,16,FALSE),0)</f>
        <v>0</v>
      </c>
      <c r="O369" s="171">
        <f>IFERROR(VLOOKUP($K369,Feb!$H$5:$W$791,16,FALSE),0)</f>
        <v>0</v>
      </c>
      <c r="P369" s="171">
        <f>IFERROR(VLOOKUP($K369,Mar!$H$5:$W$791,16,FALSE),0)</f>
        <v>0</v>
      </c>
      <c r="Q369" s="171">
        <f>IFERROR(VLOOKUP($K369,Abr!$H$5:$W$791,16,FALSE),0)</f>
        <v>0</v>
      </c>
      <c r="R369" s="171">
        <f>IFERROR(VLOOKUP($K369,May!$H$5:$W$791,16,FALSE),0)</f>
        <v>0</v>
      </c>
      <c r="S369" s="171">
        <f>IFERROR(VLOOKUP($K369,Jun!$H$5:$W$791,16,FALSE),0)</f>
        <v>0</v>
      </c>
      <c r="T369" s="171">
        <f>IFERROR(VLOOKUP($K369,Jul!$H$5:$W$791,16,FALSE),0)</f>
        <v>0</v>
      </c>
      <c r="U369" s="171">
        <f>IFERROR(VLOOKUP($K369,Ago!$H$5:$W$791,16,FALSE),0)</f>
        <v>0</v>
      </c>
      <c r="V369" s="171">
        <f>IFERROR(VLOOKUP($K369,Set!$H$5:$W$791,16,FALSE),0)</f>
        <v>0</v>
      </c>
      <c r="W369" s="171">
        <f>IFERROR(VLOOKUP($K369,Oct!$H$5:$W$791,16,FALSE),0)</f>
        <v>0</v>
      </c>
      <c r="X369" s="171">
        <f>IFERROR(VLOOKUP($K369,Nov!$H$5:$W$791,16,FALSE),0)</f>
        <v>0</v>
      </c>
      <c r="Y369" s="171">
        <f>IFERROR(VLOOKUP($K369,Dic!$H$5:$W$791,16,FALSE),0)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IFERROR(VLOOKUP($K370,Metas!$D$4:$AH$477,31,FALSE),0)</f>
        <v>56</v>
      </c>
      <c r="N370" s="171">
        <f>IFERROR(VLOOKUP($K370,Ene!$H$5:$W$791,16,FALSE),0)</f>
        <v>0</v>
      </c>
      <c r="O370" s="171">
        <f>IFERROR(VLOOKUP($K370,Feb!$H$5:$W$791,16,FALSE),0)</f>
        <v>0</v>
      </c>
      <c r="P370" s="171">
        <f>IFERROR(VLOOKUP($K370,Mar!$H$5:$W$791,16,FALSE),0)</f>
        <v>0</v>
      </c>
      <c r="Q370" s="171">
        <f>IFERROR(VLOOKUP($K370,Abr!$H$5:$W$791,16,FALSE),0)</f>
        <v>0</v>
      </c>
      <c r="R370" s="171">
        <f>IFERROR(VLOOKUP($K370,May!$H$5:$W$791,16,FALSE),0)</f>
        <v>0</v>
      </c>
      <c r="S370" s="171">
        <f>IFERROR(VLOOKUP($K370,Jun!$H$5:$W$791,16,FALSE),0)</f>
        <v>0</v>
      </c>
      <c r="T370" s="171">
        <f>IFERROR(VLOOKUP($K370,Jul!$H$5:$W$791,16,FALSE),0)</f>
        <v>0</v>
      </c>
      <c r="U370" s="171">
        <f>IFERROR(VLOOKUP($K370,Ago!$H$5:$W$791,16,FALSE),0)</f>
        <v>0</v>
      </c>
      <c r="V370" s="171">
        <f>IFERROR(VLOOKUP($K370,Set!$H$5:$W$791,16,FALSE),0)</f>
        <v>0</v>
      </c>
      <c r="W370" s="171">
        <f>IFERROR(VLOOKUP($K370,Oct!$H$5:$W$791,16,FALSE),0)</f>
        <v>0</v>
      </c>
      <c r="X370" s="171">
        <f>IFERROR(VLOOKUP($K370,Nov!$H$5:$W$791,16,FALSE),0)</f>
        <v>0</v>
      </c>
      <c r="Y370" s="171">
        <f>IFERROR(VLOOKUP($K370,Dic!$H$5:$W$791,16,FALSE),0)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IFERROR(VLOOKUP($K371,Metas!$D$4:$AH$477,31,FALSE),0)</f>
        <v>90</v>
      </c>
      <c r="N371" s="171">
        <f>IFERROR(VLOOKUP($K371,Ene!$H$5:$W$791,16,FALSE),0)</f>
        <v>0</v>
      </c>
      <c r="O371" s="171">
        <f>IFERROR(VLOOKUP($K371,Feb!$H$5:$W$791,16,FALSE),0)</f>
        <v>0</v>
      </c>
      <c r="P371" s="171">
        <f>IFERROR(VLOOKUP($K371,Mar!$H$5:$W$791,16,FALSE),0)</f>
        <v>0</v>
      </c>
      <c r="Q371" s="171">
        <f>IFERROR(VLOOKUP($K371,Abr!$H$5:$W$791,16,FALSE),0)</f>
        <v>0</v>
      </c>
      <c r="R371" s="171">
        <f>IFERROR(VLOOKUP($K371,May!$H$5:$W$791,16,FALSE),0)</f>
        <v>0</v>
      </c>
      <c r="S371" s="171">
        <f>IFERROR(VLOOKUP($K371,Jun!$H$5:$W$791,16,FALSE),0)</f>
        <v>0</v>
      </c>
      <c r="T371" s="171">
        <f>IFERROR(VLOOKUP($K371,Jul!$H$5:$W$791,16,FALSE),0)</f>
        <v>0</v>
      </c>
      <c r="U371" s="171">
        <f>IFERROR(VLOOKUP($K371,Ago!$H$5:$W$791,16,FALSE),0)</f>
        <v>0</v>
      </c>
      <c r="V371" s="171">
        <f>IFERROR(VLOOKUP($K371,Set!$H$5:$W$791,16,FALSE),0)</f>
        <v>0</v>
      </c>
      <c r="W371" s="171">
        <f>IFERROR(VLOOKUP($K371,Oct!$H$5:$W$791,16,FALSE),0)</f>
        <v>0</v>
      </c>
      <c r="X371" s="171">
        <f>IFERROR(VLOOKUP($K371,Nov!$H$5:$W$791,16,FALSE),0)</f>
        <v>0</v>
      </c>
      <c r="Y371" s="171">
        <f>IFERROR(VLOOKUP($K371,Dic!$H$5:$W$791,16,FALSE),0)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IFERROR(VLOOKUP($K372,Metas!$D$4:$AH$477,31,FALSE),0)</f>
        <v>0</v>
      </c>
      <c r="N372" s="171">
        <f>IFERROR(VLOOKUP($K372,Ene!$H$5:$W$791,16,FALSE),0)</f>
        <v>0</v>
      </c>
      <c r="O372" s="171">
        <f>IFERROR(VLOOKUP($K372,Feb!$H$5:$W$791,16,FALSE),0)</f>
        <v>0</v>
      </c>
      <c r="P372" s="171">
        <f>IFERROR(VLOOKUP($K372,Mar!$H$5:$W$791,16,FALSE),0)</f>
        <v>0</v>
      </c>
      <c r="Q372" s="171">
        <f>IFERROR(VLOOKUP($K372,Abr!$H$5:$W$791,16,FALSE),0)</f>
        <v>0</v>
      </c>
      <c r="R372" s="171">
        <f>IFERROR(VLOOKUP($K372,May!$H$5:$W$791,16,FALSE),0)</f>
        <v>0</v>
      </c>
      <c r="S372" s="171">
        <f>IFERROR(VLOOKUP($K372,Jun!$H$5:$W$791,16,FALSE),0)</f>
        <v>0</v>
      </c>
      <c r="T372" s="171">
        <f>IFERROR(VLOOKUP($K372,Jul!$H$5:$W$791,16,FALSE),0)</f>
        <v>0</v>
      </c>
      <c r="U372" s="171">
        <f>IFERROR(VLOOKUP($K372,Ago!$H$5:$W$791,16,FALSE),0)</f>
        <v>0</v>
      </c>
      <c r="V372" s="171">
        <f>IFERROR(VLOOKUP($K372,Set!$H$5:$W$791,16,FALSE),0)</f>
        <v>0</v>
      </c>
      <c r="W372" s="171">
        <f>IFERROR(VLOOKUP($K372,Oct!$H$5:$W$791,16,FALSE),0)</f>
        <v>0</v>
      </c>
      <c r="X372" s="171">
        <f>IFERROR(VLOOKUP($K372,Nov!$H$5:$W$791,16,FALSE),0)</f>
        <v>0</v>
      </c>
      <c r="Y372" s="171">
        <f>IFERROR(VLOOKUP($K372,Dic!$H$5:$W$791,16,FALSE),0)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IFERROR(VLOOKUP($K373,Metas!$D$4:$AH$477,31,FALSE),0)</f>
        <v>0</v>
      </c>
      <c r="N373" s="171">
        <f>IFERROR(VLOOKUP($K373,Ene!$H$5:$W$791,16,FALSE),0)</f>
        <v>0</v>
      </c>
      <c r="O373" s="171">
        <f>IFERROR(VLOOKUP($K373,Feb!$H$5:$W$791,16,FALSE),0)</f>
        <v>0</v>
      </c>
      <c r="P373" s="171">
        <f>IFERROR(VLOOKUP($K373,Mar!$H$5:$W$791,16,FALSE),0)</f>
        <v>0</v>
      </c>
      <c r="Q373" s="171">
        <f>IFERROR(VLOOKUP($K373,Abr!$H$5:$W$791,16,FALSE),0)</f>
        <v>0</v>
      </c>
      <c r="R373" s="171">
        <f>IFERROR(VLOOKUP($K373,May!$H$5:$W$791,16,FALSE),0)</f>
        <v>0</v>
      </c>
      <c r="S373" s="171">
        <f>IFERROR(VLOOKUP($K373,Jun!$H$5:$W$791,16,FALSE),0)</f>
        <v>0</v>
      </c>
      <c r="T373" s="171">
        <f>IFERROR(VLOOKUP($K373,Jul!$H$5:$W$791,16,FALSE),0)</f>
        <v>0</v>
      </c>
      <c r="U373" s="171">
        <f>IFERROR(VLOOKUP($K373,Ago!$H$5:$W$791,16,FALSE),0)</f>
        <v>0</v>
      </c>
      <c r="V373" s="171">
        <f>IFERROR(VLOOKUP($K373,Set!$H$5:$W$791,16,FALSE),0)</f>
        <v>0</v>
      </c>
      <c r="W373" s="171">
        <f>IFERROR(VLOOKUP($K373,Oct!$H$5:$W$791,16,FALSE),0)</f>
        <v>0</v>
      </c>
      <c r="X373" s="171">
        <f>IFERROR(VLOOKUP($K373,Nov!$H$5:$W$791,16,FALSE),0)</f>
        <v>0</v>
      </c>
      <c r="Y373" s="171">
        <f>IFERROR(VLOOKUP($K373,Dic!$H$5:$W$791,16,FALSE),0)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IFERROR(VLOOKUP($K374,Metas!$D$4:$AH$477,31,FALSE),0)</f>
        <v>0</v>
      </c>
      <c r="N374" s="171">
        <f>IFERROR(VLOOKUP($K374,Ene!$H$5:$W$791,16,FALSE),0)</f>
        <v>0</v>
      </c>
      <c r="O374" s="171">
        <f>IFERROR(VLOOKUP($K374,Feb!$H$5:$W$791,16,FALSE),0)</f>
        <v>0</v>
      </c>
      <c r="P374" s="171">
        <f>IFERROR(VLOOKUP($K374,Mar!$H$5:$W$791,16,FALSE),0)</f>
        <v>0</v>
      </c>
      <c r="Q374" s="171">
        <f>IFERROR(VLOOKUP($K374,Abr!$H$5:$W$791,16,FALSE),0)</f>
        <v>0</v>
      </c>
      <c r="R374" s="171">
        <f>IFERROR(VLOOKUP($K374,May!$H$5:$W$791,16,FALSE),0)</f>
        <v>0</v>
      </c>
      <c r="S374" s="171">
        <f>IFERROR(VLOOKUP($K374,Jun!$H$5:$W$791,16,FALSE),0)</f>
        <v>0</v>
      </c>
      <c r="T374" s="171">
        <f>IFERROR(VLOOKUP($K374,Jul!$H$5:$W$791,16,FALSE),0)</f>
        <v>0</v>
      </c>
      <c r="U374" s="171">
        <f>IFERROR(VLOOKUP($K374,Ago!$H$5:$W$791,16,FALSE),0)</f>
        <v>0</v>
      </c>
      <c r="V374" s="171">
        <f>IFERROR(VLOOKUP($K374,Set!$H$5:$W$791,16,FALSE),0)</f>
        <v>0</v>
      </c>
      <c r="W374" s="171">
        <f>IFERROR(VLOOKUP($K374,Oct!$H$5:$W$791,16,FALSE),0)</f>
        <v>0</v>
      </c>
      <c r="X374" s="171">
        <f>IFERROR(VLOOKUP($K374,Nov!$H$5:$W$791,16,FALSE),0)</f>
        <v>0</v>
      </c>
      <c r="Y374" s="171">
        <f>IFERROR(VLOOKUP($K374,Dic!$H$5:$W$791,16,FALSE),0)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IFERROR(VLOOKUP($K375,Metas!$D$4:$AH$477,31,FALSE),0)</f>
        <v>0</v>
      </c>
      <c r="N375" s="171">
        <f>IFERROR(VLOOKUP($K375,Ene!$H$5:$W$791,16,FALSE),0)</f>
        <v>0</v>
      </c>
      <c r="O375" s="171">
        <f>IFERROR(VLOOKUP($K375,Feb!$H$5:$W$791,16,FALSE),0)</f>
        <v>0</v>
      </c>
      <c r="P375" s="171">
        <f>IFERROR(VLOOKUP($K375,Mar!$H$5:$W$791,16,FALSE),0)</f>
        <v>0</v>
      </c>
      <c r="Q375" s="171">
        <f>IFERROR(VLOOKUP($K375,Abr!$H$5:$W$791,16,FALSE),0)</f>
        <v>0</v>
      </c>
      <c r="R375" s="171">
        <f>IFERROR(VLOOKUP($K375,May!$H$5:$W$791,16,FALSE),0)</f>
        <v>0</v>
      </c>
      <c r="S375" s="171">
        <f>IFERROR(VLOOKUP($K375,Jun!$H$5:$W$791,16,FALSE),0)</f>
        <v>0</v>
      </c>
      <c r="T375" s="171">
        <f>IFERROR(VLOOKUP($K375,Jul!$H$5:$W$791,16,FALSE),0)</f>
        <v>0</v>
      </c>
      <c r="U375" s="171">
        <f>IFERROR(VLOOKUP($K375,Ago!$H$5:$W$791,16,FALSE),0)</f>
        <v>0</v>
      </c>
      <c r="V375" s="171">
        <f>IFERROR(VLOOKUP($K375,Set!$H$5:$W$791,16,FALSE),0)</f>
        <v>0</v>
      </c>
      <c r="W375" s="171">
        <f>IFERROR(VLOOKUP($K375,Oct!$H$5:$W$791,16,FALSE),0)</f>
        <v>0</v>
      </c>
      <c r="X375" s="171">
        <f>IFERROR(VLOOKUP($K375,Nov!$H$5:$W$791,16,FALSE),0)</f>
        <v>0</v>
      </c>
      <c r="Y375" s="171">
        <f>IFERROR(VLOOKUP($K375,Dic!$H$5:$W$791,16,FALSE),0)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IFERROR(VLOOKUP($K376,Metas!$D$4:$AH$477,31,FALSE),0)</f>
        <v>0</v>
      </c>
      <c r="N376" s="171">
        <f>IFERROR(VLOOKUP($K376,Ene!$H$5:$W$791,16,FALSE),0)</f>
        <v>0</v>
      </c>
      <c r="O376" s="171">
        <f>IFERROR(VLOOKUP($K376,Feb!$H$5:$W$791,16,FALSE),0)</f>
        <v>0</v>
      </c>
      <c r="P376" s="171">
        <f>IFERROR(VLOOKUP($K376,Mar!$H$5:$W$791,16,FALSE),0)</f>
        <v>0</v>
      </c>
      <c r="Q376" s="171">
        <f>IFERROR(VLOOKUP($K376,Abr!$H$5:$W$791,16,FALSE),0)</f>
        <v>0</v>
      </c>
      <c r="R376" s="171">
        <f>IFERROR(VLOOKUP($K376,May!$H$5:$W$791,16,FALSE),0)</f>
        <v>0</v>
      </c>
      <c r="S376" s="171">
        <f>IFERROR(VLOOKUP($K376,Jun!$H$5:$W$791,16,FALSE),0)</f>
        <v>0</v>
      </c>
      <c r="T376" s="171">
        <f>IFERROR(VLOOKUP($K376,Jul!$H$5:$W$791,16,FALSE),0)</f>
        <v>0</v>
      </c>
      <c r="U376" s="171">
        <f>IFERROR(VLOOKUP($K376,Ago!$H$5:$W$791,16,FALSE),0)</f>
        <v>0</v>
      </c>
      <c r="V376" s="171">
        <f>IFERROR(VLOOKUP($K376,Set!$H$5:$W$791,16,FALSE),0)</f>
        <v>0</v>
      </c>
      <c r="W376" s="171">
        <f>IFERROR(VLOOKUP($K376,Oct!$H$5:$W$791,16,FALSE),0)</f>
        <v>0</v>
      </c>
      <c r="X376" s="171">
        <f>IFERROR(VLOOKUP($K376,Nov!$H$5:$W$791,16,FALSE),0)</f>
        <v>0</v>
      </c>
      <c r="Y376" s="171">
        <f>IFERROR(VLOOKUP($K376,Dic!$H$5:$W$791,16,FALSE),0)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IFERROR(VLOOKUP($K377,Metas!$D$4:$AH$477,31,FALSE),0)</f>
        <v>0</v>
      </c>
      <c r="N377" s="171">
        <f>IFERROR(VLOOKUP($K377,Ene!$H$5:$W$791,16,FALSE),0)</f>
        <v>0</v>
      </c>
      <c r="O377" s="171">
        <f>IFERROR(VLOOKUP($K377,Feb!$H$5:$W$791,16,FALSE),0)</f>
        <v>0</v>
      </c>
      <c r="P377" s="171">
        <f>IFERROR(VLOOKUP($K377,Mar!$H$5:$W$791,16,FALSE),0)</f>
        <v>0</v>
      </c>
      <c r="Q377" s="171">
        <f>IFERROR(VLOOKUP($K377,Abr!$H$5:$W$791,16,FALSE),0)</f>
        <v>0</v>
      </c>
      <c r="R377" s="171">
        <f>IFERROR(VLOOKUP($K377,May!$H$5:$W$791,16,FALSE),0)</f>
        <v>0</v>
      </c>
      <c r="S377" s="171">
        <f>IFERROR(VLOOKUP($K377,Jun!$H$5:$W$791,16,FALSE),0)</f>
        <v>0</v>
      </c>
      <c r="T377" s="171">
        <f>IFERROR(VLOOKUP($K377,Jul!$H$5:$W$791,16,FALSE),0)</f>
        <v>0</v>
      </c>
      <c r="U377" s="171">
        <f>IFERROR(VLOOKUP($K377,Ago!$H$5:$W$791,16,FALSE),0)</f>
        <v>0</v>
      </c>
      <c r="V377" s="171">
        <f>IFERROR(VLOOKUP($K377,Set!$H$5:$W$791,16,FALSE),0)</f>
        <v>0</v>
      </c>
      <c r="W377" s="171">
        <f>IFERROR(VLOOKUP($K377,Oct!$H$5:$W$791,16,FALSE),0)</f>
        <v>0</v>
      </c>
      <c r="X377" s="171">
        <f>IFERROR(VLOOKUP($K377,Nov!$H$5:$W$791,16,FALSE),0)</f>
        <v>0</v>
      </c>
      <c r="Y377" s="171">
        <f>IFERROR(VLOOKUP($K377,Dic!$H$5:$W$791,16,FALSE),0)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IFERROR(VLOOKUP($K378,Metas!$D$4:$AH$477,31,FALSE),0)</f>
        <v>0</v>
      </c>
      <c r="N378" s="171">
        <f>IFERROR(VLOOKUP($K378,Ene!$H$5:$W$791,16,FALSE),0)</f>
        <v>0</v>
      </c>
      <c r="O378" s="171">
        <f>IFERROR(VLOOKUP($K378,Feb!$H$5:$W$791,16,FALSE),0)</f>
        <v>0</v>
      </c>
      <c r="P378" s="171">
        <f>IFERROR(VLOOKUP($K378,Mar!$H$5:$W$791,16,FALSE),0)</f>
        <v>0</v>
      </c>
      <c r="Q378" s="171">
        <f>IFERROR(VLOOKUP($K378,Abr!$H$5:$W$791,16,FALSE),0)</f>
        <v>0</v>
      </c>
      <c r="R378" s="171">
        <f>IFERROR(VLOOKUP($K378,May!$H$5:$W$791,16,FALSE),0)</f>
        <v>0</v>
      </c>
      <c r="S378" s="171">
        <f>IFERROR(VLOOKUP($K378,Jun!$H$5:$W$791,16,FALSE),0)</f>
        <v>0</v>
      </c>
      <c r="T378" s="171">
        <f>IFERROR(VLOOKUP($K378,Jul!$H$5:$W$791,16,FALSE),0)</f>
        <v>0</v>
      </c>
      <c r="U378" s="171">
        <f>IFERROR(VLOOKUP($K378,Ago!$H$5:$W$791,16,FALSE),0)</f>
        <v>0</v>
      </c>
      <c r="V378" s="171">
        <f>IFERROR(VLOOKUP($K378,Set!$H$5:$W$791,16,FALSE),0)</f>
        <v>0</v>
      </c>
      <c r="W378" s="171">
        <f>IFERROR(VLOOKUP($K378,Oct!$H$5:$W$791,16,FALSE),0)</f>
        <v>0</v>
      </c>
      <c r="X378" s="171">
        <f>IFERROR(VLOOKUP($K378,Nov!$H$5:$W$791,16,FALSE),0)</f>
        <v>0</v>
      </c>
      <c r="Y378" s="171">
        <f>IFERROR(VLOOKUP($K378,Dic!$H$5:$W$791,16,FALSE),0)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IFERROR(VLOOKUP($K379,Metas!$D$4:$AH$477,31,FALSE),0)</f>
        <v>0</v>
      </c>
      <c r="N379" s="171">
        <f>IFERROR(VLOOKUP($K379,Ene!$H$5:$W$791,16,FALSE),0)</f>
        <v>0</v>
      </c>
      <c r="O379" s="171">
        <f>IFERROR(VLOOKUP($K379,Feb!$H$5:$W$791,16,FALSE),0)</f>
        <v>0</v>
      </c>
      <c r="P379" s="171">
        <f>IFERROR(VLOOKUP($K379,Mar!$H$5:$W$791,16,FALSE),0)</f>
        <v>0</v>
      </c>
      <c r="Q379" s="171">
        <f>IFERROR(VLOOKUP($K379,Abr!$H$5:$W$791,16,FALSE),0)</f>
        <v>0</v>
      </c>
      <c r="R379" s="171">
        <f>IFERROR(VLOOKUP($K379,May!$H$5:$W$791,16,FALSE),0)</f>
        <v>0</v>
      </c>
      <c r="S379" s="171">
        <f>IFERROR(VLOOKUP($K379,Jun!$H$5:$W$791,16,FALSE),0)</f>
        <v>0</v>
      </c>
      <c r="T379" s="171">
        <f>IFERROR(VLOOKUP($K379,Jul!$H$5:$W$791,16,FALSE),0)</f>
        <v>0</v>
      </c>
      <c r="U379" s="171">
        <f>IFERROR(VLOOKUP($K379,Ago!$H$5:$W$791,16,FALSE),0)</f>
        <v>0</v>
      </c>
      <c r="V379" s="171">
        <f>IFERROR(VLOOKUP($K379,Set!$H$5:$W$791,16,FALSE),0)</f>
        <v>0</v>
      </c>
      <c r="W379" s="171">
        <f>IFERROR(VLOOKUP($K379,Oct!$H$5:$W$791,16,FALSE),0)</f>
        <v>0</v>
      </c>
      <c r="X379" s="171">
        <f>IFERROR(VLOOKUP($K379,Nov!$H$5:$W$791,16,FALSE),0)</f>
        <v>0</v>
      </c>
      <c r="Y379" s="171">
        <f>IFERROR(VLOOKUP($K379,Dic!$H$5:$W$791,16,FALSE),0)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IFERROR(VLOOKUP($K380,Metas!$D$4:$AH$477,31,FALSE),0)</f>
        <v>0</v>
      </c>
      <c r="N380" s="171">
        <f>IFERROR(VLOOKUP($K380,Ene!$H$5:$W$791,16,FALSE),0)</f>
        <v>0</v>
      </c>
      <c r="O380" s="171">
        <f>IFERROR(VLOOKUP($K380,Feb!$H$5:$W$791,16,FALSE),0)</f>
        <v>0</v>
      </c>
      <c r="P380" s="171">
        <f>IFERROR(VLOOKUP($K380,Mar!$H$5:$W$791,16,FALSE),0)</f>
        <v>0</v>
      </c>
      <c r="Q380" s="171">
        <f>IFERROR(VLOOKUP($K380,Abr!$H$5:$W$791,16,FALSE),0)</f>
        <v>0</v>
      </c>
      <c r="R380" s="171">
        <f>IFERROR(VLOOKUP($K380,May!$H$5:$W$791,16,FALSE),0)</f>
        <v>0</v>
      </c>
      <c r="S380" s="171">
        <f>IFERROR(VLOOKUP($K380,Jun!$H$5:$W$791,16,FALSE),0)</f>
        <v>0</v>
      </c>
      <c r="T380" s="171">
        <f>IFERROR(VLOOKUP($K380,Jul!$H$5:$W$791,16,FALSE),0)</f>
        <v>0</v>
      </c>
      <c r="U380" s="171">
        <f>IFERROR(VLOOKUP($K380,Ago!$H$5:$W$791,16,FALSE),0)</f>
        <v>0</v>
      </c>
      <c r="V380" s="171">
        <f>IFERROR(VLOOKUP($K380,Set!$H$5:$W$791,16,FALSE),0)</f>
        <v>0</v>
      </c>
      <c r="W380" s="171">
        <f>IFERROR(VLOOKUP($K380,Oct!$H$5:$W$791,16,FALSE),0)</f>
        <v>0</v>
      </c>
      <c r="X380" s="171">
        <f>IFERROR(VLOOKUP($K380,Nov!$H$5:$W$791,16,FALSE),0)</f>
        <v>0</v>
      </c>
      <c r="Y380" s="171">
        <f>IFERROR(VLOOKUP($K380,Dic!$H$5:$W$791,16,FALSE),0)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IFERROR(VLOOKUP($K381,Metas!$D$4:$AH$477,31,FALSE),0)</f>
        <v>0</v>
      </c>
      <c r="N381" s="171">
        <f>IFERROR(VLOOKUP($K381,Ene!$H$5:$W$791,16,FALSE),0)</f>
        <v>0</v>
      </c>
      <c r="O381" s="171">
        <f>IFERROR(VLOOKUP($K381,Feb!$H$5:$W$791,16,FALSE),0)</f>
        <v>0</v>
      </c>
      <c r="P381" s="171">
        <f>IFERROR(VLOOKUP($K381,Mar!$H$5:$W$791,16,FALSE),0)</f>
        <v>0</v>
      </c>
      <c r="Q381" s="171">
        <f>IFERROR(VLOOKUP($K381,Abr!$H$5:$W$791,16,FALSE),0)</f>
        <v>0</v>
      </c>
      <c r="R381" s="171">
        <f>IFERROR(VLOOKUP($K381,May!$H$5:$W$791,16,FALSE),0)</f>
        <v>0</v>
      </c>
      <c r="S381" s="171">
        <f>IFERROR(VLOOKUP($K381,Jun!$H$5:$W$791,16,FALSE),0)</f>
        <v>0</v>
      </c>
      <c r="T381" s="171">
        <f>IFERROR(VLOOKUP($K381,Jul!$H$5:$W$791,16,FALSE),0)</f>
        <v>0</v>
      </c>
      <c r="U381" s="171">
        <f>IFERROR(VLOOKUP($K381,Ago!$H$5:$W$791,16,FALSE),0)</f>
        <v>0</v>
      </c>
      <c r="V381" s="171">
        <f>IFERROR(VLOOKUP($K381,Set!$H$5:$W$791,16,FALSE),0)</f>
        <v>0</v>
      </c>
      <c r="W381" s="171">
        <f>IFERROR(VLOOKUP($K381,Oct!$H$5:$W$791,16,FALSE),0)</f>
        <v>0</v>
      </c>
      <c r="X381" s="171">
        <f>IFERROR(VLOOKUP($K381,Nov!$H$5:$W$791,16,FALSE),0)</f>
        <v>0</v>
      </c>
      <c r="Y381" s="171">
        <f>IFERROR(VLOOKUP($K381,Dic!$H$5:$W$791,16,FALSE),0)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IFERROR(VLOOKUP($K382,Metas!$D$4:$AH$477,31,FALSE),0)</f>
        <v>17</v>
      </c>
      <c r="N382" s="171">
        <f>IFERROR(VLOOKUP($K382,Ene!$H$5:$W$791,16,FALSE),0)</f>
        <v>0</v>
      </c>
      <c r="O382" s="171">
        <f>IFERROR(VLOOKUP($K382,Feb!$H$5:$W$791,16,FALSE),0)</f>
        <v>0</v>
      </c>
      <c r="P382" s="171">
        <f>IFERROR(VLOOKUP($K382,Mar!$H$5:$W$791,16,FALSE),0)</f>
        <v>0</v>
      </c>
      <c r="Q382" s="171">
        <f>IFERROR(VLOOKUP($K382,Abr!$H$5:$W$791,16,FALSE),0)</f>
        <v>0</v>
      </c>
      <c r="R382" s="171">
        <f>IFERROR(VLOOKUP($K382,May!$H$5:$W$791,16,FALSE),0)</f>
        <v>0</v>
      </c>
      <c r="S382" s="171">
        <f>IFERROR(VLOOKUP($K382,Jun!$H$5:$W$791,16,FALSE),0)</f>
        <v>0</v>
      </c>
      <c r="T382" s="171">
        <f>IFERROR(VLOOKUP($K382,Jul!$H$5:$W$791,16,FALSE),0)</f>
        <v>0</v>
      </c>
      <c r="U382" s="171">
        <f>IFERROR(VLOOKUP($K382,Ago!$H$5:$W$791,16,FALSE),0)</f>
        <v>0</v>
      </c>
      <c r="V382" s="171">
        <f>IFERROR(VLOOKUP($K382,Set!$H$5:$W$791,16,FALSE),0)</f>
        <v>0</v>
      </c>
      <c r="W382" s="171">
        <f>IFERROR(VLOOKUP($K382,Oct!$H$5:$W$791,16,FALSE),0)</f>
        <v>0</v>
      </c>
      <c r="X382" s="171">
        <f>IFERROR(VLOOKUP($K382,Nov!$H$5:$W$791,16,FALSE),0)</f>
        <v>0</v>
      </c>
      <c r="Y382" s="171">
        <f>IFERROR(VLOOKUP($K382,Dic!$H$5:$W$791,16,FALSE),0)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IFERROR(VLOOKUP($K383,Metas!$D$4:$AH$477,31,FALSE),0)</f>
        <v>0</v>
      </c>
      <c r="N383" s="171">
        <f>IFERROR(VLOOKUP($K383,Ene!$H$5:$W$791,16,FALSE),0)</f>
        <v>0</v>
      </c>
      <c r="O383" s="171">
        <f>IFERROR(VLOOKUP($K383,Feb!$H$5:$W$791,16,FALSE),0)</f>
        <v>0</v>
      </c>
      <c r="P383" s="171">
        <f>IFERROR(VLOOKUP($K383,Mar!$H$5:$W$791,16,FALSE),0)</f>
        <v>0</v>
      </c>
      <c r="Q383" s="171">
        <f>IFERROR(VLOOKUP($K383,Abr!$H$5:$W$791,16,FALSE),0)</f>
        <v>0</v>
      </c>
      <c r="R383" s="171">
        <f>IFERROR(VLOOKUP($K383,May!$H$5:$W$791,16,FALSE),0)</f>
        <v>0</v>
      </c>
      <c r="S383" s="171">
        <f>IFERROR(VLOOKUP($K383,Jun!$H$5:$W$791,16,FALSE),0)</f>
        <v>0</v>
      </c>
      <c r="T383" s="171">
        <f>IFERROR(VLOOKUP($K383,Jul!$H$5:$W$791,16,FALSE),0)</f>
        <v>0</v>
      </c>
      <c r="U383" s="171">
        <f>IFERROR(VLOOKUP($K383,Ago!$H$5:$W$791,16,FALSE),0)</f>
        <v>0</v>
      </c>
      <c r="V383" s="171">
        <f>IFERROR(VLOOKUP($K383,Set!$H$5:$W$791,16,FALSE),0)</f>
        <v>0</v>
      </c>
      <c r="W383" s="171">
        <f>IFERROR(VLOOKUP($K383,Oct!$H$5:$W$791,16,FALSE),0)</f>
        <v>0</v>
      </c>
      <c r="X383" s="171">
        <f>IFERROR(VLOOKUP($K383,Nov!$H$5:$W$791,16,FALSE),0)</f>
        <v>0</v>
      </c>
      <c r="Y383" s="171">
        <f>IFERROR(VLOOKUP($K383,Dic!$H$5:$W$791,16,FALSE),0)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IFERROR(VLOOKUP($K384,Metas!$D$4:$AH$477,31,FALSE),0)</f>
        <v>0</v>
      </c>
      <c r="N384" s="171">
        <f>IFERROR(VLOOKUP($K384,Ene!$H$5:$W$791,16,FALSE),0)</f>
        <v>0</v>
      </c>
      <c r="O384" s="171">
        <f>IFERROR(VLOOKUP($K384,Feb!$H$5:$W$791,16,FALSE),0)</f>
        <v>0</v>
      </c>
      <c r="P384" s="171">
        <f>IFERROR(VLOOKUP($K384,Mar!$H$5:$W$791,16,FALSE),0)</f>
        <v>0</v>
      </c>
      <c r="Q384" s="171">
        <f>IFERROR(VLOOKUP($K384,Abr!$H$5:$W$791,16,FALSE),0)</f>
        <v>0</v>
      </c>
      <c r="R384" s="171">
        <f>IFERROR(VLOOKUP($K384,May!$H$5:$W$791,16,FALSE),0)</f>
        <v>0</v>
      </c>
      <c r="S384" s="171">
        <f>IFERROR(VLOOKUP($K384,Jun!$H$5:$W$791,16,FALSE),0)</f>
        <v>0</v>
      </c>
      <c r="T384" s="171">
        <f>IFERROR(VLOOKUP($K384,Jul!$H$5:$W$791,16,FALSE),0)</f>
        <v>0</v>
      </c>
      <c r="U384" s="171">
        <f>IFERROR(VLOOKUP($K384,Ago!$H$5:$W$791,16,FALSE),0)</f>
        <v>0</v>
      </c>
      <c r="V384" s="171">
        <f>IFERROR(VLOOKUP($K384,Set!$H$5:$W$791,16,FALSE),0)</f>
        <v>0</v>
      </c>
      <c r="W384" s="171">
        <f>IFERROR(VLOOKUP($K384,Oct!$H$5:$W$791,16,FALSE),0)</f>
        <v>0</v>
      </c>
      <c r="X384" s="171">
        <f>IFERROR(VLOOKUP($K384,Nov!$H$5:$W$791,16,FALSE),0)</f>
        <v>0</v>
      </c>
      <c r="Y384" s="171">
        <f>IFERROR(VLOOKUP($K384,Dic!$H$5:$W$791,16,FALSE),0)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IFERROR(VLOOKUP($K385,Metas!$D$4:$AH$477,31,FALSE),0)</f>
        <v>0</v>
      </c>
      <c r="N385" s="171">
        <f>IFERROR(VLOOKUP($K385,Ene!$H$5:$W$791,16,FALSE),0)</f>
        <v>0</v>
      </c>
      <c r="O385" s="171">
        <f>IFERROR(VLOOKUP($K385,Feb!$H$5:$W$791,16,FALSE),0)</f>
        <v>0</v>
      </c>
      <c r="P385" s="171">
        <f>IFERROR(VLOOKUP($K385,Mar!$H$5:$W$791,16,FALSE),0)</f>
        <v>0</v>
      </c>
      <c r="Q385" s="171">
        <f>IFERROR(VLOOKUP($K385,Abr!$H$5:$W$791,16,FALSE),0)</f>
        <v>0</v>
      </c>
      <c r="R385" s="171">
        <f>IFERROR(VLOOKUP($K385,May!$H$5:$W$791,16,FALSE),0)</f>
        <v>0</v>
      </c>
      <c r="S385" s="171">
        <f>IFERROR(VLOOKUP($K385,Jun!$H$5:$W$791,16,FALSE),0)</f>
        <v>0</v>
      </c>
      <c r="T385" s="171">
        <f>IFERROR(VLOOKUP($K385,Jul!$H$5:$W$791,16,FALSE),0)</f>
        <v>0</v>
      </c>
      <c r="U385" s="171">
        <f>IFERROR(VLOOKUP($K385,Ago!$H$5:$W$791,16,FALSE),0)</f>
        <v>0</v>
      </c>
      <c r="V385" s="171">
        <f>IFERROR(VLOOKUP($K385,Set!$H$5:$W$791,16,FALSE),0)</f>
        <v>0</v>
      </c>
      <c r="W385" s="171">
        <f>IFERROR(VLOOKUP($K385,Oct!$H$5:$W$791,16,FALSE),0)</f>
        <v>0</v>
      </c>
      <c r="X385" s="171">
        <f>IFERROR(VLOOKUP($K385,Nov!$H$5:$W$791,16,FALSE),0)</f>
        <v>0</v>
      </c>
      <c r="Y385" s="171">
        <f>IFERROR(VLOOKUP($K385,Dic!$H$5:$W$791,16,FALSE),0)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IFERROR(VLOOKUP($K386,Metas!$D$4:$AH$477,31,FALSE),0)</f>
        <v>0</v>
      </c>
      <c r="N386" s="171">
        <f>IFERROR(VLOOKUP($K386,Ene!$H$5:$W$791,16,FALSE),0)</f>
        <v>0</v>
      </c>
      <c r="O386" s="171">
        <f>IFERROR(VLOOKUP($K386,Feb!$H$5:$W$791,16,FALSE),0)</f>
        <v>0</v>
      </c>
      <c r="P386" s="171">
        <f>IFERROR(VLOOKUP($K386,Mar!$H$5:$W$791,16,FALSE),0)</f>
        <v>0</v>
      </c>
      <c r="Q386" s="171">
        <f>IFERROR(VLOOKUP($K386,Abr!$H$5:$W$791,16,FALSE),0)</f>
        <v>0</v>
      </c>
      <c r="R386" s="171">
        <f>IFERROR(VLOOKUP($K386,May!$H$5:$W$791,16,FALSE),0)</f>
        <v>0</v>
      </c>
      <c r="S386" s="171">
        <f>IFERROR(VLOOKUP($K386,Jun!$H$5:$W$791,16,FALSE),0)</f>
        <v>0</v>
      </c>
      <c r="T386" s="171">
        <f>IFERROR(VLOOKUP($K386,Jul!$H$5:$W$791,16,FALSE),0)</f>
        <v>0</v>
      </c>
      <c r="U386" s="171">
        <f>IFERROR(VLOOKUP($K386,Ago!$H$5:$W$791,16,FALSE),0)</f>
        <v>0</v>
      </c>
      <c r="V386" s="171">
        <f>IFERROR(VLOOKUP($K386,Set!$H$5:$W$791,16,FALSE),0)</f>
        <v>0</v>
      </c>
      <c r="W386" s="171">
        <f>IFERROR(VLOOKUP($K386,Oct!$H$5:$W$791,16,FALSE),0)</f>
        <v>0</v>
      </c>
      <c r="X386" s="171">
        <f>IFERROR(VLOOKUP($K386,Nov!$H$5:$W$791,16,FALSE),0)</f>
        <v>0</v>
      </c>
      <c r="Y386" s="171">
        <f>IFERROR(VLOOKUP($K386,Dic!$H$5:$W$791,16,FALSE),0)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IFERROR(VLOOKUP($K387,Metas!$D$4:$AH$477,31,FALSE),0)</f>
        <v>0</v>
      </c>
      <c r="N387" s="171">
        <f>IFERROR(VLOOKUP($K387,Ene!$H$5:$W$791,16,FALSE),0)</f>
        <v>0</v>
      </c>
      <c r="O387" s="171">
        <f>IFERROR(VLOOKUP($K387,Feb!$H$5:$W$791,16,FALSE),0)</f>
        <v>0</v>
      </c>
      <c r="P387" s="171">
        <f>IFERROR(VLOOKUP($K387,Mar!$H$5:$W$791,16,FALSE),0)</f>
        <v>0</v>
      </c>
      <c r="Q387" s="171">
        <f>IFERROR(VLOOKUP($K387,Abr!$H$5:$W$791,16,FALSE),0)</f>
        <v>0</v>
      </c>
      <c r="R387" s="171">
        <f>IFERROR(VLOOKUP($K387,May!$H$5:$W$791,16,FALSE),0)</f>
        <v>0</v>
      </c>
      <c r="S387" s="171">
        <f>IFERROR(VLOOKUP($K387,Jun!$H$5:$W$791,16,FALSE),0)</f>
        <v>0</v>
      </c>
      <c r="T387" s="171">
        <f>IFERROR(VLOOKUP($K387,Jul!$H$5:$W$791,16,FALSE),0)</f>
        <v>0</v>
      </c>
      <c r="U387" s="171">
        <f>IFERROR(VLOOKUP($K387,Ago!$H$5:$W$791,16,FALSE),0)</f>
        <v>0</v>
      </c>
      <c r="V387" s="171">
        <f>IFERROR(VLOOKUP($K387,Set!$H$5:$W$791,16,FALSE),0)</f>
        <v>0</v>
      </c>
      <c r="W387" s="171">
        <f>IFERROR(VLOOKUP($K387,Oct!$H$5:$W$791,16,FALSE),0)</f>
        <v>0</v>
      </c>
      <c r="X387" s="171">
        <f>IFERROR(VLOOKUP($K387,Nov!$H$5:$W$791,16,FALSE),0)</f>
        <v>0</v>
      </c>
      <c r="Y387" s="171">
        <f>IFERROR(VLOOKUP($K387,Dic!$H$5:$W$791,16,FALSE),0)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IFERROR(VLOOKUP($K388,Metas!$D$4:$AH$477,31,FALSE),0)</f>
        <v>0</v>
      </c>
      <c r="N388" s="171">
        <f>IFERROR(VLOOKUP($K388,Ene!$H$5:$W$791,16,FALSE),0)</f>
        <v>0</v>
      </c>
      <c r="O388" s="171">
        <f>IFERROR(VLOOKUP($K388,Feb!$H$5:$W$791,16,FALSE),0)</f>
        <v>0</v>
      </c>
      <c r="P388" s="171">
        <f>IFERROR(VLOOKUP($K388,Mar!$H$5:$W$791,16,FALSE),0)</f>
        <v>0</v>
      </c>
      <c r="Q388" s="171">
        <f>IFERROR(VLOOKUP($K388,Abr!$H$5:$W$791,16,FALSE),0)</f>
        <v>0</v>
      </c>
      <c r="R388" s="171">
        <f>IFERROR(VLOOKUP($K388,May!$H$5:$W$791,16,FALSE),0)</f>
        <v>0</v>
      </c>
      <c r="S388" s="171">
        <f>IFERROR(VLOOKUP($K388,Jun!$H$5:$W$791,16,FALSE),0)</f>
        <v>0</v>
      </c>
      <c r="T388" s="171">
        <f>IFERROR(VLOOKUP($K388,Jul!$H$5:$W$791,16,FALSE),0)</f>
        <v>0</v>
      </c>
      <c r="U388" s="171">
        <f>IFERROR(VLOOKUP($K388,Ago!$H$5:$W$791,16,FALSE),0)</f>
        <v>0</v>
      </c>
      <c r="V388" s="171">
        <f>IFERROR(VLOOKUP($K388,Set!$H$5:$W$791,16,FALSE),0)</f>
        <v>0</v>
      </c>
      <c r="W388" s="171">
        <f>IFERROR(VLOOKUP($K388,Oct!$H$5:$W$791,16,FALSE),0)</f>
        <v>0</v>
      </c>
      <c r="X388" s="171">
        <f>IFERROR(VLOOKUP($K388,Nov!$H$5:$W$791,16,FALSE),0)</f>
        <v>0</v>
      </c>
      <c r="Y388" s="171">
        <f>IFERROR(VLOOKUP($K388,Dic!$H$5:$W$791,16,FALSE),0)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IFERROR(VLOOKUP($K389,Metas!$D$4:$AH$477,31,FALSE),0)</f>
        <v>0</v>
      </c>
      <c r="N389" s="171">
        <f>IFERROR(VLOOKUP($K389,Ene!$H$5:$W$791,16,FALSE),0)</f>
        <v>0</v>
      </c>
      <c r="O389" s="171">
        <f>IFERROR(VLOOKUP($K389,Feb!$H$5:$W$791,16,FALSE),0)</f>
        <v>0</v>
      </c>
      <c r="P389" s="171">
        <f>IFERROR(VLOOKUP($K389,Mar!$H$5:$W$791,16,FALSE),0)</f>
        <v>0</v>
      </c>
      <c r="Q389" s="171">
        <f>IFERROR(VLOOKUP($K389,Abr!$H$5:$W$791,16,FALSE),0)</f>
        <v>0</v>
      </c>
      <c r="R389" s="171">
        <f>IFERROR(VLOOKUP($K389,May!$H$5:$W$791,16,FALSE),0)</f>
        <v>0</v>
      </c>
      <c r="S389" s="171">
        <f>IFERROR(VLOOKUP($K389,Jun!$H$5:$W$791,16,FALSE),0)</f>
        <v>0</v>
      </c>
      <c r="T389" s="171">
        <f>IFERROR(VLOOKUP($K389,Jul!$H$5:$W$791,16,FALSE),0)</f>
        <v>0</v>
      </c>
      <c r="U389" s="171">
        <f>IFERROR(VLOOKUP($K389,Ago!$H$5:$W$791,16,FALSE),0)</f>
        <v>0</v>
      </c>
      <c r="V389" s="171">
        <f>IFERROR(VLOOKUP($K389,Set!$H$5:$W$791,16,FALSE),0)</f>
        <v>0</v>
      </c>
      <c r="W389" s="171">
        <f>IFERROR(VLOOKUP($K389,Oct!$H$5:$W$791,16,FALSE),0)</f>
        <v>0</v>
      </c>
      <c r="X389" s="171">
        <f>IFERROR(VLOOKUP($K389,Nov!$H$5:$W$791,16,FALSE),0)</f>
        <v>0</v>
      </c>
      <c r="Y389" s="171">
        <f>IFERROR(VLOOKUP($K389,Dic!$H$5:$W$791,16,FALSE),0)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IFERROR(VLOOKUP($K390,Metas!$D$4:$AH$477,31,FALSE),0)</f>
        <v>0</v>
      </c>
      <c r="N390" s="171">
        <f>IFERROR(VLOOKUP($K390,Ene!$H$5:$W$791,16,FALSE),0)</f>
        <v>0</v>
      </c>
      <c r="O390" s="171">
        <f>IFERROR(VLOOKUP($K390,Feb!$H$5:$W$791,16,FALSE),0)</f>
        <v>0</v>
      </c>
      <c r="P390" s="171">
        <f>IFERROR(VLOOKUP($K390,Mar!$H$5:$W$791,16,FALSE),0)</f>
        <v>0</v>
      </c>
      <c r="Q390" s="171">
        <f>IFERROR(VLOOKUP($K390,Abr!$H$5:$W$791,16,FALSE),0)</f>
        <v>0</v>
      </c>
      <c r="R390" s="171">
        <f>IFERROR(VLOOKUP($K390,May!$H$5:$W$791,16,FALSE),0)</f>
        <v>0</v>
      </c>
      <c r="S390" s="171">
        <f>IFERROR(VLOOKUP($K390,Jun!$H$5:$W$791,16,FALSE),0)</f>
        <v>0</v>
      </c>
      <c r="T390" s="171">
        <f>IFERROR(VLOOKUP($K390,Jul!$H$5:$W$791,16,FALSE),0)</f>
        <v>0</v>
      </c>
      <c r="U390" s="171">
        <f>IFERROR(VLOOKUP($K390,Ago!$H$5:$W$791,16,FALSE),0)</f>
        <v>0</v>
      </c>
      <c r="V390" s="171">
        <f>IFERROR(VLOOKUP($K390,Set!$H$5:$W$791,16,FALSE),0)</f>
        <v>0</v>
      </c>
      <c r="W390" s="171">
        <f>IFERROR(VLOOKUP($K390,Oct!$H$5:$W$791,16,FALSE),0)</f>
        <v>0</v>
      </c>
      <c r="X390" s="171">
        <f>IFERROR(VLOOKUP($K390,Nov!$H$5:$W$791,16,FALSE),0)</f>
        <v>0</v>
      </c>
      <c r="Y390" s="171">
        <f>IFERROR(VLOOKUP($K390,Dic!$H$5:$W$791,16,FALSE),0)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IFERROR(VLOOKUP($K391,Metas!$D$4:$AH$477,31,FALSE),0)</f>
        <v>0</v>
      </c>
      <c r="N391" s="171">
        <f>IFERROR(VLOOKUP($K391,Ene!$H$5:$W$791,16,FALSE),0)</f>
        <v>0</v>
      </c>
      <c r="O391" s="171">
        <f>IFERROR(VLOOKUP($K391,Feb!$H$5:$W$791,16,FALSE),0)</f>
        <v>0</v>
      </c>
      <c r="P391" s="171">
        <f>IFERROR(VLOOKUP($K391,Mar!$H$5:$W$791,16,FALSE),0)</f>
        <v>0</v>
      </c>
      <c r="Q391" s="171">
        <f>IFERROR(VLOOKUP($K391,Abr!$H$5:$W$791,16,FALSE),0)</f>
        <v>0</v>
      </c>
      <c r="R391" s="171">
        <f>IFERROR(VLOOKUP($K391,May!$H$5:$W$791,16,FALSE),0)</f>
        <v>0</v>
      </c>
      <c r="S391" s="171">
        <f>IFERROR(VLOOKUP($K391,Jun!$H$5:$W$791,16,FALSE),0)</f>
        <v>0</v>
      </c>
      <c r="T391" s="171">
        <f>IFERROR(VLOOKUP($K391,Jul!$H$5:$W$791,16,FALSE),0)</f>
        <v>0</v>
      </c>
      <c r="U391" s="171">
        <f>IFERROR(VLOOKUP($K391,Ago!$H$5:$W$791,16,FALSE),0)</f>
        <v>0</v>
      </c>
      <c r="V391" s="171">
        <f>IFERROR(VLOOKUP($K391,Set!$H$5:$W$791,16,FALSE),0)</f>
        <v>0</v>
      </c>
      <c r="W391" s="171">
        <f>IFERROR(VLOOKUP($K391,Oct!$H$5:$W$791,16,FALSE),0)</f>
        <v>0</v>
      </c>
      <c r="X391" s="171">
        <f>IFERROR(VLOOKUP($K391,Nov!$H$5:$W$791,16,FALSE),0)</f>
        <v>0</v>
      </c>
      <c r="Y391" s="171">
        <f>IFERROR(VLOOKUP($K391,Dic!$H$5:$W$791,16,FALSE),0)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IFERROR(VLOOKUP($K392,Metas!$D$4:$AH$477,31,FALSE),0)</f>
        <v>0</v>
      </c>
      <c r="N392" s="171">
        <f>IFERROR(VLOOKUP($K392,Ene!$H$5:$W$791,16,FALSE),0)</f>
        <v>0</v>
      </c>
      <c r="O392" s="171">
        <f>IFERROR(VLOOKUP($K392,Feb!$H$5:$W$791,16,FALSE),0)</f>
        <v>0</v>
      </c>
      <c r="P392" s="171">
        <f>IFERROR(VLOOKUP($K392,Mar!$H$5:$W$791,16,FALSE),0)</f>
        <v>0</v>
      </c>
      <c r="Q392" s="171">
        <f>IFERROR(VLOOKUP($K392,Abr!$H$5:$W$791,16,FALSE),0)</f>
        <v>0</v>
      </c>
      <c r="R392" s="171">
        <f>IFERROR(VLOOKUP($K392,May!$H$5:$W$791,16,FALSE),0)</f>
        <v>0</v>
      </c>
      <c r="S392" s="171">
        <f>IFERROR(VLOOKUP($K392,Jun!$H$5:$W$791,16,FALSE),0)</f>
        <v>0</v>
      </c>
      <c r="T392" s="171">
        <f>IFERROR(VLOOKUP($K392,Jul!$H$5:$W$791,16,FALSE),0)</f>
        <v>0</v>
      </c>
      <c r="U392" s="171">
        <f>IFERROR(VLOOKUP($K392,Ago!$H$5:$W$791,16,FALSE),0)</f>
        <v>0</v>
      </c>
      <c r="V392" s="171">
        <f>IFERROR(VLOOKUP($K392,Set!$H$5:$W$791,16,FALSE),0)</f>
        <v>0</v>
      </c>
      <c r="W392" s="171">
        <f>IFERROR(VLOOKUP($K392,Oct!$H$5:$W$791,16,FALSE),0)</f>
        <v>0</v>
      </c>
      <c r="X392" s="171">
        <f>IFERROR(VLOOKUP($K392,Nov!$H$5:$W$791,16,FALSE),0)</f>
        <v>0</v>
      </c>
      <c r="Y392" s="171">
        <f>IFERROR(VLOOKUP($K392,Dic!$H$5:$W$791,16,FALSE),0)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IFERROR(VLOOKUP($K393,Metas!$D$4:$AH$477,31,FALSE),0)</f>
        <v>0</v>
      </c>
      <c r="N393" s="171">
        <f>IFERROR(VLOOKUP($K393,Ene!$H$5:$W$791,16,FALSE),0)</f>
        <v>0</v>
      </c>
      <c r="O393" s="171">
        <f>IFERROR(VLOOKUP($K393,Feb!$H$5:$W$791,16,FALSE),0)</f>
        <v>0</v>
      </c>
      <c r="P393" s="171">
        <f>IFERROR(VLOOKUP($K393,Mar!$H$5:$W$791,16,FALSE),0)</f>
        <v>0</v>
      </c>
      <c r="Q393" s="171">
        <f>IFERROR(VLOOKUP($K393,Abr!$H$5:$W$791,16,FALSE),0)</f>
        <v>0</v>
      </c>
      <c r="R393" s="171">
        <f>IFERROR(VLOOKUP($K393,May!$H$5:$W$791,16,FALSE),0)</f>
        <v>0</v>
      </c>
      <c r="S393" s="171">
        <f>IFERROR(VLOOKUP($K393,Jun!$H$5:$W$791,16,FALSE),0)</f>
        <v>0</v>
      </c>
      <c r="T393" s="171">
        <f>IFERROR(VLOOKUP($K393,Jul!$H$5:$W$791,16,FALSE),0)</f>
        <v>0</v>
      </c>
      <c r="U393" s="171">
        <f>IFERROR(VLOOKUP($K393,Ago!$H$5:$W$791,16,FALSE),0)</f>
        <v>0</v>
      </c>
      <c r="V393" s="171">
        <f>IFERROR(VLOOKUP($K393,Set!$H$5:$W$791,16,FALSE),0)</f>
        <v>0</v>
      </c>
      <c r="W393" s="171">
        <f>IFERROR(VLOOKUP($K393,Oct!$H$5:$W$791,16,FALSE),0)</f>
        <v>0</v>
      </c>
      <c r="X393" s="171">
        <f>IFERROR(VLOOKUP($K393,Nov!$H$5:$W$791,16,FALSE),0)</f>
        <v>0</v>
      </c>
      <c r="Y393" s="171">
        <f>IFERROR(VLOOKUP($K393,Dic!$H$5:$W$791,16,FALSE),0)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IFERROR(VLOOKUP($K394,Metas!$D$4:$AH$477,31,FALSE),0)</f>
        <v>0</v>
      </c>
      <c r="N394" s="171">
        <f>IFERROR(VLOOKUP($K394,Ene!$H$5:$W$791,16,FALSE),0)</f>
        <v>0</v>
      </c>
      <c r="O394" s="171">
        <f>IFERROR(VLOOKUP($K394,Feb!$H$5:$W$791,16,FALSE),0)</f>
        <v>0</v>
      </c>
      <c r="P394" s="171">
        <f>IFERROR(VLOOKUP($K394,Mar!$H$5:$W$791,16,FALSE),0)</f>
        <v>0</v>
      </c>
      <c r="Q394" s="171">
        <f>IFERROR(VLOOKUP($K394,Abr!$H$5:$W$791,16,FALSE),0)</f>
        <v>0</v>
      </c>
      <c r="R394" s="171">
        <f>IFERROR(VLOOKUP($K394,May!$H$5:$W$791,16,FALSE),0)</f>
        <v>0</v>
      </c>
      <c r="S394" s="171">
        <f>IFERROR(VLOOKUP($K394,Jun!$H$5:$W$791,16,FALSE),0)</f>
        <v>0</v>
      </c>
      <c r="T394" s="171">
        <f>IFERROR(VLOOKUP($K394,Jul!$H$5:$W$791,16,FALSE),0)</f>
        <v>0</v>
      </c>
      <c r="U394" s="171">
        <f>IFERROR(VLOOKUP($K394,Ago!$H$5:$W$791,16,FALSE),0)</f>
        <v>0</v>
      </c>
      <c r="V394" s="171">
        <f>IFERROR(VLOOKUP($K394,Set!$H$5:$W$791,16,FALSE),0)</f>
        <v>0</v>
      </c>
      <c r="W394" s="171">
        <f>IFERROR(VLOOKUP($K394,Oct!$H$5:$W$791,16,FALSE),0)</f>
        <v>0</v>
      </c>
      <c r="X394" s="171">
        <f>IFERROR(VLOOKUP($K394,Nov!$H$5:$W$791,16,FALSE),0)</f>
        <v>0</v>
      </c>
      <c r="Y394" s="171">
        <f>IFERROR(VLOOKUP($K394,Dic!$H$5:$W$791,16,FALSE),0)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IFERROR(VLOOKUP($K395,Metas!$D$4:$AH$477,31,FALSE),0)</f>
        <v>0</v>
      </c>
      <c r="N395" s="171">
        <f>IFERROR(VLOOKUP($K395,Ene!$H$5:$W$791,16,FALSE),0)</f>
        <v>0</v>
      </c>
      <c r="O395" s="171">
        <f>IFERROR(VLOOKUP($K395,Feb!$H$5:$W$791,16,FALSE),0)</f>
        <v>0</v>
      </c>
      <c r="P395" s="171">
        <f>IFERROR(VLOOKUP($K395,Mar!$H$5:$W$791,16,FALSE),0)</f>
        <v>0</v>
      </c>
      <c r="Q395" s="171">
        <f>IFERROR(VLOOKUP($K395,Abr!$H$5:$W$791,16,FALSE),0)</f>
        <v>0</v>
      </c>
      <c r="R395" s="171">
        <f>IFERROR(VLOOKUP($K395,May!$H$5:$W$791,16,FALSE),0)</f>
        <v>0</v>
      </c>
      <c r="S395" s="171">
        <f>IFERROR(VLOOKUP($K395,Jun!$H$5:$W$791,16,FALSE),0)</f>
        <v>0</v>
      </c>
      <c r="T395" s="171">
        <f>IFERROR(VLOOKUP($K395,Jul!$H$5:$W$791,16,FALSE),0)</f>
        <v>0</v>
      </c>
      <c r="U395" s="171">
        <f>IFERROR(VLOOKUP($K395,Ago!$H$5:$W$791,16,FALSE),0)</f>
        <v>0</v>
      </c>
      <c r="V395" s="171">
        <f>IFERROR(VLOOKUP($K395,Set!$H$5:$W$791,16,FALSE),0)</f>
        <v>0</v>
      </c>
      <c r="W395" s="171">
        <f>IFERROR(VLOOKUP($K395,Oct!$H$5:$W$791,16,FALSE),0)</f>
        <v>0</v>
      </c>
      <c r="X395" s="171">
        <f>IFERROR(VLOOKUP($K395,Nov!$H$5:$W$791,16,FALSE),0)</f>
        <v>0</v>
      </c>
      <c r="Y395" s="171">
        <f>IFERROR(VLOOKUP($K395,Dic!$H$5:$W$791,16,FALSE),0)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IFERROR(VLOOKUP($K396,Metas!$D$4:$AH$477,31,FALSE),0)</f>
        <v>0</v>
      </c>
      <c r="N396" s="171">
        <f>IFERROR(VLOOKUP($K396,Ene!$H$5:$W$791,16,FALSE),0)</f>
        <v>0</v>
      </c>
      <c r="O396" s="171">
        <f>IFERROR(VLOOKUP($K396,Feb!$H$5:$W$791,16,FALSE),0)</f>
        <v>0</v>
      </c>
      <c r="P396" s="171">
        <f>IFERROR(VLOOKUP($K396,Mar!$H$5:$W$791,16,FALSE),0)</f>
        <v>0</v>
      </c>
      <c r="Q396" s="171">
        <f>IFERROR(VLOOKUP($K396,Abr!$H$5:$W$791,16,FALSE),0)</f>
        <v>0</v>
      </c>
      <c r="R396" s="171">
        <f>IFERROR(VLOOKUP($K396,May!$H$5:$W$791,16,FALSE),0)</f>
        <v>0</v>
      </c>
      <c r="S396" s="171">
        <f>IFERROR(VLOOKUP($K396,Jun!$H$5:$W$791,16,FALSE),0)</f>
        <v>0</v>
      </c>
      <c r="T396" s="171">
        <f>IFERROR(VLOOKUP($K396,Jul!$H$5:$W$791,16,FALSE),0)</f>
        <v>0</v>
      </c>
      <c r="U396" s="171">
        <f>IFERROR(VLOOKUP($K396,Ago!$H$5:$W$791,16,FALSE),0)</f>
        <v>0</v>
      </c>
      <c r="V396" s="171">
        <f>IFERROR(VLOOKUP($K396,Set!$H$5:$W$791,16,FALSE),0)</f>
        <v>0</v>
      </c>
      <c r="W396" s="171">
        <f>IFERROR(VLOOKUP($K396,Oct!$H$5:$W$791,16,FALSE),0)</f>
        <v>0</v>
      </c>
      <c r="X396" s="171">
        <f>IFERROR(VLOOKUP($K396,Nov!$H$5:$W$791,16,FALSE),0)</f>
        <v>0</v>
      </c>
      <c r="Y396" s="171">
        <f>IFERROR(VLOOKUP($K396,Dic!$H$5:$W$791,16,FALSE),0)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IFERROR(VLOOKUP($K397,Metas!$D$4:$AH$477,31,FALSE),0)</f>
        <v>0</v>
      </c>
      <c r="N397" s="171">
        <f>IFERROR(VLOOKUP($K397,Ene!$H$5:$W$791,16,FALSE),0)</f>
        <v>0</v>
      </c>
      <c r="O397" s="171">
        <f>IFERROR(VLOOKUP($K397,Feb!$H$5:$W$791,16,FALSE),0)</f>
        <v>0</v>
      </c>
      <c r="P397" s="171">
        <f>IFERROR(VLOOKUP($K397,Mar!$H$5:$W$791,16,FALSE),0)</f>
        <v>0</v>
      </c>
      <c r="Q397" s="171">
        <f>IFERROR(VLOOKUP($K397,Abr!$H$5:$W$791,16,FALSE),0)</f>
        <v>0</v>
      </c>
      <c r="R397" s="171">
        <f>IFERROR(VLOOKUP($K397,May!$H$5:$W$791,16,FALSE),0)</f>
        <v>0</v>
      </c>
      <c r="S397" s="171">
        <f>IFERROR(VLOOKUP($K397,Jun!$H$5:$W$791,16,FALSE),0)</f>
        <v>0</v>
      </c>
      <c r="T397" s="171">
        <f>IFERROR(VLOOKUP($K397,Jul!$H$5:$W$791,16,FALSE),0)</f>
        <v>0</v>
      </c>
      <c r="U397" s="171">
        <f>IFERROR(VLOOKUP($K397,Ago!$H$5:$W$791,16,FALSE),0)</f>
        <v>0</v>
      </c>
      <c r="V397" s="171">
        <f>IFERROR(VLOOKUP($K397,Set!$H$5:$W$791,16,FALSE),0)</f>
        <v>0</v>
      </c>
      <c r="W397" s="171">
        <f>IFERROR(VLOOKUP($K397,Oct!$H$5:$W$791,16,FALSE),0)</f>
        <v>0</v>
      </c>
      <c r="X397" s="171">
        <f>IFERROR(VLOOKUP($K397,Nov!$H$5:$W$791,16,FALSE),0)</f>
        <v>0</v>
      </c>
      <c r="Y397" s="171">
        <f>IFERROR(VLOOKUP($K397,Dic!$H$5:$W$791,16,FALSE),0)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IFERROR(VLOOKUP($K398,Metas!$D$4:$AH$477,31,FALSE),0)</f>
        <v>0</v>
      </c>
      <c r="N398" s="171">
        <f>IFERROR(VLOOKUP($K398,Ene!$H$5:$W$791,16,FALSE),0)</f>
        <v>0</v>
      </c>
      <c r="O398" s="171">
        <f>IFERROR(VLOOKUP($K398,Feb!$H$5:$W$791,16,FALSE),0)</f>
        <v>0</v>
      </c>
      <c r="P398" s="171">
        <f>IFERROR(VLOOKUP($K398,Mar!$H$5:$W$791,16,FALSE),0)</f>
        <v>0</v>
      </c>
      <c r="Q398" s="171">
        <f>IFERROR(VLOOKUP($K398,Abr!$H$5:$W$791,16,FALSE),0)</f>
        <v>0</v>
      </c>
      <c r="R398" s="171">
        <f>IFERROR(VLOOKUP($K398,May!$H$5:$W$791,16,FALSE),0)</f>
        <v>0</v>
      </c>
      <c r="S398" s="171">
        <f>IFERROR(VLOOKUP($K398,Jun!$H$5:$W$791,16,FALSE),0)</f>
        <v>0</v>
      </c>
      <c r="T398" s="171">
        <f>IFERROR(VLOOKUP($K398,Jul!$H$5:$W$791,16,FALSE),0)</f>
        <v>0</v>
      </c>
      <c r="U398" s="171">
        <f>IFERROR(VLOOKUP($K398,Ago!$H$5:$W$791,16,FALSE),0)</f>
        <v>0</v>
      </c>
      <c r="V398" s="171">
        <f>IFERROR(VLOOKUP($K398,Set!$H$5:$W$791,16,FALSE),0)</f>
        <v>0</v>
      </c>
      <c r="W398" s="171">
        <f>IFERROR(VLOOKUP($K398,Oct!$H$5:$W$791,16,FALSE),0)</f>
        <v>0</v>
      </c>
      <c r="X398" s="171">
        <f>IFERROR(VLOOKUP($K398,Nov!$H$5:$W$791,16,FALSE),0)</f>
        <v>0</v>
      </c>
      <c r="Y398" s="171">
        <f>IFERROR(VLOOKUP($K398,Dic!$H$5:$W$791,16,FALSE),0)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IFERROR(VLOOKUP($K399,Metas!$D$4:$AH$477,31,FALSE),0)</f>
        <v>0</v>
      </c>
      <c r="N399" s="171">
        <f>IFERROR(VLOOKUP($K399,Ene!$H$5:$W$791,16,FALSE),0)</f>
        <v>0</v>
      </c>
      <c r="O399" s="171">
        <f>IFERROR(VLOOKUP($K399,Feb!$H$5:$W$791,16,FALSE),0)</f>
        <v>0</v>
      </c>
      <c r="P399" s="171">
        <f>IFERROR(VLOOKUP($K399,Mar!$H$5:$W$791,16,FALSE),0)</f>
        <v>0</v>
      </c>
      <c r="Q399" s="171">
        <f>IFERROR(VLOOKUP($K399,Abr!$H$5:$W$791,16,FALSE),0)</f>
        <v>0</v>
      </c>
      <c r="R399" s="171">
        <f>IFERROR(VLOOKUP($K399,May!$H$5:$W$791,16,FALSE),0)</f>
        <v>0</v>
      </c>
      <c r="S399" s="171">
        <f>IFERROR(VLOOKUP($K399,Jun!$H$5:$W$791,16,FALSE),0)</f>
        <v>0</v>
      </c>
      <c r="T399" s="171">
        <f>IFERROR(VLOOKUP($K399,Jul!$H$5:$W$791,16,FALSE),0)</f>
        <v>0</v>
      </c>
      <c r="U399" s="171">
        <f>IFERROR(VLOOKUP($K399,Ago!$H$5:$W$791,16,FALSE),0)</f>
        <v>0</v>
      </c>
      <c r="V399" s="171">
        <f>IFERROR(VLOOKUP($K399,Set!$H$5:$W$791,16,FALSE),0)</f>
        <v>0</v>
      </c>
      <c r="W399" s="171">
        <f>IFERROR(VLOOKUP($K399,Oct!$H$5:$W$791,16,FALSE),0)</f>
        <v>0</v>
      </c>
      <c r="X399" s="171">
        <f>IFERROR(VLOOKUP($K399,Nov!$H$5:$W$791,16,FALSE),0)</f>
        <v>0</v>
      </c>
      <c r="Y399" s="171">
        <f>IFERROR(VLOOKUP($K399,Dic!$H$5:$W$791,16,FALSE),0)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IFERROR(VLOOKUP($K400,Metas!$D$4:$AH$477,31,FALSE),0)</f>
        <v>37</v>
      </c>
      <c r="N400" s="171">
        <f>IFERROR(VLOOKUP($K400,Ene!$H$5:$W$791,16,FALSE),0)</f>
        <v>0</v>
      </c>
      <c r="O400" s="171">
        <f>IFERROR(VLOOKUP($K400,Feb!$H$5:$W$791,16,FALSE),0)</f>
        <v>0</v>
      </c>
      <c r="P400" s="171">
        <f>IFERROR(VLOOKUP($K400,Mar!$H$5:$W$791,16,FALSE),0)</f>
        <v>0</v>
      </c>
      <c r="Q400" s="171">
        <f>IFERROR(VLOOKUP($K400,Abr!$H$5:$W$791,16,FALSE),0)</f>
        <v>0</v>
      </c>
      <c r="R400" s="171">
        <f>IFERROR(VLOOKUP($K400,May!$H$5:$W$791,16,FALSE),0)</f>
        <v>0</v>
      </c>
      <c r="S400" s="171">
        <f>IFERROR(VLOOKUP($K400,Jun!$H$5:$W$791,16,FALSE),0)</f>
        <v>0</v>
      </c>
      <c r="T400" s="171">
        <f>IFERROR(VLOOKUP($K400,Jul!$H$5:$W$791,16,FALSE),0)</f>
        <v>0</v>
      </c>
      <c r="U400" s="171">
        <f>IFERROR(VLOOKUP($K400,Ago!$H$5:$W$791,16,FALSE),0)</f>
        <v>0</v>
      </c>
      <c r="V400" s="171">
        <f>IFERROR(VLOOKUP($K400,Set!$H$5:$W$791,16,FALSE),0)</f>
        <v>0</v>
      </c>
      <c r="W400" s="171">
        <f>IFERROR(VLOOKUP($K400,Oct!$H$5:$W$791,16,FALSE),0)</f>
        <v>0</v>
      </c>
      <c r="X400" s="171">
        <f>IFERROR(VLOOKUP($K400,Nov!$H$5:$W$791,16,FALSE),0)</f>
        <v>0</v>
      </c>
      <c r="Y400" s="171">
        <f>IFERROR(VLOOKUP($K400,Dic!$H$5:$W$791,16,FALSE),0)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IFERROR(VLOOKUP($K401,Metas!$D$4:$AH$477,31,FALSE),0)</f>
        <v>0</v>
      </c>
      <c r="N401" s="171">
        <f>IFERROR(VLOOKUP($K401,Ene!$H$5:$W$791,16,FALSE),0)</f>
        <v>0</v>
      </c>
      <c r="O401" s="171">
        <f>IFERROR(VLOOKUP($K401,Feb!$H$5:$W$791,16,FALSE),0)</f>
        <v>0</v>
      </c>
      <c r="P401" s="171">
        <f>IFERROR(VLOOKUP($K401,Mar!$H$5:$W$791,16,FALSE),0)</f>
        <v>0</v>
      </c>
      <c r="Q401" s="171">
        <f>IFERROR(VLOOKUP($K401,Abr!$H$5:$W$791,16,FALSE),0)</f>
        <v>0</v>
      </c>
      <c r="R401" s="171">
        <f>IFERROR(VLOOKUP($K401,May!$H$5:$W$791,16,FALSE),0)</f>
        <v>0</v>
      </c>
      <c r="S401" s="171">
        <f>IFERROR(VLOOKUP($K401,Jun!$H$5:$W$791,16,FALSE),0)</f>
        <v>0</v>
      </c>
      <c r="T401" s="171">
        <f>IFERROR(VLOOKUP($K401,Jul!$H$5:$W$791,16,FALSE),0)</f>
        <v>0</v>
      </c>
      <c r="U401" s="171">
        <f>IFERROR(VLOOKUP($K401,Ago!$H$5:$W$791,16,FALSE),0)</f>
        <v>0</v>
      </c>
      <c r="V401" s="171">
        <f>IFERROR(VLOOKUP($K401,Set!$H$5:$W$791,16,FALSE),0)</f>
        <v>0</v>
      </c>
      <c r="W401" s="171">
        <f>IFERROR(VLOOKUP($K401,Oct!$H$5:$W$791,16,FALSE),0)</f>
        <v>0</v>
      </c>
      <c r="X401" s="171">
        <f>IFERROR(VLOOKUP($K401,Nov!$H$5:$W$791,16,FALSE),0)</f>
        <v>0</v>
      </c>
      <c r="Y401" s="171">
        <f>IFERROR(VLOOKUP($K401,Dic!$H$5:$W$791,16,FALSE),0)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IFERROR(VLOOKUP($K402,Metas!$D$4:$AH$477,31,FALSE),0)</f>
        <v>13</v>
      </c>
      <c r="N402" s="171">
        <f>IFERROR(VLOOKUP($K402,Ene!$H$5:$W$791,16,FALSE),0)</f>
        <v>0</v>
      </c>
      <c r="O402" s="171">
        <f>IFERROR(VLOOKUP($K402,Feb!$H$5:$W$791,16,FALSE),0)</f>
        <v>0</v>
      </c>
      <c r="P402" s="171">
        <f>IFERROR(VLOOKUP($K402,Mar!$H$5:$W$791,16,FALSE),0)</f>
        <v>0</v>
      </c>
      <c r="Q402" s="171">
        <f>IFERROR(VLOOKUP($K402,Abr!$H$5:$W$791,16,FALSE),0)</f>
        <v>0</v>
      </c>
      <c r="R402" s="171">
        <f>IFERROR(VLOOKUP($K402,May!$H$5:$W$791,16,FALSE),0)</f>
        <v>0</v>
      </c>
      <c r="S402" s="171">
        <f>IFERROR(VLOOKUP($K402,Jun!$H$5:$W$791,16,FALSE),0)</f>
        <v>0</v>
      </c>
      <c r="T402" s="171">
        <f>IFERROR(VLOOKUP($K402,Jul!$H$5:$W$791,16,FALSE),0)</f>
        <v>0</v>
      </c>
      <c r="U402" s="171">
        <f>IFERROR(VLOOKUP($K402,Ago!$H$5:$W$791,16,FALSE),0)</f>
        <v>0</v>
      </c>
      <c r="V402" s="171">
        <f>IFERROR(VLOOKUP($K402,Set!$H$5:$W$791,16,FALSE),0)</f>
        <v>0</v>
      </c>
      <c r="W402" s="171">
        <f>IFERROR(VLOOKUP($K402,Oct!$H$5:$W$791,16,FALSE),0)</f>
        <v>0</v>
      </c>
      <c r="X402" s="171">
        <f>IFERROR(VLOOKUP($K402,Nov!$H$5:$W$791,16,FALSE),0)</f>
        <v>0</v>
      </c>
      <c r="Y402" s="171">
        <f>IFERROR(VLOOKUP($K402,Dic!$H$5:$W$791,16,FALSE),0)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IFERROR(VLOOKUP($K403,Metas!$D$4:$AH$477,31,FALSE),0)</f>
        <v>0</v>
      </c>
      <c r="N403" s="171">
        <f>IFERROR(VLOOKUP($K403,Ene!$H$5:$W$791,16,FALSE),0)</f>
        <v>0</v>
      </c>
      <c r="O403" s="171">
        <f>IFERROR(VLOOKUP($K403,Feb!$H$5:$W$791,16,FALSE),0)</f>
        <v>0</v>
      </c>
      <c r="P403" s="171">
        <f>IFERROR(VLOOKUP($K403,Mar!$H$5:$W$791,16,FALSE),0)</f>
        <v>0</v>
      </c>
      <c r="Q403" s="171">
        <f>IFERROR(VLOOKUP($K403,Abr!$H$5:$W$791,16,FALSE),0)</f>
        <v>0</v>
      </c>
      <c r="R403" s="171">
        <f>IFERROR(VLOOKUP($K403,May!$H$5:$W$791,16,FALSE),0)</f>
        <v>0</v>
      </c>
      <c r="S403" s="171">
        <f>IFERROR(VLOOKUP($K403,Jun!$H$5:$W$791,16,FALSE),0)</f>
        <v>0</v>
      </c>
      <c r="T403" s="171">
        <f>IFERROR(VLOOKUP($K403,Jul!$H$5:$W$791,16,FALSE),0)</f>
        <v>0</v>
      </c>
      <c r="U403" s="171">
        <f>IFERROR(VLOOKUP($K403,Ago!$H$5:$W$791,16,FALSE),0)</f>
        <v>0</v>
      </c>
      <c r="V403" s="171">
        <f>IFERROR(VLOOKUP($K403,Set!$H$5:$W$791,16,FALSE),0)</f>
        <v>0</v>
      </c>
      <c r="W403" s="171">
        <f>IFERROR(VLOOKUP($K403,Oct!$H$5:$W$791,16,FALSE),0)</f>
        <v>0</v>
      </c>
      <c r="X403" s="171">
        <f>IFERROR(VLOOKUP($K403,Nov!$H$5:$W$791,16,FALSE),0)</f>
        <v>0</v>
      </c>
      <c r="Y403" s="171">
        <f>IFERROR(VLOOKUP($K403,Dic!$H$5:$W$791,16,FALSE),0)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IFERROR(VLOOKUP($K404,Metas!$D$4:$AH$477,31,FALSE),0)</f>
        <v>0</v>
      </c>
      <c r="N404" s="171">
        <f>IFERROR(VLOOKUP($K404,Ene!$H$5:$W$791,16,FALSE),0)</f>
        <v>0</v>
      </c>
      <c r="O404" s="171">
        <f>IFERROR(VLOOKUP($K404,Feb!$H$5:$W$791,16,FALSE),0)</f>
        <v>0</v>
      </c>
      <c r="P404" s="171">
        <f>IFERROR(VLOOKUP($K404,Mar!$H$5:$W$791,16,FALSE),0)</f>
        <v>0</v>
      </c>
      <c r="Q404" s="171">
        <f>IFERROR(VLOOKUP($K404,Abr!$H$5:$W$791,16,FALSE),0)</f>
        <v>0</v>
      </c>
      <c r="R404" s="171">
        <f>IFERROR(VLOOKUP($K404,May!$H$5:$W$791,16,FALSE),0)</f>
        <v>0</v>
      </c>
      <c r="S404" s="171">
        <f>IFERROR(VLOOKUP($K404,Jun!$H$5:$W$791,16,FALSE),0)</f>
        <v>0</v>
      </c>
      <c r="T404" s="171">
        <f>IFERROR(VLOOKUP($K404,Jul!$H$5:$W$791,16,FALSE),0)</f>
        <v>0</v>
      </c>
      <c r="U404" s="171">
        <f>IFERROR(VLOOKUP($K404,Ago!$H$5:$W$791,16,FALSE),0)</f>
        <v>0</v>
      </c>
      <c r="V404" s="171">
        <f>IFERROR(VLOOKUP($K404,Set!$H$5:$W$791,16,FALSE),0)</f>
        <v>0</v>
      </c>
      <c r="W404" s="171">
        <f>IFERROR(VLOOKUP($K404,Oct!$H$5:$W$791,16,FALSE),0)</f>
        <v>0</v>
      </c>
      <c r="X404" s="171">
        <f>IFERROR(VLOOKUP($K404,Nov!$H$5:$W$791,16,FALSE),0)</f>
        <v>0</v>
      </c>
      <c r="Y404" s="171">
        <f>IFERROR(VLOOKUP($K404,Dic!$H$5:$W$791,16,FALSE),0)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IFERROR(VLOOKUP($K405,Metas!$D$4:$AH$477,31,FALSE),0)</f>
        <v>0</v>
      </c>
      <c r="N405" s="171">
        <f>IFERROR(VLOOKUP($K405,Ene!$H$5:$W$791,16,FALSE),0)</f>
        <v>0</v>
      </c>
      <c r="O405" s="171">
        <f>IFERROR(VLOOKUP($K405,Feb!$H$5:$W$791,16,FALSE),0)</f>
        <v>0</v>
      </c>
      <c r="P405" s="171">
        <f>IFERROR(VLOOKUP($K405,Mar!$H$5:$W$791,16,FALSE),0)</f>
        <v>0</v>
      </c>
      <c r="Q405" s="171">
        <f>IFERROR(VLOOKUP($K405,Abr!$H$5:$W$791,16,FALSE),0)</f>
        <v>0</v>
      </c>
      <c r="R405" s="171">
        <f>IFERROR(VLOOKUP($K405,May!$H$5:$W$791,16,FALSE),0)</f>
        <v>0</v>
      </c>
      <c r="S405" s="171">
        <f>IFERROR(VLOOKUP($K405,Jun!$H$5:$W$791,16,FALSE),0)</f>
        <v>0</v>
      </c>
      <c r="T405" s="171">
        <f>IFERROR(VLOOKUP($K405,Jul!$H$5:$W$791,16,FALSE),0)</f>
        <v>0</v>
      </c>
      <c r="U405" s="171">
        <f>IFERROR(VLOOKUP($K405,Ago!$H$5:$W$791,16,FALSE),0)</f>
        <v>0</v>
      </c>
      <c r="V405" s="171">
        <f>IFERROR(VLOOKUP($K405,Set!$H$5:$W$791,16,FALSE),0)</f>
        <v>0</v>
      </c>
      <c r="W405" s="171">
        <f>IFERROR(VLOOKUP($K405,Oct!$H$5:$W$791,16,FALSE),0)</f>
        <v>0</v>
      </c>
      <c r="X405" s="171">
        <f>IFERROR(VLOOKUP($K405,Nov!$H$5:$W$791,16,FALSE),0)</f>
        <v>0</v>
      </c>
      <c r="Y405" s="171">
        <f>IFERROR(VLOOKUP($K405,Dic!$H$5:$W$791,16,FALSE),0)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IFERROR(VLOOKUP($K406,Metas!$D$4:$AH$477,31,FALSE),0)</f>
        <v>23.884999999999998</v>
      </c>
      <c r="N406" s="171">
        <f>IFERROR(VLOOKUP($K406,Ene!$H$5:$W$791,16,FALSE),0)</f>
        <v>0</v>
      </c>
      <c r="O406" s="171">
        <f>IFERROR(VLOOKUP($K406,Feb!$H$5:$W$791,16,FALSE),0)</f>
        <v>0</v>
      </c>
      <c r="P406" s="171">
        <f>IFERROR(VLOOKUP($K406,Mar!$H$5:$W$791,16,FALSE),0)</f>
        <v>0</v>
      </c>
      <c r="Q406" s="171">
        <f>IFERROR(VLOOKUP($K406,Abr!$H$5:$W$791,16,FALSE),0)</f>
        <v>0</v>
      </c>
      <c r="R406" s="171">
        <f>IFERROR(VLOOKUP($K406,May!$H$5:$W$791,16,FALSE),0)</f>
        <v>0</v>
      </c>
      <c r="S406" s="171">
        <f>IFERROR(VLOOKUP($K406,Jun!$H$5:$W$791,16,FALSE),0)</f>
        <v>0</v>
      </c>
      <c r="T406" s="171">
        <f>IFERROR(VLOOKUP($K406,Jul!$H$5:$W$791,16,FALSE),0)</f>
        <v>0</v>
      </c>
      <c r="U406" s="171">
        <f>IFERROR(VLOOKUP($K406,Ago!$H$5:$W$791,16,FALSE),0)</f>
        <v>0</v>
      </c>
      <c r="V406" s="171">
        <f>IFERROR(VLOOKUP($K406,Set!$H$5:$W$791,16,FALSE),0)</f>
        <v>0</v>
      </c>
      <c r="W406" s="171">
        <f>IFERROR(VLOOKUP($K406,Oct!$H$5:$W$791,16,FALSE),0)</f>
        <v>0</v>
      </c>
      <c r="X406" s="171">
        <f>IFERROR(VLOOKUP($K406,Nov!$H$5:$W$791,16,FALSE),0)</f>
        <v>0</v>
      </c>
      <c r="Y406" s="171">
        <f>IFERROR(VLOOKUP($K406,Dic!$H$5:$W$791,16,FALSE),0)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IFERROR(VLOOKUP($K407,Metas!$D$4:$AH$477,31,FALSE),0)</f>
        <v>0</v>
      </c>
      <c r="N407" s="171">
        <f>IFERROR(VLOOKUP($K407,Ene!$H$5:$W$791,16,FALSE),0)</f>
        <v>0</v>
      </c>
      <c r="O407" s="171">
        <f>IFERROR(VLOOKUP($K407,Feb!$H$5:$W$791,16,FALSE),0)</f>
        <v>0</v>
      </c>
      <c r="P407" s="171">
        <f>IFERROR(VLOOKUP($K407,Mar!$H$5:$W$791,16,FALSE),0)</f>
        <v>0</v>
      </c>
      <c r="Q407" s="171">
        <f>IFERROR(VLOOKUP($K407,Abr!$H$5:$W$791,16,FALSE),0)</f>
        <v>0</v>
      </c>
      <c r="R407" s="171">
        <f>IFERROR(VLOOKUP($K407,May!$H$5:$W$791,16,FALSE),0)</f>
        <v>0</v>
      </c>
      <c r="S407" s="171">
        <f>IFERROR(VLOOKUP($K407,Jun!$H$5:$W$791,16,FALSE),0)</f>
        <v>0</v>
      </c>
      <c r="T407" s="171">
        <f>IFERROR(VLOOKUP($K407,Jul!$H$5:$W$791,16,FALSE),0)</f>
        <v>0</v>
      </c>
      <c r="U407" s="171">
        <f>IFERROR(VLOOKUP($K407,Ago!$H$5:$W$791,16,FALSE),0)</f>
        <v>0</v>
      </c>
      <c r="V407" s="171">
        <f>IFERROR(VLOOKUP($K407,Set!$H$5:$W$791,16,FALSE),0)</f>
        <v>0</v>
      </c>
      <c r="W407" s="171">
        <f>IFERROR(VLOOKUP($K407,Oct!$H$5:$W$791,16,FALSE),0)</f>
        <v>0</v>
      </c>
      <c r="X407" s="171">
        <f>IFERROR(VLOOKUP($K407,Nov!$H$5:$W$791,16,FALSE),0)</f>
        <v>0</v>
      </c>
      <c r="Y407" s="171">
        <f>IFERROR(VLOOKUP($K407,Dic!$H$5:$W$791,16,FALSE),0)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IFERROR(VLOOKUP($K408,Metas!$D$4:$AH$477,31,FALSE),0)</f>
        <v>0</v>
      </c>
      <c r="N408" s="171">
        <f>IFERROR(VLOOKUP($K408,Ene!$H$5:$W$791,16,FALSE),0)</f>
        <v>0</v>
      </c>
      <c r="O408" s="171">
        <f>IFERROR(VLOOKUP($K408,Feb!$H$5:$W$791,16,FALSE),0)</f>
        <v>0</v>
      </c>
      <c r="P408" s="171">
        <f>IFERROR(VLOOKUP($K408,Mar!$H$5:$W$791,16,FALSE),0)</f>
        <v>0</v>
      </c>
      <c r="Q408" s="171">
        <f>IFERROR(VLOOKUP($K408,Abr!$H$5:$W$791,16,FALSE),0)</f>
        <v>0</v>
      </c>
      <c r="R408" s="171">
        <f>IFERROR(VLOOKUP($K408,May!$H$5:$W$791,16,FALSE),0)</f>
        <v>0</v>
      </c>
      <c r="S408" s="171">
        <f>IFERROR(VLOOKUP($K408,Jun!$H$5:$W$791,16,FALSE),0)</f>
        <v>0</v>
      </c>
      <c r="T408" s="171">
        <f>IFERROR(VLOOKUP($K408,Jul!$H$5:$W$791,16,FALSE),0)</f>
        <v>0</v>
      </c>
      <c r="U408" s="171">
        <f>IFERROR(VLOOKUP($K408,Ago!$H$5:$W$791,16,FALSE),0)</f>
        <v>0</v>
      </c>
      <c r="V408" s="171">
        <f>IFERROR(VLOOKUP($K408,Set!$H$5:$W$791,16,FALSE),0)</f>
        <v>0</v>
      </c>
      <c r="W408" s="171">
        <f>IFERROR(VLOOKUP($K408,Oct!$H$5:$W$791,16,FALSE),0)</f>
        <v>0</v>
      </c>
      <c r="X408" s="171">
        <f>IFERROR(VLOOKUP($K408,Nov!$H$5:$W$791,16,FALSE),0)</f>
        <v>0</v>
      </c>
      <c r="Y408" s="171">
        <f>IFERROR(VLOOKUP($K408,Dic!$H$5:$W$791,16,FALSE),0)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IFERROR(VLOOKUP($K409,Metas!$D$4:$AH$477,31,FALSE),0)</f>
        <v>45</v>
      </c>
      <c r="N409" s="171">
        <f>IFERROR(VLOOKUP($K409,Ene!$H$5:$W$791,16,FALSE),0)</f>
        <v>0</v>
      </c>
      <c r="O409" s="171">
        <f>IFERROR(VLOOKUP($K409,Feb!$H$5:$W$791,16,FALSE),0)</f>
        <v>2</v>
      </c>
      <c r="P409" s="171">
        <f>IFERROR(VLOOKUP($K409,Mar!$H$5:$W$791,16,FALSE),0)</f>
        <v>0</v>
      </c>
      <c r="Q409" s="171">
        <f>IFERROR(VLOOKUP($K409,Abr!$H$5:$W$791,16,FALSE),0)</f>
        <v>0</v>
      </c>
      <c r="R409" s="171">
        <f>IFERROR(VLOOKUP($K409,May!$H$5:$W$791,16,FALSE),0)</f>
        <v>0</v>
      </c>
      <c r="S409" s="171">
        <f>IFERROR(VLOOKUP($K409,Jun!$H$5:$W$791,16,FALSE),0)</f>
        <v>0</v>
      </c>
      <c r="T409" s="171">
        <f>IFERROR(VLOOKUP($K409,Jul!$H$5:$W$791,16,FALSE),0)</f>
        <v>0</v>
      </c>
      <c r="U409" s="171">
        <f>IFERROR(VLOOKUP($K409,Ago!$H$5:$W$791,16,FALSE),0)</f>
        <v>0</v>
      </c>
      <c r="V409" s="171">
        <f>IFERROR(VLOOKUP($K409,Set!$H$5:$W$791,16,FALSE),0)</f>
        <v>0</v>
      </c>
      <c r="W409" s="171">
        <f>IFERROR(VLOOKUP($K409,Oct!$H$5:$W$791,16,FALSE),0)</f>
        <v>0</v>
      </c>
      <c r="X409" s="171">
        <f>IFERROR(VLOOKUP($K409,Nov!$H$5:$W$791,16,FALSE),0)</f>
        <v>0</v>
      </c>
      <c r="Y409" s="171">
        <f>IFERROR(VLOOKUP($K409,Dic!$H$5:$W$791,16,FALSE),0)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IFERROR(VLOOKUP($K410,Metas!$D$4:$AH$477,31,FALSE),0)</f>
        <v>42.52</v>
      </c>
      <c r="N410" s="171">
        <f>IFERROR(VLOOKUP($K410,Ene!$H$5:$W$791,16,FALSE),0)</f>
        <v>0</v>
      </c>
      <c r="O410" s="171">
        <f>IFERROR(VLOOKUP($K410,Feb!$H$5:$W$791,16,FALSE),0)</f>
        <v>1</v>
      </c>
      <c r="P410" s="171">
        <f>IFERROR(VLOOKUP($K410,Mar!$H$5:$W$791,16,FALSE),0)</f>
        <v>0</v>
      </c>
      <c r="Q410" s="171">
        <f>IFERROR(VLOOKUP($K410,Abr!$H$5:$W$791,16,FALSE),0)</f>
        <v>0</v>
      </c>
      <c r="R410" s="171">
        <f>IFERROR(VLOOKUP($K410,May!$H$5:$W$791,16,FALSE),0)</f>
        <v>0</v>
      </c>
      <c r="S410" s="171">
        <f>IFERROR(VLOOKUP($K410,Jun!$H$5:$W$791,16,FALSE),0)</f>
        <v>0</v>
      </c>
      <c r="T410" s="171">
        <f>IFERROR(VLOOKUP($K410,Jul!$H$5:$W$791,16,FALSE),0)</f>
        <v>0</v>
      </c>
      <c r="U410" s="171">
        <f>IFERROR(VLOOKUP($K410,Ago!$H$5:$W$791,16,FALSE),0)</f>
        <v>0</v>
      </c>
      <c r="V410" s="171">
        <f>IFERROR(VLOOKUP($K410,Set!$H$5:$W$791,16,FALSE),0)</f>
        <v>0</v>
      </c>
      <c r="W410" s="171">
        <f>IFERROR(VLOOKUP($K410,Oct!$H$5:$W$791,16,FALSE),0)</f>
        <v>0</v>
      </c>
      <c r="X410" s="171">
        <f>IFERROR(VLOOKUP($K410,Nov!$H$5:$W$791,16,FALSE),0)</f>
        <v>0</v>
      </c>
      <c r="Y410" s="171">
        <f>IFERROR(VLOOKUP($K410,Dic!$H$5:$W$791,16,FALSE),0)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IFERROR(VLOOKUP($K411,Metas!$D$4:$AH$477,31,FALSE),0)</f>
        <v>22.817999999999998</v>
      </c>
      <c r="N411" s="171">
        <f>IFERROR(VLOOKUP($K411,Ene!$H$5:$W$791,16,FALSE),0)</f>
        <v>0</v>
      </c>
      <c r="O411" s="171">
        <f>IFERROR(VLOOKUP($K411,Feb!$H$5:$W$791,16,FALSE),0)</f>
        <v>0</v>
      </c>
      <c r="P411" s="171">
        <f>IFERROR(VLOOKUP($K411,Mar!$H$5:$W$791,16,FALSE),0)</f>
        <v>0</v>
      </c>
      <c r="Q411" s="171">
        <f>IFERROR(VLOOKUP($K411,Abr!$H$5:$W$791,16,FALSE),0)</f>
        <v>0</v>
      </c>
      <c r="R411" s="171">
        <f>IFERROR(VLOOKUP($K411,May!$H$5:$W$791,16,FALSE),0)</f>
        <v>0</v>
      </c>
      <c r="S411" s="171">
        <f>IFERROR(VLOOKUP($K411,Jun!$H$5:$W$791,16,FALSE),0)</f>
        <v>0</v>
      </c>
      <c r="T411" s="171">
        <f>IFERROR(VLOOKUP($K411,Jul!$H$5:$W$791,16,FALSE),0)</f>
        <v>0</v>
      </c>
      <c r="U411" s="171">
        <f>IFERROR(VLOOKUP($K411,Ago!$H$5:$W$791,16,FALSE),0)</f>
        <v>0</v>
      </c>
      <c r="V411" s="171">
        <f>IFERROR(VLOOKUP($K411,Set!$H$5:$W$791,16,FALSE),0)</f>
        <v>0</v>
      </c>
      <c r="W411" s="171">
        <f>IFERROR(VLOOKUP($K411,Oct!$H$5:$W$791,16,FALSE),0)</f>
        <v>0</v>
      </c>
      <c r="X411" s="171">
        <f>IFERROR(VLOOKUP($K411,Nov!$H$5:$W$791,16,FALSE),0)</f>
        <v>0</v>
      </c>
      <c r="Y411" s="171">
        <f>IFERROR(VLOOKUP($K411,Dic!$H$5:$W$791,16,FALSE),0)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IFERROR(VLOOKUP($K412,Metas!$D$4:$AH$477,31,FALSE),0)</f>
        <v>19</v>
      </c>
      <c r="N412" s="171">
        <f>IFERROR(VLOOKUP($K412,Ene!$H$5:$W$791,16,FALSE),0)</f>
        <v>0</v>
      </c>
      <c r="O412" s="171">
        <f>IFERROR(VLOOKUP($K412,Feb!$H$5:$W$791,16,FALSE),0)</f>
        <v>0</v>
      </c>
      <c r="P412" s="171">
        <f>IFERROR(VLOOKUP($K412,Mar!$H$5:$W$791,16,FALSE),0)</f>
        <v>0</v>
      </c>
      <c r="Q412" s="171">
        <f>IFERROR(VLOOKUP($K412,Abr!$H$5:$W$791,16,FALSE),0)</f>
        <v>0</v>
      </c>
      <c r="R412" s="171">
        <f>IFERROR(VLOOKUP($K412,May!$H$5:$W$791,16,FALSE),0)</f>
        <v>0</v>
      </c>
      <c r="S412" s="171">
        <f>IFERROR(VLOOKUP($K412,Jun!$H$5:$W$791,16,FALSE),0)</f>
        <v>0</v>
      </c>
      <c r="T412" s="171">
        <f>IFERROR(VLOOKUP($K412,Jul!$H$5:$W$791,16,FALSE),0)</f>
        <v>0</v>
      </c>
      <c r="U412" s="171">
        <f>IFERROR(VLOOKUP($K412,Ago!$H$5:$W$791,16,FALSE),0)</f>
        <v>0</v>
      </c>
      <c r="V412" s="171">
        <f>IFERROR(VLOOKUP($K412,Set!$H$5:$W$791,16,FALSE),0)</f>
        <v>0</v>
      </c>
      <c r="W412" s="171">
        <f>IFERROR(VLOOKUP($K412,Oct!$H$5:$W$791,16,FALSE),0)</f>
        <v>0</v>
      </c>
      <c r="X412" s="171">
        <f>IFERROR(VLOOKUP($K412,Nov!$H$5:$W$791,16,FALSE),0)</f>
        <v>0</v>
      </c>
      <c r="Y412" s="171">
        <f>IFERROR(VLOOKUP($K412,Dic!$H$5:$W$791,16,FALSE),0)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IFERROR(VLOOKUP($K413,Metas!$D$4:$AH$477,31,FALSE),0)</f>
        <v>0</v>
      </c>
      <c r="N413" s="171">
        <f>IFERROR(VLOOKUP($K413,Ene!$H$5:$W$791,16,FALSE),0)</f>
        <v>0</v>
      </c>
      <c r="O413" s="171">
        <f>IFERROR(VLOOKUP($K413,Feb!$H$5:$W$791,16,FALSE),0)</f>
        <v>0</v>
      </c>
      <c r="P413" s="171">
        <f>IFERROR(VLOOKUP($K413,Mar!$H$5:$W$791,16,FALSE),0)</f>
        <v>0</v>
      </c>
      <c r="Q413" s="171">
        <f>IFERROR(VLOOKUP($K413,Abr!$H$5:$W$791,16,FALSE),0)</f>
        <v>0</v>
      </c>
      <c r="R413" s="171">
        <f>IFERROR(VLOOKUP($K413,May!$H$5:$W$791,16,FALSE),0)</f>
        <v>0</v>
      </c>
      <c r="S413" s="171">
        <f>IFERROR(VLOOKUP($K413,Jun!$H$5:$W$791,16,FALSE),0)</f>
        <v>0</v>
      </c>
      <c r="T413" s="171">
        <f>IFERROR(VLOOKUP($K413,Jul!$H$5:$W$791,16,FALSE),0)</f>
        <v>0</v>
      </c>
      <c r="U413" s="171">
        <f>IFERROR(VLOOKUP($K413,Ago!$H$5:$W$791,16,FALSE),0)</f>
        <v>0</v>
      </c>
      <c r="V413" s="171">
        <f>IFERROR(VLOOKUP($K413,Set!$H$5:$W$791,16,FALSE),0)</f>
        <v>0</v>
      </c>
      <c r="W413" s="171">
        <f>IFERROR(VLOOKUP($K413,Oct!$H$5:$W$791,16,FALSE),0)</f>
        <v>0</v>
      </c>
      <c r="X413" s="171">
        <f>IFERROR(VLOOKUP($K413,Nov!$H$5:$W$791,16,FALSE),0)</f>
        <v>0</v>
      </c>
      <c r="Y413" s="171">
        <f>IFERROR(VLOOKUP($K413,Dic!$H$5:$W$791,16,FALSE),0)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IFERROR(VLOOKUP($K414,Metas!$D$4:$AH$477,31,FALSE),0)</f>
        <v>0</v>
      </c>
      <c r="N414" s="171">
        <f>IFERROR(VLOOKUP($K414,Ene!$H$5:$W$791,16,FALSE),0)</f>
        <v>0</v>
      </c>
      <c r="O414" s="171">
        <f>IFERROR(VLOOKUP($K414,Feb!$H$5:$W$791,16,FALSE),0)</f>
        <v>0</v>
      </c>
      <c r="P414" s="171">
        <f>IFERROR(VLOOKUP($K414,Mar!$H$5:$W$791,16,FALSE),0)</f>
        <v>0</v>
      </c>
      <c r="Q414" s="171">
        <f>IFERROR(VLOOKUP($K414,Abr!$H$5:$W$791,16,FALSE),0)</f>
        <v>0</v>
      </c>
      <c r="R414" s="171">
        <f>IFERROR(VLOOKUP($K414,May!$H$5:$W$791,16,FALSE),0)</f>
        <v>0</v>
      </c>
      <c r="S414" s="171">
        <f>IFERROR(VLOOKUP($K414,Jun!$H$5:$W$791,16,FALSE),0)</f>
        <v>0</v>
      </c>
      <c r="T414" s="171">
        <f>IFERROR(VLOOKUP($K414,Jul!$H$5:$W$791,16,FALSE),0)</f>
        <v>0</v>
      </c>
      <c r="U414" s="171">
        <f>IFERROR(VLOOKUP($K414,Ago!$H$5:$W$791,16,FALSE),0)</f>
        <v>0</v>
      </c>
      <c r="V414" s="171">
        <f>IFERROR(VLOOKUP($K414,Set!$H$5:$W$791,16,FALSE),0)</f>
        <v>0</v>
      </c>
      <c r="W414" s="171">
        <f>IFERROR(VLOOKUP($K414,Oct!$H$5:$W$791,16,FALSE),0)</f>
        <v>0</v>
      </c>
      <c r="X414" s="171">
        <f>IFERROR(VLOOKUP($K414,Nov!$H$5:$W$791,16,FALSE),0)</f>
        <v>0</v>
      </c>
      <c r="Y414" s="171">
        <f>IFERROR(VLOOKUP($K414,Dic!$H$5:$W$791,16,FALSE),0)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IFERROR(VLOOKUP($K415,Metas!$D$4:$AH$477,31,FALSE),0)</f>
        <v>17</v>
      </c>
      <c r="N415" s="171">
        <f>IFERROR(VLOOKUP($K415,Ene!$H$5:$W$791,16,FALSE),0)</f>
        <v>0</v>
      </c>
      <c r="O415" s="171">
        <f>IFERROR(VLOOKUP($K415,Feb!$H$5:$W$791,16,FALSE),0)</f>
        <v>0</v>
      </c>
      <c r="P415" s="171">
        <f>IFERROR(VLOOKUP($K415,Mar!$H$5:$W$791,16,FALSE),0)</f>
        <v>1</v>
      </c>
      <c r="Q415" s="171">
        <f>IFERROR(VLOOKUP($K415,Abr!$H$5:$W$791,16,FALSE),0)</f>
        <v>0</v>
      </c>
      <c r="R415" s="171">
        <f>IFERROR(VLOOKUP($K415,May!$H$5:$W$791,16,FALSE),0)</f>
        <v>0</v>
      </c>
      <c r="S415" s="171">
        <f>IFERROR(VLOOKUP($K415,Jun!$H$5:$W$791,16,FALSE),0)</f>
        <v>0</v>
      </c>
      <c r="T415" s="171">
        <f>IFERROR(VLOOKUP($K415,Jul!$H$5:$W$791,16,FALSE),0)</f>
        <v>0</v>
      </c>
      <c r="U415" s="171">
        <f>IFERROR(VLOOKUP($K415,Ago!$H$5:$W$791,16,FALSE),0)</f>
        <v>0</v>
      </c>
      <c r="V415" s="171">
        <f>IFERROR(VLOOKUP($K415,Set!$H$5:$W$791,16,FALSE),0)</f>
        <v>0</v>
      </c>
      <c r="W415" s="171">
        <f>IFERROR(VLOOKUP($K415,Oct!$H$5:$W$791,16,FALSE),0)</f>
        <v>0</v>
      </c>
      <c r="X415" s="171">
        <f>IFERROR(VLOOKUP($K415,Nov!$H$5:$W$791,16,FALSE),0)</f>
        <v>0</v>
      </c>
      <c r="Y415" s="171">
        <f>IFERROR(VLOOKUP($K415,Dic!$H$5:$W$791,16,FALSE),0)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IFERROR(VLOOKUP($K416,Metas!$D$4:$AH$477,31,FALSE),0)</f>
        <v>0</v>
      </c>
      <c r="N416" s="171">
        <f>IFERROR(VLOOKUP($K416,Ene!$H$5:$W$791,16,FALSE),0)</f>
        <v>0</v>
      </c>
      <c r="O416" s="171">
        <f>IFERROR(VLOOKUP($K416,Feb!$H$5:$W$791,16,FALSE),0)</f>
        <v>0</v>
      </c>
      <c r="P416" s="171">
        <f>IFERROR(VLOOKUP($K416,Mar!$H$5:$W$791,16,FALSE),0)</f>
        <v>0</v>
      </c>
      <c r="Q416" s="171">
        <f>IFERROR(VLOOKUP($K416,Abr!$H$5:$W$791,16,FALSE),0)</f>
        <v>0</v>
      </c>
      <c r="R416" s="171">
        <f>IFERROR(VLOOKUP($K416,May!$H$5:$W$791,16,FALSE),0)</f>
        <v>0</v>
      </c>
      <c r="S416" s="171">
        <f>IFERROR(VLOOKUP($K416,Jun!$H$5:$W$791,16,FALSE),0)</f>
        <v>0</v>
      </c>
      <c r="T416" s="171">
        <f>IFERROR(VLOOKUP($K416,Jul!$H$5:$W$791,16,FALSE),0)</f>
        <v>0</v>
      </c>
      <c r="U416" s="171">
        <f>IFERROR(VLOOKUP($K416,Ago!$H$5:$W$791,16,FALSE),0)</f>
        <v>0</v>
      </c>
      <c r="V416" s="171">
        <f>IFERROR(VLOOKUP($K416,Set!$H$5:$W$791,16,FALSE),0)</f>
        <v>0</v>
      </c>
      <c r="W416" s="171">
        <f>IFERROR(VLOOKUP($K416,Oct!$H$5:$W$791,16,FALSE),0)</f>
        <v>0</v>
      </c>
      <c r="X416" s="171">
        <f>IFERROR(VLOOKUP($K416,Nov!$H$5:$W$791,16,FALSE),0)</f>
        <v>0</v>
      </c>
      <c r="Y416" s="171">
        <f>IFERROR(VLOOKUP($K416,Dic!$H$5:$W$791,16,FALSE),0)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IFERROR(VLOOKUP($K417,Metas!$D$4:$AH$477,31,FALSE),0)</f>
        <v>0</v>
      </c>
      <c r="N417" s="171">
        <f>IFERROR(VLOOKUP($K417,Ene!$H$5:$W$791,16,FALSE),0)</f>
        <v>0</v>
      </c>
      <c r="O417" s="171">
        <f>IFERROR(VLOOKUP($K417,Feb!$H$5:$W$791,16,FALSE),0)</f>
        <v>0</v>
      </c>
      <c r="P417" s="171">
        <f>IFERROR(VLOOKUP($K417,Mar!$H$5:$W$791,16,FALSE),0)</f>
        <v>0</v>
      </c>
      <c r="Q417" s="171">
        <f>IFERROR(VLOOKUP($K417,Abr!$H$5:$W$791,16,FALSE),0)</f>
        <v>0</v>
      </c>
      <c r="R417" s="171">
        <f>IFERROR(VLOOKUP($K417,May!$H$5:$W$791,16,FALSE),0)</f>
        <v>0</v>
      </c>
      <c r="S417" s="171">
        <f>IFERROR(VLOOKUP($K417,Jun!$H$5:$W$791,16,FALSE),0)</f>
        <v>0</v>
      </c>
      <c r="T417" s="171">
        <f>IFERROR(VLOOKUP($K417,Jul!$H$5:$W$791,16,FALSE),0)</f>
        <v>0</v>
      </c>
      <c r="U417" s="171">
        <f>IFERROR(VLOOKUP($K417,Ago!$H$5:$W$791,16,FALSE),0)</f>
        <v>0</v>
      </c>
      <c r="V417" s="171">
        <f>IFERROR(VLOOKUP($K417,Set!$H$5:$W$791,16,FALSE),0)</f>
        <v>0</v>
      </c>
      <c r="W417" s="171">
        <f>IFERROR(VLOOKUP($K417,Oct!$H$5:$W$791,16,FALSE),0)</f>
        <v>0</v>
      </c>
      <c r="X417" s="171">
        <f>IFERROR(VLOOKUP($K417,Nov!$H$5:$W$791,16,FALSE),0)</f>
        <v>0</v>
      </c>
      <c r="Y417" s="171">
        <f>IFERROR(VLOOKUP($K417,Dic!$H$5:$W$791,16,FALSE),0)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IFERROR(VLOOKUP($K418,Metas!$D$4:$AH$477,31,FALSE),0)</f>
        <v>0</v>
      </c>
      <c r="N418" s="171">
        <f>IFERROR(VLOOKUP($K418,Ene!$H$5:$W$791,16,FALSE),0)</f>
        <v>0</v>
      </c>
      <c r="O418" s="171">
        <f>IFERROR(VLOOKUP($K418,Feb!$H$5:$W$791,16,FALSE),0)</f>
        <v>0</v>
      </c>
      <c r="P418" s="171">
        <f>IFERROR(VLOOKUP($K418,Mar!$H$5:$W$791,16,FALSE),0)</f>
        <v>0</v>
      </c>
      <c r="Q418" s="171">
        <f>IFERROR(VLOOKUP($K418,Abr!$H$5:$W$791,16,FALSE),0)</f>
        <v>0</v>
      </c>
      <c r="R418" s="171">
        <f>IFERROR(VLOOKUP($K418,May!$H$5:$W$791,16,FALSE),0)</f>
        <v>0</v>
      </c>
      <c r="S418" s="171">
        <f>IFERROR(VLOOKUP($K418,Jun!$H$5:$W$791,16,FALSE),0)</f>
        <v>0</v>
      </c>
      <c r="T418" s="171">
        <f>IFERROR(VLOOKUP($K418,Jul!$H$5:$W$791,16,FALSE),0)</f>
        <v>0</v>
      </c>
      <c r="U418" s="171">
        <f>IFERROR(VLOOKUP($K418,Ago!$H$5:$W$791,16,FALSE),0)</f>
        <v>0</v>
      </c>
      <c r="V418" s="171">
        <f>IFERROR(VLOOKUP($K418,Set!$H$5:$W$791,16,FALSE),0)</f>
        <v>0</v>
      </c>
      <c r="W418" s="171">
        <f>IFERROR(VLOOKUP($K418,Oct!$H$5:$W$791,16,FALSE),0)</f>
        <v>0</v>
      </c>
      <c r="X418" s="171">
        <f>IFERROR(VLOOKUP($K418,Nov!$H$5:$W$791,16,FALSE),0)</f>
        <v>0</v>
      </c>
      <c r="Y418" s="171">
        <f>IFERROR(VLOOKUP($K418,Dic!$H$5:$W$791,16,FALSE),0)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IFERROR(VLOOKUP($K419,Metas!$D$4:$AH$477,31,FALSE),0)</f>
        <v>0</v>
      </c>
      <c r="N419" s="171">
        <f>IFERROR(VLOOKUP($K419,Ene!$H$5:$W$791,16,FALSE),0)</f>
        <v>0</v>
      </c>
      <c r="O419" s="171">
        <f>IFERROR(VLOOKUP($K419,Feb!$H$5:$W$791,16,FALSE),0)</f>
        <v>0</v>
      </c>
      <c r="P419" s="171">
        <f>IFERROR(VLOOKUP($K419,Mar!$H$5:$W$791,16,FALSE),0)</f>
        <v>0</v>
      </c>
      <c r="Q419" s="171">
        <f>IFERROR(VLOOKUP($K419,Abr!$H$5:$W$791,16,FALSE),0)</f>
        <v>0</v>
      </c>
      <c r="R419" s="171">
        <f>IFERROR(VLOOKUP($K419,May!$H$5:$W$791,16,FALSE),0)</f>
        <v>0</v>
      </c>
      <c r="S419" s="171">
        <f>IFERROR(VLOOKUP($K419,Jun!$H$5:$W$791,16,FALSE),0)</f>
        <v>0</v>
      </c>
      <c r="T419" s="171">
        <f>IFERROR(VLOOKUP($K419,Jul!$H$5:$W$791,16,FALSE),0)</f>
        <v>0</v>
      </c>
      <c r="U419" s="171">
        <f>IFERROR(VLOOKUP($K419,Ago!$H$5:$W$791,16,FALSE),0)</f>
        <v>0</v>
      </c>
      <c r="V419" s="171">
        <f>IFERROR(VLOOKUP($K419,Set!$H$5:$W$791,16,FALSE),0)</f>
        <v>0</v>
      </c>
      <c r="W419" s="171">
        <f>IFERROR(VLOOKUP($K419,Oct!$H$5:$W$791,16,FALSE),0)</f>
        <v>0</v>
      </c>
      <c r="X419" s="171">
        <f>IFERROR(VLOOKUP($K419,Nov!$H$5:$W$791,16,FALSE),0)</f>
        <v>0</v>
      </c>
      <c r="Y419" s="171">
        <f>IFERROR(VLOOKUP($K419,Dic!$H$5:$W$791,16,FALSE),0)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IFERROR(VLOOKUP($K420,Metas!$D$4:$AH$477,31,FALSE),0)</f>
        <v>30</v>
      </c>
      <c r="N420" s="171">
        <f>IFERROR(VLOOKUP($K420,Ene!$H$5:$W$791,16,FALSE),0)</f>
        <v>0</v>
      </c>
      <c r="O420" s="171">
        <f>IFERROR(VLOOKUP($K420,Feb!$H$5:$W$791,16,FALSE),0)</f>
        <v>0</v>
      </c>
      <c r="P420" s="171">
        <f>IFERROR(VLOOKUP($K420,Mar!$H$5:$W$791,16,FALSE),0)</f>
        <v>0</v>
      </c>
      <c r="Q420" s="171">
        <f>IFERROR(VLOOKUP($K420,Abr!$H$5:$W$791,16,FALSE),0)</f>
        <v>0</v>
      </c>
      <c r="R420" s="171">
        <f>IFERROR(VLOOKUP($K420,May!$H$5:$W$791,16,FALSE),0)</f>
        <v>0</v>
      </c>
      <c r="S420" s="171">
        <f>IFERROR(VLOOKUP($K420,Jun!$H$5:$W$791,16,FALSE),0)</f>
        <v>0</v>
      </c>
      <c r="T420" s="171">
        <f>IFERROR(VLOOKUP($K420,Jul!$H$5:$W$791,16,FALSE),0)</f>
        <v>0</v>
      </c>
      <c r="U420" s="171">
        <f>IFERROR(VLOOKUP($K420,Ago!$H$5:$W$791,16,FALSE),0)</f>
        <v>0</v>
      </c>
      <c r="V420" s="171">
        <f>IFERROR(VLOOKUP($K420,Set!$H$5:$W$791,16,FALSE),0)</f>
        <v>0</v>
      </c>
      <c r="W420" s="171">
        <f>IFERROR(VLOOKUP($K420,Oct!$H$5:$W$791,16,FALSE),0)</f>
        <v>0</v>
      </c>
      <c r="X420" s="171">
        <f>IFERROR(VLOOKUP($K420,Nov!$H$5:$W$791,16,FALSE),0)</f>
        <v>0</v>
      </c>
      <c r="Y420" s="171">
        <f>IFERROR(VLOOKUP($K420,Dic!$H$5:$W$791,16,FALSE),0)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IFERROR(VLOOKUP($K421,Metas!$D$4:$AH$477,31,FALSE),0)</f>
        <v>0</v>
      </c>
      <c r="N421" s="171">
        <f>IFERROR(VLOOKUP($K421,Ene!$H$5:$W$791,16,FALSE),0)</f>
        <v>0</v>
      </c>
      <c r="O421" s="171">
        <f>IFERROR(VLOOKUP($K421,Feb!$H$5:$W$791,16,FALSE),0)</f>
        <v>0</v>
      </c>
      <c r="P421" s="171">
        <f>IFERROR(VLOOKUP($K421,Mar!$H$5:$W$791,16,FALSE),0)</f>
        <v>0</v>
      </c>
      <c r="Q421" s="171">
        <f>IFERROR(VLOOKUP($K421,Abr!$H$5:$W$791,16,FALSE),0)</f>
        <v>0</v>
      </c>
      <c r="R421" s="171">
        <f>IFERROR(VLOOKUP($K421,May!$H$5:$W$791,16,FALSE),0)</f>
        <v>0</v>
      </c>
      <c r="S421" s="171">
        <f>IFERROR(VLOOKUP($K421,Jun!$H$5:$W$791,16,FALSE),0)</f>
        <v>0</v>
      </c>
      <c r="T421" s="171">
        <f>IFERROR(VLOOKUP($K421,Jul!$H$5:$W$791,16,FALSE),0)</f>
        <v>0</v>
      </c>
      <c r="U421" s="171">
        <f>IFERROR(VLOOKUP($K421,Ago!$H$5:$W$791,16,FALSE),0)</f>
        <v>0</v>
      </c>
      <c r="V421" s="171">
        <f>IFERROR(VLOOKUP($K421,Set!$H$5:$W$791,16,FALSE),0)</f>
        <v>0</v>
      </c>
      <c r="W421" s="171">
        <f>IFERROR(VLOOKUP($K421,Oct!$H$5:$W$791,16,FALSE),0)</f>
        <v>0</v>
      </c>
      <c r="X421" s="171">
        <f>IFERROR(VLOOKUP($K421,Nov!$H$5:$W$791,16,FALSE),0)</f>
        <v>0</v>
      </c>
      <c r="Y421" s="171">
        <f>IFERROR(VLOOKUP($K421,Dic!$H$5:$W$791,16,FALSE),0)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IFERROR(VLOOKUP($K422,Metas!$D$4:$AH$477,31,FALSE),0)</f>
        <v>25</v>
      </c>
      <c r="N422" s="171">
        <f>IFERROR(VLOOKUP($K422,Ene!$H$5:$W$791,16,FALSE),0)</f>
        <v>0</v>
      </c>
      <c r="O422" s="171">
        <f>IFERROR(VLOOKUP($K422,Feb!$H$5:$W$791,16,FALSE),0)</f>
        <v>0</v>
      </c>
      <c r="P422" s="171">
        <f>IFERROR(VLOOKUP($K422,Mar!$H$5:$W$791,16,FALSE),0)</f>
        <v>0</v>
      </c>
      <c r="Q422" s="171">
        <f>IFERROR(VLOOKUP($K422,Abr!$H$5:$W$791,16,FALSE),0)</f>
        <v>0</v>
      </c>
      <c r="R422" s="171">
        <f>IFERROR(VLOOKUP($K422,May!$H$5:$W$791,16,FALSE),0)</f>
        <v>0</v>
      </c>
      <c r="S422" s="171">
        <f>IFERROR(VLOOKUP($K422,Jun!$H$5:$W$791,16,FALSE),0)</f>
        <v>0</v>
      </c>
      <c r="T422" s="171">
        <f>IFERROR(VLOOKUP($K422,Jul!$H$5:$W$791,16,FALSE),0)</f>
        <v>0</v>
      </c>
      <c r="U422" s="171">
        <f>IFERROR(VLOOKUP($K422,Ago!$H$5:$W$791,16,FALSE),0)</f>
        <v>0</v>
      </c>
      <c r="V422" s="171">
        <f>IFERROR(VLOOKUP($K422,Set!$H$5:$W$791,16,FALSE),0)</f>
        <v>0</v>
      </c>
      <c r="W422" s="171">
        <f>IFERROR(VLOOKUP($K422,Oct!$H$5:$W$791,16,FALSE),0)</f>
        <v>0</v>
      </c>
      <c r="X422" s="171">
        <f>IFERROR(VLOOKUP($K422,Nov!$H$5:$W$791,16,FALSE),0)</f>
        <v>0</v>
      </c>
      <c r="Y422" s="171">
        <f>IFERROR(VLOOKUP($K422,Dic!$H$5:$W$791,16,FALSE),0)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IFERROR(VLOOKUP($K423,Metas!$D$4:$AH$477,31,FALSE),0)</f>
        <v>15</v>
      </c>
      <c r="N423" s="171">
        <f>IFERROR(VLOOKUP($K423,Ene!$H$5:$W$791,16,FALSE),0)</f>
        <v>1</v>
      </c>
      <c r="O423" s="171">
        <f>IFERROR(VLOOKUP($K423,Feb!$H$5:$W$791,16,FALSE),0)</f>
        <v>0</v>
      </c>
      <c r="P423" s="171">
        <f>IFERROR(VLOOKUP($K423,Mar!$H$5:$W$791,16,FALSE),0)</f>
        <v>0</v>
      </c>
      <c r="Q423" s="171">
        <f>IFERROR(VLOOKUP($K423,Abr!$H$5:$W$791,16,FALSE),0)</f>
        <v>0</v>
      </c>
      <c r="R423" s="171">
        <f>IFERROR(VLOOKUP($K423,May!$H$5:$W$791,16,FALSE),0)</f>
        <v>0</v>
      </c>
      <c r="S423" s="171">
        <f>IFERROR(VLOOKUP($K423,Jun!$H$5:$W$791,16,FALSE),0)</f>
        <v>0</v>
      </c>
      <c r="T423" s="171">
        <f>IFERROR(VLOOKUP($K423,Jul!$H$5:$W$791,16,FALSE),0)</f>
        <v>0</v>
      </c>
      <c r="U423" s="171">
        <f>IFERROR(VLOOKUP($K423,Ago!$H$5:$W$791,16,FALSE),0)</f>
        <v>0</v>
      </c>
      <c r="V423" s="171">
        <f>IFERROR(VLOOKUP($K423,Set!$H$5:$W$791,16,FALSE),0)</f>
        <v>0</v>
      </c>
      <c r="W423" s="171">
        <f>IFERROR(VLOOKUP($K423,Oct!$H$5:$W$791,16,FALSE),0)</f>
        <v>0</v>
      </c>
      <c r="X423" s="171">
        <f>IFERROR(VLOOKUP($K423,Nov!$H$5:$W$791,16,FALSE),0)</f>
        <v>0</v>
      </c>
      <c r="Y423" s="171">
        <f>IFERROR(VLOOKUP($K423,Dic!$H$5:$W$791,16,FALSE),0)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IFERROR(VLOOKUP($K424,Metas!$D$4:$AH$477,31,FALSE),0)</f>
        <v>14</v>
      </c>
      <c r="N424" s="171">
        <f>IFERROR(VLOOKUP($K424,Ene!$H$5:$W$791,16,FALSE),0)</f>
        <v>0</v>
      </c>
      <c r="O424" s="171">
        <f>IFERROR(VLOOKUP($K424,Feb!$H$5:$W$791,16,FALSE),0)</f>
        <v>0</v>
      </c>
      <c r="P424" s="171">
        <f>IFERROR(VLOOKUP($K424,Mar!$H$5:$W$791,16,FALSE),0)</f>
        <v>0</v>
      </c>
      <c r="Q424" s="171">
        <f>IFERROR(VLOOKUP($K424,Abr!$H$5:$W$791,16,FALSE),0)</f>
        <v>0</v>
      </c>
      <c r="R424" s="171">
        <f>IFERROR(VLOOKUP($K424,May!$H$5:$W$791,16,FALSE),0)</f>
        <v>0</v>
      </c>
      <c r="S424" s="171">
        <f>IFERROR(VLOOKUP($K424,Jun!$H$5:$W$791,16,FALSE),0)</f>
        <v>0</v>
      </c>
      <c r="T424" s="171">
        <f>IFERROR(VLOOKUP($K424,Jul!$H$5:$W$791,16,FALSE),0)</f>
        <v>0</v>
      </c>
      <c r="U424" s="171">
        <f>IFERROR(VLOOKUP($K424,Ago!$H$5:$W$791,16,FALSE),0)</f>
        <v>0</v>
      </c>
      <c r="V424" s="171">
        <f>IFERROR(VLOOKUP($K424,Set!$H$5:$W$791,16,FALSE),0)</f>
        <v>0</v>
      </c>
      <c r="W424" s="171">
        <f>IFERROR(VLOOKUP($K424,Oct!$H$5:$W$791,16,FALSE),0)</f>
        <v>0</v>
      </c>
      <c r="X424" s="171">
        <f>IFERROR(VLOOKUP($K424,Nov!$H$5:$W$791,16,FALSE),0)</f>
        <v>0</v>
      </c>
      <c r="Y424" s="171">
        <f>IFERROR(VLOOKUP($K424,Dic!$H$5:$W$791,16,FALSE),0)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IFERROR(VLOOKUP($K425,Metas!$D$4:$AH$477,31,FALSE),0)</f>
        <v>0</v>
      </c>
      <c r="N425" s="171">
        <f>IFERROR(VLOOKUP($K425,Ene!$H$5:$W$791,16,FALSE),0)</f>
        <v>0</v>
      </c>
      <c r="O425" s="171">
        <f>IFERROR(VLOOKUP($K425,Feb!$H$5:$W$791,16,FALSE),0)</f>
        <v>0</v>
      </c>
      <c r="P425" s="171">
        <f>IFERROR(VLOOKUP($K425,Mar!$H$5:$W$791,16,FALSE),0)</f>
        <v>0</v>
      </c>
      <c r="Q425" s="171">
        <f>IFERROR(VLOOKUP($K425,Abr!$H$5:$W$791,16,FALSE),0)</f>
        <v>0</v>
      </c>
      <c r="R425" s="171">
        <f>IFERROR(VLOOKUP($K425,May!$H$5:$W$791,16,FALSE),0)</f>
        <v>0</v>
      </c>
      <c r="S425" s="171">
        <f>IFERROR(VLOOKUP($K425,Jun!$H$5:$W$791,16,FALSE),0)</f>
        <v>0</v>
      </c>
      <c r="T425" s="171">
        <f>IFERROR(VLOOKUP($K425,Jul!$H$5:$W$791,16,FALSE),0)</f>
        <v>0</v>
      </c>
      <c r="U425" s="171">
        <f>IFERROR(VLOOKUP($K425,Ago!$H$5:$W$791,16,FALSE),0)</f>
        <v>0</v>
      </c>
      <c r="V425" s="171">
        <f>IFERROR(VLOOKUP($K425,Set!$H$5:$W$791,16,FALSE),0)</f>
        <v>0</v>
      </c>
      <c r="W425" s="171">
        <f>IFERROR(VLOOKUP($K425,Oct!$H$5:$W$791,16,FALSE),0)</f>
        <v>0</v>
      </c>
      <c r="X425" s="171">
        <f>IFERROR(VLOOKUP($K425,Nov!$H$5:$W$791,16,FALSE),0)</f>
        <v>0</v>
      </c>
      <c r="Y425" s="171">
        <f>IFERROR(VLOOKUP($K425,Dic!$H$5:$W$791,16,FALSE),0)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IFERROR(VLOOKUP($K426,Metas!$D$4:$AH$477,31,FALSE),0)</f>
        <v>19</v>
      </c>
      <c r="N426" s="171">
        <f>IFERROR(VLOOKUP($K426,Ene!$H$5:$W$791,16,FALSE),0)</f>
        <v>0</v>
      </c>
      <c r="O426" s="171">
        <f>IFERROR(VLOOKUP($K426,Feb!$H$5:$W$791,16,FALSE),0)</f>
        <v>0</v>
      </c>
      <c r="P426" s="171">
        <f>IFERROR(VLOOKUP($K426,Mar!$H$5:$W$791,16,FALSE),0)</f>
        <v>1</v>
      </c>
      <c r="Q426" s="171">
        <f>IFERROR(VLOOKUP($K426,Abr!$H$5:$W$791,16,FALSE),0)</f>
        <v>0</v>
      </c>
      <c r="R426" s="171">
        <f>IFERROR(VLOOKUP($K426,May!$H$5:$W$791,16,FALSE),0)</f>
        <v>0</v>
      </c>
      <c r="S426" s="171">
        <f>IFERROR(VLOOKUP($K426,Jun!$H$5:$W$791,16,FALSE),0)</f>
        <v>0</v>
      </c>
      <c r="T426" s="171">
        <f>IFERROR(VLOOKUP($K426,Jul!$H$5:$W$791,16,FALSE),0)</f>
        <v>0</v>
      </c>
      <c r="U426" s="171">
        <f>IFERROR(VLOOKUP($K426,Ago!$H$5:$W$791,16,FALSE),0)</f>
        <v>0</v>
      </c>
      <c r="V426" s="171">
        <f>IFERROR(VLOOKUP($K426,Set!$H$5:$W$791,16,FALSE),0)</f>
        <v>0</v>
      </c>
      <c r="W426" s="171">
        <f>IFERROR(VLOOKUP($K426,Oct!$H$5:$W$791,16,FALSE),0)</f>
        <v>0</v>
      </c>
      <c r="X426" s="171">
        <f>IFERROR(VLOOKUP($K426,Nov!$H$5:$W$791,16,FALSE),0)</f>
        <v>0</v>
      </c>
      <c r="Y426" s="171">
        <f>IFERROR(VLOOKUP($K426,Dic!$H$5:$W$791,16,FALSE),0)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IFERROR(VLOOKUP($K427,Metas!$D$4:$AH$477,31,FALSE),0)</f>
        <v>48</v>
      </c>
      <c r="N427" s="171">
        <f>IFERROR(VLOOKUP($K427,Ene!$H$5:$W$791,16,FALSE),0)</f>
        <v>0</v>
      </c>
      <c r="O427" s="171">
        <f>IFERROR(VLOOKUP($K427,Feb!$H$5:$W$791,16,FALSE),0)</f>
        <v>2</v>
      </c>
      <c r="P427" s="171">
        <f>IFERROR(VLOOKUP($K427,Mar!$H$5:$W$791,16,FALSE),0)</f>
        <v>0</v>
      </c>
      <c r="Q427" s="171">
        <f>IFERROR(VLOOKUP($K427,Abr!$H$5:$W$791,16,FALSE),0)</f>
        <v>0</v>
      </c>
      <c r="R427" s="171">
        <f>IFERROR(VLOOKUP($K427,May!$H$5:$W$791,16,FALSE),0)</f>
        <v>0</v>
      </c>
      <c r="S427" s="171">
        <f>IFERROR(VLOOKUP($K427,Jun!$H$5:$W$791,16,FALSE),0)</f>
        <v>0</v>
      </c>
      <c r="T427" s="171">
        <f>IFERROR(VLOOKUP($K427,Jul!$H$5:$W$791,16,FALSE),0)</f>
        <v>0</v>
      </c>
      <c r="U427" s="171">
        <f>IFERROR(VLOOKUP($K427,Ago!$H$5:$W$791,16,FALSE),0)</f>
        <v>0</v>
      </c>
      <c r="V427" s="171">
        <f>IFERROR(VLOOKUP($K427,Set!$H$5:$W$791,16,FALSE),0)</f>
        <v>0</v>
      </c>
      <c r="W427" s="171">
        <f>IFERROR(VLOOKUP($K427,Oct!$H$5:$W$791,16,FALSE),0)</f>
        <v>0</v>
      </c>
      <c r="X427" s="171">
        <f>IFERROR(VLOOKUP($K427,Nov!$H$5:$W$791,16,FALSE),0)</f>
        <v>0</v>
      </c>
      <c r="Y427" s="171">
        <f>IFERROR(VLOOKUP($K427,Dic!$H$5:$W$791,16,FALSE),0)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IFERROR(VLOOKUP($K428,Metas!$D$4:$AH$477,31,FALSE),0)</f>
        <v>0</v>
      </c>
      <c r="N428" s="171">
        <f>IFERROR(VLOOKUP($K428,Ene!$H$5:$W$791,16,FALSE),0)</f>
        <v>0</v>
      </c>
      <c r="O428" s="171">
        <f>IFERROR(VLOOKUP($K428,Feb!$H$5:$W$791,16,FALSE),0)</f>
        <v>0</v>
      </c>
      <c r="P428" s="171">
        <f>IFERROR(VLOOKUP($K428,Mar!$H$5:$W$791,16,FALSE),0)</f>
        <v>0</v>
      </c>
      <c r="Q428" s="171">
        <f>IFERROR(VLOOKUP($K428,Abr!$H$5:$W$791,16,FALSE),0)</f>
        <v>0</v>
      </c>
      <c r="R428" s="171">
        <f>IFERROR(VLOOKUP($K428,May!$H$5:$W$791,16,FALSE),0)</f>
        <v>0</v>
      </c>
      <c r="S428" s="171">
        <f>IFERROR(VLOOKUP($K428,Jun!$H$5:$W$791,16,FALSE),0)</f>
        <v>0</v>
      </c>
      <c r="T428" s="171">
        <f>IFERROR(VLOOKUP($K428,Jul!$H$5:$W$791,16,FALSE),0)</f>
        <v>0</v>
      </c>
      <c r="U428" s="171">
        <f>IFERROR(VLOOKUP($K428,Ago!$H$5:$W$791,16,FALSE),0)</f>
        <v>0</v>
      </c>
      <c r="V428" s="171">
        <f>IFERROR(VLOOKUP($K428,Set!$H$5:$W$791,16,FALSE),0)</f>
        <v>0</v>
      </c>
      <c r="W428" s="171">
        <f>IFERROR(VLOOKUP($K428,Oct!$H$5:$W$791,16,FALSE),0)</f>
        <v>0</v>
      </c>
      <c r="X428" s="171">
        <f>IFERROR(VLOOKUP($K428,Nov!$H$5:$W$791,16,FALSE),0)</f>
        <v>0</v>
      </c>
      <c r="Y428" s="171">
        <f>IFERROR(VLOOKUP($K428,Dic!$H$5:$W$791,16,FALSE),0)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IFERROR(VLOOKUP($K429,Metas!$D$4:$AH$477,31,FALSE),0)</f>
        <v>9</v>
      </c>
      <c r="N429" s="171">
        <f>IFERROR(VLOOKUP($K429,Ene!$H$5:$W$791,16,FALSE),0)</f>
        <v>0</v>
      </c>
      <c r="O429" s="171">
        <f>IFERROR(VLOOKUP($K429,Feb!$H$5:$W$791,16,FALSE),0)</f>
        <v>0</v>
      </c>
      <c r="P429" s="171">
        <f>IFERROR(VLOOKUP($K429,Mar!$H$5:$W$791,16,FALSE),0)</f>
        <v>0</v>
      </c>
      <c r="Q429" s="171">
        <f>IFERROR(VLOOKUP($K429,Abr!$H$5:$W$791,16,FALSE),0)</f>
        <v>0</v>
      </c>
      <c r="R429" s="171">
        <f>IFERROR(VLOOKUP($K429,May!$H$5:$W$791,16,FALSE),0)</f>
        <v>0</v>
      </c>
      <c r="S429" s="171">
        <f>IFERROR(VLOOKUP($K429,Jun!$H$5:$W$791,16,FALSE),0)</f>
        <v>0</v>
      </c>
      <c r="T429" s="171">
        <f>IFERROR(VLOOKUP($K429,Jul!$H$5:$W$791,16,FALSE),0)</f>
        <v>0</v>
      </c>
      <c r="U429" s="171">
        <f>IFERROR(VLOOKUP($K429,Ago!$H$5:$W$791,16,FALSE),0)</f>
        <v>0</v>
      </c>
      <c r="V429" s="171">
        <f>IFERROR(VLOOKUP($K429,Set!$H$5:$W$791,16,FALSE),0)</f>
        <v>0</v>
      </c>
      <c r="W429" s="171">
        <f>IFERROR(VLOOKUP($K429,Oct!$H$5:$W$791,16,FALSE),0)</f>
        <v>0</v>
      </c>
      <c r="X429" s="171">
        <f>IFERROR(VLOOKUP($K429,Nov!$H$5:$W$791,16,FALSE),0)</f>
        <v>0</v>
      </c>
      <c r="Y429" s="171">
        <f>IFERROR(VLOOKUP($K429,Dic!$H$5:$W$791,16,FALSE),0)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IFERROR(VLOOKUP($K430,Metas!$D$4:$AH$477,31,FALSE),0)</f>
        <v>0</v>
      </c>
      <c r="N430" s="171">
        <f>IFERROR(VLOOKUP($K430,Ene!$H$5:$W$791,16,FALSE),0)</f>
        <v>0</v>
      </c>
      <c r="O430" s="171">
        <f>IFERROR(VLOOKUP($K430,Feb!$H$5:$W$791,16,FALSE),0)</f>
        <v>0</v>
      </c>
      <c r="P430" s="171">
        <f>IFERROR(VLOOKUP($K430,Mar!$H$5:$W$791,16,FALSE),0)</f>
        <v>0</v>
      </c>
      <c r="Q430" s="171">
        <f>IFERROR(VLOOKUP($K430,Abr!$H$5:$W$791,16,FALSE),0)</f>
        <v>0</v>
      </c>
      <c r="R430" s="171">
        <f>IFERROR(VLOOKUP($K430,May!$H$5:$W$791,16,FALSE),0)</f>
        <v>0</v>
      </c>
      <c r="S430" s="171">
        <f>IFERROR(VLOOKUP($K430,Jun!$H$5:$W$791,16,FALSE),0)</f>
        <v>0</v>
      </c>
      <c r="T430" s="171">
        <f>IFERROR(VLOOKUP($K430,Jul!$H$5:$W$791,16,FALSE),0)</f>
        <v>0</v>
      </c>
      <c r="U430" s="171">
        <f>IFERROR(VLOOKUP($K430,Ago!$H$5:$W$791,16,FALSE),0)</f>
        <v>0</v>
      </c>
      <c r="V430" s="171">
        <f>IFERROR(VLOOKUP($K430,Set!$H$5:$W$791,16,FALSE),0)</f>
        <v>0</v>
      </c>
      <c r="W430" s="171">
        <f>IFERROR(VLOOKUP($K430,Oct!$H$5:$W$791,16,FALSE),0)</f>
        <v>0</v>
      </c>
      <c r="X430" s="171">
        <f>IFERROR(VLOOKUP($K430,Nov!$H$5:$W$791,16,FALSE),0)</f>
        <v>0</v>
      </c>
      <c r="Y430" s="171">
        <f>IFERROR(VLOOKUP($K430,Dic!$H$5:$W$791,16,FALSE),0)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IFERROR(VLOOKUP($K431,Metas!$D$4:$AH$477,31,FALSE),0)</f>
        <v>43</v>
      </c>
      <c r="N431" s="171">
        <f>IFERROR(VLOOKUP($K431,Ene!$H$5:$W$791,16,FALSE),0)</f>
        <v>0</v>
      </c>
      <c r="O431" s="171">
        <f>IFERROR(VLOOKUP($K431,Feb!$H$5:$W$791,16,FALSE),0)</f>
        <v>0</v>
      </c>
      <c r="P431" s="171">
        <f>IFERROR(VLOOKUP($K431,Mar!$H$5:$W$791,16,FALSE),0)</f>
        <v>0</v>
      </c>
      <c r="Q431" s="171">
        <f>IFERROR(VLOOKUP($K431,Abr!$H$5:$W$791,16,FALSE),0)</f>
        <v>0</v>
      </c>
      <c r="R431" s="171">
        <f>IFERROR(VLOOKUP($K431,May!$H$5:$W$791,16,FALSE),0)</f>
        <v>0</v>
      </c>
      <c r="S431" s="171">
        <f>IFERROR(VLOOKUP($K431,Jun!$H$5:$W$791,16,FALSE),0)</f>
        <v>0</v>
      </c>
      <c r="T431" s="171">
        <f>IFERROR(VLOOKUP($K431,Jul!$H$5:$W$791,16,FALSE),0)</f>
        <v>0</v>
      </c>
      <c r="U431" s="171">
        <f>IFERROR(VLOOKUP($K431,Ago!$H$5:$W$791,16,FALSE),0)</f>
        <v>0</v>
      </c>
      <c r="V431" s="171">
        <f>IFERROR(VLOOKUP($K431,Set!$H$5:$W$791,16,FALSE),0)</f>
        <v>0</v>
      </c>
      <c r="W431" s="171">
        <f>IFERROR(VLOOKUP($K431,Oct!$H$5:$W$791,16,FALSE),0)</f>
        <v>0</v>
      </c>
      <c r="X431" s="171">
        <f>IFERROR(VLOOKUP($K431,Nov!$H$5:$W$791,16,FALSE),0)</f>
        <v>0</v>
      </c>
      <c r="Y431" s="171">
        <f>IFERROR(VLOOKUP($K431,Dic!$H$5:$W$791,16,FALSE),0)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IFERROR(VLOOKUP($K432,Metas!$D$4:$AH$477,31,FALSE),0)</f>
        <v>12</v>
      </c>
      <c r="N432" s="171">
        <f>IFERROR(VLOOKUP($K432,Ene!$H$5:$W$791,16,FALSE),0)</f>
        <v>0</v>
      </c>
      <c r="O432" s="171">
        <f>IFERROR(VLOOKUP($K432,Feb!$H$5:$W$791,16,FALSE),0)</f>
        <v>0</v>
      </c>
      <c r="P432" s="171">
        <f>IFERROR(VLOOKUP($K432,Mar!$H$5:$W$791,16,FALSE),0)</f>
        <v>0</v>
      </c>
      <c r="Q432" s="171">
        <f>IFERROR(VLOOKUP($K432,Abr!$H$5:$W$791,16,FALSE),0)</f>
        <v>0</v>
      </c>
      <c r="R432" s="171">
        <f>IFERROR(VLOOKUP($K432,May!$H$5:$W$791,16,FALSE),0)</f>
        <v>0</v>
      </c>
      <c r="S432" s="171">
        <f>IFERROR(VLOOKUP($K432,Jun!$H$5:$W$791,16,FALSE),0)</f>
        <v>0</v>
      </c>
      <c r="T432" s="171">
        <f>IFERROR(VLOOKUP($K432,Jul!$H$5:$W$791,16,FALSE),0)</f>
        <v>0</v>
      </c>
      <c r="U432" s="171">
        <f>IFERROR(VLOOKUP($K432,Ago!$H$5:$W$791,16,FALSE),0)</f>
        <v>0</v>
      </c>
      <c r="V432" s="171">
        <f>IFERROR(VLOOKUP($K432,Set!$H$5:$W$791,16,FALSE),0)</f>
        <v>0</v>
      </c>
      <c r="W432" s="171">
        <f>IFERROR(VLOOKUP($K432,Oct!$H$5:$W$791,16,FALSE),0)</f>
        <v>0</v>
      </c>
      <c r="X432" s="171">
        <f>IFERROR(VLOOKUP($K432,Nov!$H$5:$W$791,16,FALSE),0)</f>
        <v>0</v>
      </c>
      <c r="Y432" s="171">
        <f>IFERROR(VLOOKUP($K432,Dic!$H$5:$W$791,16,FALSE),0)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IFERROR(VLOOKUP($K433,Metas!$D$4:$AH$477,31,FALSE),0)</f>
        <v>18</v>
      </c>
      <c r="N433" s="171">
        <f>IFERROR(VLOOKUP($K433,Ene!$H$5:$W$791,16,FALSE),0)</f>
        <v>0</v>
      </c>
      <c r="O433" s="171">
        <f>IFERROR(VLOOKUP($K433,Feb!$H$5:$W$791,16,FALSE),0)</f>
        <v>0</v>
      </c>
      <c r="P433" s="171">
        <f>IFERROR(VLOOKUP($K433,Mar!$H$5:$W$791,16,FALSE),0)</f>
        <v>0</v>
      </c>
      <c r="Q433" s="171">
        <f>IFERROR(VLOOKUP($K433,Abr!$H$5:$W$791,16,FALSE),0)</f>
        <v>0</v>
      </c>
      <c r="R433" s="171">
        <f>IFERROR(VLOOKUP($K433,May!$H$5:$W$791,16,FALSE),0)</f>
        <v>0</v>
      </c>
      <c r="S433" s="171">
        <f>IFERROR(VLOOKUP($K433,Jun!$H$5:$W$791,16,FALSE),0)</f>
        <v>0</v>
      </c>
      <c r="T433" s="171">
        <f>IFERROR(VLOOKUP($K433,Jul!$H$5:$W$791,16,FALSE),0)</f>
        <v>0</v>
      </c>
      <c r="U433" s="171">
        <f>IFERROR(VLOOKUP($K433,Ago!$H$5:$W$791,16,FALSE),0)</f>
        <v>0</v>
      </c>
      <c r="V433" s="171">
        <f>IFERROR(VLOOKUP($K433,Set!$H$5:$W$791,16,FALSE),0)</f>
        <v>0</v>
      </c>
      <c r="W433" s="171">
        <f>IFERROR(VLOOKUP($K433,Oct!$H$5:$W$791,16,FALSE),0)</f>
        <v>0</v>
      </c>
      <c r="X433" s="171">
        <f>IFERROR(VLOOKUP($K433,Nov!$H$5:$W$791,16,FALSE),0)</f>
        <v>0</v>
      </c>
      <c r="Y433" s="171">
        <f>IFERROR(VLOOKUP($K433,Dic!$H$5:$W$791,16,FALSE),0)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IFERROR(VLOOKUP($K434,Metas!$D$4:$AH$477,31,FALSE),0)</f>
        <v>17</v>
      </c>
      <c r="N434" s="171">
        <f>IFERROR(VLOOKUP($K434,Ene!$H$5:$W$791,16,FALSE),0)</f>
        <v>0</v>
      </c>
      <c r="O434" s="171">
        <f>IFERROR(VLOOKUP($K434,Feb!$H$5:$W$791,16,FALSE),0)</f>
        <v>0</v>
      </c>
      <c r="P434" s="171">
        <f>IFERROR(VLOOKUP($K434,Mar!$H$5:$W$791,16,FALSE),0)</f>
        <v>0</v>
      </c>
      <c r="Q434" s="171">
        <f>IFERROR(VLOOKUP($K434,Abr!$H$5:$W$791,16,FALSE),0)</f>
        <v>0</v>
      </c>
      <c r="R434" s="171">
        <f>IFERROR(VLOOKUP($K434,May!$H$5:$W$791,16,FALSE),0)</f>
        <v>0</v>
      </c>
      <c r="S434" s="171">
        <f>IFERROR(VLOOKUP($K434,Jun!$H$5:$W$791,16,FALSE),0)</f>
        <v>0</v>
      </c>
      <c r="T434" s="171">
        <f>IFERROR(VLOOKUP($K434,Jul!$H$5:$W$791,16,FALSE),0)</f>
        <v>0</v>
      </c>
      <c r="U434" s="171">
        <f>IFERROR(VLOOKUP($K434,Ago!$H$5:$W$791,16,FALSE),0)</f>
        <v>0</v>
      </c>
      <c r="V434" s="171">
        <f>IFERROR(VLOOKUP($K434,Set!$H$5:$W$791,16,FALSE),0)</f>
        <v>0</v>
      </c>
      <c r="W434" s="171">
        <f>IFERROR(VLOOKUP($K434,Oct!$H$5:$W$791,16,FALSE),0)</f>
        <v>0</v>
      </c>
      <c r="X434" s="171">
        <f>IFERROR(VLOOKUP($K434,Nov!$H$5:$W$791,16,FALSE),0)</f>
        <v>0</v>
      </c>
      <c r="Y434" s="171">
        <f>IFERROR(VLOOKUP($K434,Dic!$H$5:$W$791,16,FALSE),0)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IFERROR(VLOOKUP($K435,Metas!$D$4:$AH$477,31,FALSE),0)</f>
        <v>16</v>
      </c>
      <c r="N435" s="171">
        <f>IFERROR(VLOOKUP($K435,Ene!$H$5:$W$791,16,FALSE),0)</f>
        <v>0</v>
      </c>
      <c r="O435" s="171">
        <f>IFERROR(VLOOKUP($K435,Feb!$H$5:$W$791,16,FALSE),0)</f>
        <v>0</v>
      </c>
      <c r="P435" s="171">
        <f>IFERROR(VLOOKUP($K435,Mar!$H$5:$W$791,16,FALSE),0)</f>
        <v>0</v>
      </c>
      <c r="Q435" s="171">
        <f>IFERROR(VLOOKUP($K435,Abr!$H$5:$W$791,16,FALSE),0)</f>
        <v>0</v>
      </c>
      <c r="R435" s="171">
        <f>IFERROR(VLOOKUP($K435,May!$H$5:$W$791,16,FALSE),0)</f>
        <v>0</v>
      </c>
      <c r="S435" s="171">
        <f>IFERROR(VLOOKUP($K435,Jun!$H$5:$W$791,16,FALSE),0)</f>
        <v>0</v>
      </c>
      <c r="T435" s="171">
        <f>IFERROR(VLOOKUP($K435,Jul!$H$5:$W$791,16,FALSE),0)</f>
        <v>0</v>
      </c>
      <c r="U435" s="171">
        <f>IFERROR(VLOOKUP($K435,Ago!$H$5:$W$791,16,FALSE),0)</f>
        <v>0</v>
      </c>
      <c r="V435" s="171">
        <f>IFERROR(VLOOKUP($K435,Set!$H$5:$W$791,16,FALSE),0)</f>
        <v>0</v>
      </c>
      <c r="W435" s="171">
        <f>IFERROR(VLOOKUP($K435,Oct!$H$5:$W$791,16,FALSE),0)</f>
        <v>0</v>
      </c>
      <c r="X435" s="171">
        <f>IFERROR(VLOOKUP($K435,Nov!$H$5:$W$791,16,FALSE),0)</f>
        <v>0</v>
      </c>
      <c r="Y435" s="171">
        <f>IFERROR(VLOOKUP($K435,Dic!$H$5:$W$791,16,FALSE),0)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IFERROR(VLOOKUP($K436,Metas!$D$4:$AH$477,31,FALSE),0)</f>
        <v>0</v>
      </c>
      <c r="N436" s="171">
        <f>IFERROR(VLOOKUP($K436,Ene!$H$5:$W$791,16,FALSE),0)</f>
        <v>0</v>
      </c>
      <c r="O436" s="171">
        <f>IFERROR(VLOOKUP($K436,Feb!$H$5:$W$791,16,FALSE),0)</f>
        <v>0</v>
      </c>
      <c r="P436" s="171">
        <f>IFERROR(VLOOKUP($K436,Mar!$H$5:$W$791,16,FALSE),0)</f>
        <v>0</v>
      </c>
      <c r="Q436" s="171">
        <f>IFERROR(VLOOKUP($K436,Abr!$H$5:$W$791,16,FALSE),0)</f>
        <v>0</v>
      </c>
      <c r="R436" s="171">
        <f>IFERROR(VLOOKUP($K436,May!$H$5:$W$791,16,FALSE),0)</f>
        <v>0</v>
      </c>
      <c r="S436" s="171">
        <f>IFERROR(VLOOKUP($K436,Jun!$H$5:$W$791,16,FALSE),0)</f>
        <v>0</v>
      </c>
      <c r="T436" s="171">
        <f>IFERROR(VLOOKUP($K436,Jul!$H$5:$W$791,16,FALSE),0)</f>
        <v>0</v>
      </c>
      <c r="U436" s="171">
        <f>IFERROR(VLOOKUP($K436,Ago!$H$5:$W$791,16,FALSE),0)</f>
        <v>0</v>
      </c>
      <c r="V436" s="171">
        <f>IFERROR(VLOOKUP($K436,Set!$H$5:$W$791,16,FALSE),0)</f>
        <v>0</v>
      </c>
      <c r="W436" s="171">
        <f>IFERROR(VLOOKUP($K436,Oct!$H$5:$W$791,16,FALSE),0)</f>
        <v>0</v>
      </c>
      <c r="X436" s="171">
        <f>IFERROR(VLOOKUP($K436,Nov!$H$5:$W$791,16,FALSE),0)</f>
        <v>0</v>
      </c>
      <c r="Y436" s="171">
        <f>IFERROR(VLOOKUP($K436,Dic!$H$5:$W$791,16,FALSE),0)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IFERROR(VLOOKUP($K437,Metas!$D$4:$AH$477,31,FALSE),0)</f>
        <v>0</v>
      </c>
      <c r="N437" s="171">
        <f>IFERROR(VLOOKUP($K437,Ene!$H$5:$W$791,16,FALSE),0)</f>
        <v>0</v>
      </c>
      <c r="O437" s="171">
        <f>IFERROR(VLOOKUP($K437,Feb!$H$5:$W$791,16,FALSE),0)</f>
        <v>0</v>
      </c>
      <c r="P437" s="171">
        <f>IFERROR(VLOOKUP($K437,Mar!$H$5:$W$791,16,FALSE),0)</f>
        <v>0</v>
      </c>
      <c r="Q437" s="171">
        <f>IFERROR(VLOOKUP($K437,Abr!$H$5:$W$791,16,FALSE),0)</f>
        <v>0</v>
      </c>
      <c r="R437" s="171">
        <f>IFERROR(VLOOKUP($K437,May!$H$5:$W$791,16,FALSE),0)</f>
        <v>0</v>
      </c>
      <c r="S437" s="171">
        <f>IFERROR(VLOOKUP($K437,Jun!$H$5:$W$791,16,FALSE),0)</f>
        <v>0</v>
      </c>
      <c r="T437" s="171">
        <f>IFERROR(VLOOKUP($K437,Jul!$H$5:$W$791,16,FALSE),0)</f>
        <v>0</v>
      </c>
      <c r="U437" s="171">
        <f>IFERROR(VLOOKUP($K437,Ago!$H$5:$W$791,16,FALSE),0)</f>
        <v>0</v>
      </c>
      <c r="V437" s="171">
        <f>IFERROR(VLOOKUP($K437,Set!$H$5:$W$791,16,FALSE),0)</f>
        <v>0</v>
      </c>
      <c r="W437" s="171">
        <f>IFERROR(VLOOKUP($K437,Oct!$H$5:$W$791,16,FALSE),0)</f>
        <v>0</v>
      </c>
      <c r="X437" s="171">
        <f>IFERROR(VLOOKUP($K437,Nov!$H$5:$W$791,16,FALSE),0)</f>
        <v>0</v>
      </c>
      <c r="Y437" s="171">
        <f>IFERROR(VLOOKUP($K437,Dic!$H$5:$W$791,16,FALSE),0)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IFERROR(VLOOKUP($K438,Metas!$D$4:$AH$477,31,FALSE),0)</f>
        <v>0</v>
      </c>
      <c r="N438" s="171">
        <f>IFERROR(VLOOKUP($K438,Ene!$H$5:$W$791,16,FALSE),0)</f>
        <v>0</v>
      </c>
      <c r="O438" s="171">
        <f>IFERROR(VLOOKUP($K438,Feb!$H$5:$W$791,16,FALSE),0)</f>
        <v>0</v>
      </c>
      <c r="P438" s="171">
        <f>IFERROR(VLOOKUP($K438,Mar!$H$5:$W$791,16,FALSE),0)</f>
        <v>0</v>
      </c>
      <c r="Q438" s="171">
        <f>IFERROR(VLOOKUP($K438,Abr!$H$5:$W$791,16,FALSE),0)</f>
        <v>0</v>
      </c>
      <c r="R438" s="171">
        <f>IFERROR(VLOOKUP($K438,May!$H$5:$W$791,16,FALSE),0)</f>
        <v>0</v>
      </c>
      <c r="S438" s="171">
        <f>IFERROR(VLOOKUP($K438,Jun!$H$5:$W$791,16,FALSE),0)</f>
        <v>0</v>
      </c>
      <c r="T438" s="171">
        <f>IFERROR(VLOOKUP($K438,Jul!$H$5:$W$791,16,FALSE),0)</f>
        <v>0</v>
      </c>
      <c r="U438" s="171">
        <f>IFERROR(VLOOKUP($K438,Ago!$H$5:$W$791,16,FALSE),0)</f>
        <v>0</v>
      </c>
      <c r="V438" s="171">
        <f>IFERROR(VLOOKUP($K438,Set!$H$5:$W$791,16,FALSE),0)</f>
        <v>0</v>
      </c>
      <c r="W438" s="171">
        <f>IFERROR(VLOOKUP($K438,Oct!$H$5:$W$791,16,FALSE),0)</f>
        <v>0</v>
      </c>
      <c r="X438" s="171">
        <f>IFERROR(VLOOKUP($K438,Nov!$H$5:$W$791,16,FALSE),0)</f>
        <v>0</v>
      </c>
      <c r="Y438" s="171">
        <f>IFERROR(VLOOKUP($K438,Dic!$H$5:$W$791,16,FALSE),0)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IFERROR(VLOOKUP($K439,Metas!$D$4:$AH$477,31,FALSE),0)</f>
        <v>13.712</v>
      </c>
      <c r="N439" s="171">
        <f>IFERROR(VLOOKUP($K439,Ene!$H$5:$W$791,16,FALSE),0)</f>
        <v>0</v>
      </c>
      <c r="O439" s="171">
        <f>IFERROR(VLOOKUP($K439,Feb!$H$5:$W$791,16,FALSE),0)</f>
        <v>0</v>
      </c>
      <c r="P439" s="171">
        <f>IFERROR(VLOOKUP($K439,Mar!$H$5:$W$791,16,FALSE),0)</f>
        <v>0</v>
      </c>
      <c r="Q439" s="171">
        <f>IFERROR(VLOOKUP($K439,Abr!$H$5:$W$791,16,FALSE),0)</f>
        <v>0</v>
      </c>
      <c r="R439" s="171">
        <f>IFERROR(VLOOKUP($K439,May!$H$5:$W$791,16,FALSE),0)</f>
        <v>0</v>
      </c>
      <c r="S439" s="171">
        <f>IFERROR(VLOOKUP($K439,Jun!$H$5:$W$791,16,FALSE),0)</f>
        <v>0</v>
      </c>
      <c r="T439" s="171">
        <f>IFERROR(VLOOKUP($K439,Jul!$H$5:$W$791,16,FALSE),0)</f>
        <v>0</v>
      </c>
      <c r="U439" s="171">
        <f>IFERROR(VLOOKUP($K439,Ago!$H$5:$W$791,16,FALSE),0)</f>
        <v>0</v>
      </c>
      <c r="V439" s="171">
        <f>IFERROR(VLOOKUP($K439,Set!$H$5:$W$791,16,FALSE),0)</f>
        <v>0</v>
      </c>
      <c r="W439" s="171">
        <f>IFERROR(VLOOKUP($K439,Oct!$H$5:$W$791,16,FALSE),0)</f>
        <v>0</v>
      </c>
      <c r="X439" s="171">
        <f>IFERROR(VLOOKUP($K439,Nov!$H$5:$W$791,16,FALSE),0)</f>
        <v>0</v>
      </c>
      <c r="Y439" s="171">
        <f>IFERROR(VLOOKUP($K439,Dic!$H$5:$W$791,16,FALSE),0)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IFERROR(VLOOKUP($K440,Metas!$D$4:$AH$477,31,FALSE),0)</f>
        <v>0</v>
      </c>
      <c r="N440" s="171">
        <f>IFERROR(VLOOKUP($K440,Ene!$H$5:$W$791,16,FALSE),0)</f>
        <v>0</v>
      </c>
      <c r="O440" s="171">
        <f>IFERROR(VLOOKUP($K440,Feb!$H$5:$W$791,16,FALSE),0)</f>
        <v>0</v>
      </c>
      <c r="P440" s="171">
        <f>IFERROR(VLOOKUP($K440,Mar!$H$5:$W$791,16,FALSE),0)</f>
        <v>0</v>
      </c>
      <c r="Q440" s="171">
        <f>IFERROR(VLOOKUP($K440,Abr!$H$5:$W$791,16,FALSE),0)</f>
        <v>0</v>
      </c>
      <c r="R440" s="171">
        <f>IFERROR(VLOOKUP($K440,May!$H$5:$W$791,16,FALSE),0)</f>
        <v>0</v>
      </c>
      <c r="S440" s="171">
        <f>IFERROR(VLOOKUP($K440,Jun!$H$5:$W$791,16,FALSE),0)</f>
        <v>0</v>
      </c>
      <c r="T440" s="171">
        <f>IFERROR(VLOOKUP($K440,Jul!$H$5:$W$791,16,FALSE),0)</f>
        <v>0</v>
      </c>
      <c r="U440" s="171">
        <f>IFERROR(VLOOKUP($K440,Ago!$H$5:$W$791,16,FALSE),0)</f>
        <v>0</v>
      </c>
      <c r="V440" s="171">
        <f>IFERROR(VLOOKUP($K440,Set!$H$5:$W$791,16,FALSE),0)</f>
        <v>0</v>
      </c>
      <c r="W440" s="171">
        <f>IFERROR(VLOOKUP($K440,Oct!$H$5:$W$791,16,FALSE),0)</f>
        <v>0</v>
      </c>
      <c r="X440" s="171">
        <f>IFERROR(VLOOKUP($K440,Nov!$H$5:$W$791,16,FALSE),0)</f>
        <v>0</v>
      </c>
      <c r="Y440" s="171">
        <f>IFERROR(VLOOKUP($K440,Dic!$H$5:$W$791,16,FALSE),0)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IFERROR(VLOOKUP($K441,Metas!$D$4:$AH$477,31,FALSE),0)</f>
        <v>0</v>
      </c>
      <c r="N441" s="171">
        <f>IFERROR(VLOOKUP($K441,Ene!$H$5:$W$791,16,FALSE),0)</f>
        <v>0</v>
      </c>
      <c r="O441" s="171">
        <f>IFERROR(VLOOKUP($K441,Feb!$H$5:$W$791,16,FALSE),0)</f>
        <v>0</v>
      </c>
      <c r="P441" s="171">
        <f>IFERROR(VLOOKUP($K441,Mar!$H$5:$W$791,16,FALSE),0)</f>
        <v>0</v>
      </c>
      <c r="Q441" s="171">
        <f>IFERROR(VLOOKUP($K441,Abr!$H$5:$W$791,16,FALSE),0)</f>
        <v>0</v>
      </c>
      <c r="R441" s="171">
        <f>IFERROR(VLOOKUP($K441,May!$H$5:$W$791,16,FALSE),0)</f>
        <v>0</v>
      </c>
      <c r="S441" s="171">
        <f>IFERROR(VLOOKUP($K441,Jun!$H$5:$W$791,16,FALSE),0)</f>
        <v>0</v>
      </c>
      <c r="T441" s="171">
        <f>IFERROR(VLOOKUP($K441,Jul!$H$5:$W$791,16,FALSE),0)</f>
        <v>0</v>
      </c>
      <c r="U441" s="171">
        <f>IFERROR(VLOOKUP($K441,Ago!$H$5:$W$791,16,FALSE),0)</f>
        <v>0</v>
      </c>
      <c r="V441" s="171">
        <f>IFERROR(VLOOKUP($K441,Set!$H$5:$W$791,16,FALSE),0)</f>
        <v>0</v>
      </c>
      <c r="W441" s="171">
        <f>IFERROR(VLOOKUP($K441,Oct!$H$5:$W$791,16,FALSE),0)</f>
        <v>0</v>
      </c>
      <c r="X441" s="171">
        <f>IFERROR(VLOOKUP($K441,Nov!$H$5:$W$791,16,FALSE),0)</f>
        <v>0</v>
      </c>
      <c r="Y441" s="171">
        <f>IFERROR(VLOOKUP($K441,Dic!$H$5:$W$791,16,FALSE),0)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IFERROR(VLOOKUP($K442,Metas!$D$4:$AH$477,31,FALSE),0)</f>
        <v>24.608000000000001</v>
      </c>
      <c r="N442" s="171">
        <f>IFERROR(VLOOKUP($K442,Ene!$H$5:$W$791,16,FALSE),0)</f>
        <v>0</v>
      </c>
      <c r="O442" s="171">
        <f>IFERROR(VLOOKUP($K442,Feb!$H$5:$W$791,16,FALSE),0)</f>
        <v>1</v>
      </c>
      <c r="P442" s="171">
        <f>IFERROR(VLOOKUP($K442,Mar!$H$5:$W$791,16,FALSE),0)</f>
        <v>1</v>
      </c>
      <c r="Q442" s="171">
        <f>IFERROR(VLOOKUP($K442,Abr!$H$5:$W$791,16,FALSE),0)</f>
        <v>0</v>
      </c>
      <c r="R442" s="171">
        <f>IFERROR(VLOOKUP($K442,May!$H$5:$W$791,16,FALSE),0)</f>
        <v>0</v>
      </c>
      <c r="S442" s="171">
        <f>IFERROR(VLOOKUP($K442,Jun!$H$5:$W$791,16,FALSE),0)</f>
        <v>0</v>
      </c>
      <c r="T442" s="171">
        <f>IFERROR(VLOOKUP($K442,Jul!$H$5:$W$791,16,FALSE),0)</f>
        <v>0</v>
      </c>
      <c r="U442" s="171">
        <f>IFERROR(VLOOKUP($K442,Ago!$H$5:$W$791,16,FALSE),0)</f>
        <v>0</v>
      </c>
      <c r="V442" s="171">
        <f>IFERROR(VLOOKUP($K442,Set!$H$5:$W$791,16,FALSE),0)</f>
        <v>0</v>
      </c>
      <c r="W442" s="171">
        <f>IFERROR(VLOOKUP($K442,Oct!$H$5:$W$791,16,FALSE),0)</f>
        <v>0</v>
      </c>
      <c r="X442" s="171">
        <f>IFERROR(VLOOKUP($K442,Nov!$H$5:$W$791,16,FALSE),0)</f>
        <v>0</v>
      </c>
      <c r="Y442" s="171">
        <f>IFERROR(VLOOKUP($K442,Dic!$H$5:$W$791,16,FALSE),0)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IFERROR(VLOOKUP($K443,Metas!$D$4:$AH$477,31,FALSE),0)</f>
        <v>0</v>
      </c>
      <c r="N443" s="171">
        <f>IFERROR(VLOOKUP($K443,Ene!$H$5:$W$791,16,FALSE),0)</f>
        <v>0</v>
      </c>
      <c r="O443" s="171">
        <f>IFERROR(VLOOKUP($K443,Feb!$H$5:$W$791,16,FALSE),0)</f>
        <v>0</v>
      </c>
      <c r="P443" s="171">
        <f>IFERROR(VLOOKUP($K443,Mar!$H$5:$W$791,16,FALSE),0)</f>
        <v>0</v>
      </c>
      <c r="Q443" s="171">
        <f>IFERROR(VLOOKUP($K443,Abr!$H$5:$W$791,16,FALSE),0)</f>
        <v>0</v>
      </c>
      <c r="R443" s="171">
        <f>IFERROR(VLOOKUP($K443,May!$H$5:$W$791,16,FALSE),0)</f>
        <v>0</v>
      </c>
      <c r="S443" s="171">
        <f>IFERROR(VLOOKUP($K443,Jun!$H$5:$W$791,16,FALSE),0)</f>
        <v>0</v>
      </c>
      <c r="T443" s="171">
        <f>IFERROR(VLOOKUP($K443,Jul!$H$5:$W$791,16,FALSE),0)</f>
        <v>0</v>
      </c>
      <c r="U443" s="171">
        <f>IFERROR(VLOOKUP($K443,Ago!$H$5:$W$791,16,FALSE),0)</f>
        <v>0</v>
      </c>
      <c r="V443" s="171">
        <f>IFERROR(VLOOKUP($K443,Set!$H$5:$W$791,16,FALSE),0)</f>
        <v>0</v>
      </c>
      <c r="W443" s="171">
        <f>IFERROR(VLOOKUP($K443,Oct!$H$5:$W$791,16,FALSE),0)</f>
        <v>0</v>
      </c>
      <c r="X443" s="171">
        <f>IFERROR(VLOOKUP($K443,Nov!$H$5:$W$791,16,FALSE),0)</f>
        <v>0</v>
      </c>
      <c r="Y443" s="171">
        <f>IFERROR(VLOOKUP($K443,Dic!$H$5:$W$791,16,FALSE),0)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IFERROR(VLOOKUP($K444,Metas!$D$4:$AH$477,31,FALSE),0)</f>
        <v>4.9820000000000002</v>
      </c>
      <c r="N444" s="171">
        <f>IFERROR(VLOOKUP($K444,Ene!$H$5:$W$791,16,FALSE),0)</f>
        <v>0</v>
      </c>
      <c r="O444" s="171">
        <f>IFERROR(VLOOKUP($K444,Feb!$H$5:$W$791,16,FALSE),0)</f>
        <v>0</v>
      </c>
      <c r="P444" s="171">
        <f>IFERROR(VLOOKUP($K444,Mar!$H$5:$W$791,16,FALSE),0)</f>
        <v>0</v>
      </c>
      <c r="Q444" s="171">
        <f>IFERROR(VLOOKUP($K444,Abr!$H$5:$W$791,16,FALSE),0)</f>
        <v>0</v>
      </c>
      <c r="R444" s="171">
        <f>IFERROR(VLOOKUP($K444,May!$H$5:$W$791,16,FALSE),0)</f>
        <v>0</v>
      </c>
      <c r="S444" s="171">
        <f>IFERROR(VLOOKUP($K444,Jun!$H$5:$W$791,16,FALSE),0)</f>
        <v>0</v>
      </c>
      <c r="T444" s="171">
        <f>IFERROR(VLOOKUP($K444,Jul!$H$5:$W$791,16,FALSE),0)</f>
        <v>0</v>
      </c>
      <c r="U444" s="171">
        <f>IFERROR(VLOOKUP($K444,Ago!$H$5:$W$791,16,FALSE),0)</f>
        <v>0</v>
      </c>
      <c r="V444" s="171">
        <f>IFERROR(VLOOKUP($K444,Set!$H$5:$W$791,16,FALSE),0)</f>
        <v>0</v>
      </c>
      <c r="W444" s="171">
        <f>IFERROR(VLOOKUP($K444,Oct!$H$5:$W$791,16,FALSE),0)</f>
        <v>0</v>
      </c>
      <c r="X444" s="171">
        <f>IFERROR(VLOOKUP($K444,Nov!$H$5:$W$791,16,FALSE),0)</f>
        <v>0</v>
      </c>
      <c r="Y444" s="171">
        <f>IFERROR(VLOOKUP($K444,Dic!$H$5:$W$791,16,FALSE),0)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IFERROR(VLOOKUP($K445,Metas!$D$4:$AH$477,31,FALSE),0)</f>
        <v>0</v>
      </c>
      <c r="N445" s="171">
        <f>IFERROR(VLOOKUP($K445,Ene!$H$5:$W$791,16,FALSE),0)</f>
        <v>0</v>
      </c>
      <c r="O445" s="171">
        <f>IFERROR(VLOOKUP($K445,Feb!$H$5:$W$791,16,FALSE),0)</f>
        <v>0</v>
      </c>
      <c r="P445" s="171">
        <f>IFERROR(VLOOKUP($K445,Mar!$H$5:$W$791,16,FALSE),0)</f>
        <v>0</v>
      </c>
      <c r="Q445" s="171">
        <f>IFERROR(VLOOKUP($K445,Abr!$H$5:$W$791,16,FALSE),0)</f>
        <v>0</v>
      </c>
      <c r="R445" s="171">
        <f>IFERROR(VLOOKUP($K445,May!$H$5:$W$791,16,FALSE),0)</f>
        <v>0</v>
      </c>
      <c r="S445" s="171">
        <f>IFERROR(VLOOKUP($K445,Jun!$H$5:$W$791,16,FALSE),0)</f>
        <v>0</v>
      </c>
      <c r="T445" s="171">
        <f>IFERROR(VLOOKUP($K445,Jul!$H$5:$W$791,16,FALSE),0)</f>
        <v>0</v>
      </c>
      <c r="U445" s="171">
        <f>IFERROR(VLOOKUP($K445,Ago!$H$5:$W$791,16,FALSE),0)</f>
        <v>0</v>
      </c>
      <c r="V445" s="171">
        <f>IFERROR(VLOOKUP($K445,Set!$H$5:$W$791,16,FALSE),0)</f>
        <v>0</v>
      </c>
      <c r="W445" s="171">
        <f>IFERROR(VLOOKUP($K445,Oct!$H$5:$W$791,16,FALSE),0)</f>
        <v>0</v>
      </c>
      <c r="X445" s="171">
        <f>IFERROR(VLOOKUP($K445,Nov!$H$5:$W$791,16,FALSE),0)</f>
        <v>0</v>
      </c>
      <c r="Y445" s="171">
        <f>IFERROR(VLOOKUP($K445,Dic!$H$5:$W$791,16,FALSE),0)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IFERROR(VLOOKUP($K446,Metas!$D$4:$AH$477,31,FALSE),0)</f>
        <v>16.571000000000002</v>
      </c>
      <c r="N446" s="171">
        <f>IFERROR(VLOOKUP($K446,Ene!$H$5:$W$791,16,FALSE),0)</f>
        <v>0</v>
      </c>
      <c r="O446" s="171">
        <f>IFERROR(VLOOKUP($K446,Feb!$H$5:$W$791,16,FALSE),0)</f>
        <v>0</v>
      </c>
      <c r="P446" s="171">
        <f>IFERROR(VLOOKUP($K446,Mar!$H$5:$W$791,16,FALSE),0)</f>
        <v>0</v>
      </c>
      <c r="Q446" s="171">
        <f>IFERROR(VLOOKUP($K446,Abr!$H$5:$W$791,16,FALSE),0)</f>
        <v>0</v>
      </c>
      <c r="R446" s="171">
        <f>IFERROR(VLOOKUP($K446,May!$H$5:$W$791,16,FALSE),0)</f>
        <v>0</v>
      </c>
      <c r="S446" s="171">
        <f>IFERROR(VLOOKUP($K446,Jun!$H$5:$W$791,16,FALSE),0)</f>
        <v>0</v>
      </c>
      <c r="T446" s="171">
        <f>IFERROR(VLOOKUP($K446,Jul!$H$5:$W$791,16,FALSE),0)</f>
        <v>0</v>
      </c>
      <c r="U446" s="171">
        <f>IFERROR(VLOOKUP($K446,Ago!$H$5:$W$791,16,FALSE),0)</f>
        <v>0</v>
      </c>
      <c r="V446" s="171">
        <f>IFERROR(VLOOKUP($K446,Set!$H$5:$W$791,16,FALSE),0)</f>
        <v>0</v>
      </c>
      <c r="W446" s="171">
        <f>IFERROR(VLOOKUP($K446,Oct!$H$5:$W$791,16,FALSE),0)</f>
        <v>0</v>
      </c>
      <c r="X446" s="171">
        <f>IFERROR(VLOOKUP($K446,Nov!$H$5:$W$791,16,FALSE),0)</f>
        <v>0</v>
      </c>
      <c r="Y446" s="171">
        <f>IFERROR(VLOOKUP($K446,Dic!$H$5:$W$791,16,FALSE),0)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IFERROR(VLOOKUP($K447,Metas!$D$4:$AH$477,31,FALSE),0)</f>
        <v>13.327999999999999</v>
      </c>
      <c r="N447" s="171">
        <f>IFERROR(VLOOKUP($K447,Ene!$H$5:$W$791,16,FALSE),0)</f>
        <v>0</v>
      </c>
      <c r="O447" s="171">
        <f>IFERROR(VLOOKUP($K447,Feb!$H$5:$W$791,16,FALSE),0)</f>
        <v>0</v>
      </c>
      <c r="P447" s="171">
        <f>IFERROR(VLOOKUP($K447,Mar!$H$5:$W$791,16,FALSE),0)</f>
        <v>1</v>
      </c>
      <c r="Q447" s="171">
        <f>IFERROR(VLOOKUP($K447,Abr!$H$5:$W$791,16,FALSE),0)</f>
        <v>0</v>
      </c>
      <c r="R447" s="171">
        <f>IFERROR(VLOOKUP($K447,May!$H$5:$W$791,16,FALSE),0)</f>
        <v>0</v>
      </c>
      <c r="S447" s="171">
        <f>IFERROR(VLOOKUP($K447,Jun!$H$5:$W$791,16,FALSE),0)</f>
        <v>0</v>
      </c>
      <c r="T447" s="171">
        <f>IFERROR(VLOOKUP($K447,Jul!$H$5:$W$791,16,FALSE),0)</f>
        <v>0</v>
      </c>
      <c r="U447" s="171">
        <f>IFERROR(VLOOKUP($K447,Ago!$H$5:$W$791,16,FALSE),0)</f>
        <v>0</v>
      </c>
      <c r="V447" s="171">
        <f>IFERROR(VLOOKUP($K447,Set!$H$5:$W$791,16,FALSE),0)</f>
        <v>0</v>
      </c>
      <c r="W447" s="171">
        <f>IFERROR(VLOOKUP($K447,Oct!$H$5:$W$791,16,FALSE),0)</f>
        <v>0</v>
      </c>
      <c r="X447" s="171">
        <f>IFERROR(VLOOKUP($K447,Nov!$H$5:$W$791,16,FALSE),0)</f>
        <v>0</v>
      </c>
      <c r="Y447" s="171">
        <f>IFERROR(VLOOKUP($K447,Dic!$H$5:$W$791,16,FALSE),0)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IFERROR(VLOOKUP($K448,Metas!$D$4:$AH$477,31,FALSE),0)</f>
        <v>12.063999999999998</v>
      </c>
      <c r="N448" s="171">
        <f>IFERROR(VLOOKUP($K448,Ene!$H$5:$W$791,16,FALSE),0)</f>
        <v>0</v>
      </c>
      <c r="O448" s="171">
        <f>IFERROR(VLOOKUP($K448,Feb!$H$5:$W$791,16,FALSE),0)</f>
        <v>0</v>
      </c>
      <c r="P448" s="171">
        <f>IFERROR(VLOOKUP($K448,Mar!$H$5:$W$791,16,FALSE),0)</f>
        <v>0</v>
      </c>
      <c r="Q448" s="171">
        <f>IFERROR(VLOOKUP($K448,Abr!$H$5:$W$791,16,FALSE),0)</f>
        <v>0</v>
      </c>
      <c r="R448" s="171">
        <f>IFERROR(VLOOKUP($K448,May!$H$5:$W$791,16,FALSE),0)</f>
        <v>0</v>
      </c>
      <c r="S448" s="171">
        <f>IFERROR(VLOOKUP($K448,Jun!$H$5:$W$791,16,FALSE),0)</f>
        <v>0</v>
      </c>
      <c r="T448" s="171">
        <f>IFERROR(VLOOKUP($K448,Jul!$H$5:$W$791,16,FALSE),0)</f>
        <v>0</v>
      </c>
      <c r="U448" s="171">
        <f>IFERROR(VLOOKUP($K448,Ago!$H$5:$W$791,16,FALSE),0)</f>
        <v>0</v>
      </c>
      <c r="V448" s="171">
        <f>IFERROR(VLOOKUP($K448,Set!$H$5:$W$791,16,FALSE),0)</f>
        <v>0</v>
      </c>
      <c r="W448" s="171">
        <f>IFERROR(VLOOKUP($K448,Oct!$H$5:$W$791,16,FALSE),0)</f>
        <v>0</v>
      </c>
      <c r="X448" s="171">
        <f>IFERROR(VLOOKUP($K448,Nov!$H$5:$W$791,16,FALSE),0)</f>
        <v>0</v>
      </c>
      <c r="Y448" s="171">
        <f>IFERROR(VLOOKUP($K448,Dic!$H$5:$W$791,16,FALSE),0)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IFERROR(VLOOKUP($K449,Metas!$D$4:$AH$477,31,FALSE),0)</f>
        <v>0</v>
      </c>
      <c r="N449" s="171">
        <f>IFERROR(VLOOKUP($K449,Ene!$H$5:$W$791,16,FALSE),0)</f>
        <v>0</v>
      </c>
      <c r="O449" s="171">
        <f>IFERROR(VLOOKUP($K449,Feb!$H$5:$W$791,16,FALSE),0)</f>
        <v>0</v>
      </c>
      <c r="P449" s="171">
        <f>IFERROR(VLOOKUP($K449,Mar!$H$5:$W$791,16,FALSE),0)</f>
        <v>0</v>
      </c>
      <c r="Q449" s="171">
        <f>IFERROR(VLOOKUP($K449,Abr!$H$5:$W$791,16,FALSE),0)</f>
        <v>0</v>
      </c>
      <c r="R449" s="171">
        <f>IFERROR(VLOOKUP($K449,May!$H$5:$W$791,16,FALSE),0)</f>
        <v>0</v>
      </c>
      <c r="S449" s="171">
        <f>IFERROR(VLOOKUP($K449,Jun!$H$5:$W$791,16,FALSE),0)</f>
        <v>0</v>
      </c>
      <c r="T449" s="171">
        <f>IFERROR(VLOOKUP($K449,Jul!$H$5:$W$791,16,FALSE),0)</f>
        <v>0</v>
      </c>
      <c r="U449" s="171">
        <f>IFERROR(VLOOKUP($K449,Ago!$H$5:$W$791,16,FALSE),0)</f>
        <v>0</v>
      </c>
      <c r="V449" s="171">
        <f>IFERROR(VLOOKUP($K449,Set!$H$5:$W$791,16,FALSE),0)</f>
        <v>0</v>
      </c>
      <c r="W449" s="171">
        <f>IFERROR(VLOOKUP($K449,Oct!$H$5:$W$791,16,FALSE),0)</f>
        <v>0</v>
      </c>
      <c r="X449" s="171">
        <f>IFERROR(VLOOKUP($K449,Nov!$H$5:$W$791,16,FALSE),0)</f>
        <v>0</v>
      </c>
      <c r="Y449" s="171">
        <f>IFERROR(VLOOKUP($K449,Dic!$H$5:$W$791,16,FALSE),0)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IFERROR(VLOOKUP($K450,Metas!$D$4:$AH$477,31,FALSE),0)</f>
        <v>0</v>
      </c>
      <c r="N450" s="171">
        <f>IFERROR(VLOOKUP($K450,Ene!$H$5:$W$791,16,FALSE),0)</f>
        <v>0</v>
      </c>
      <c r="O450" s="171">
        <f>IFERROR(VLOOKUP($K450,Feb!$H$5:$W$791,16,FALSE),0)</f>
        <v>0</v>
      </c>
      <c r="P450" s="171">
        <f>IFERROR(VLOOKUP($K450,Mar!$H$5:$W$791,16,FALSE),0)</f>
        <v>0</v>
      </c>
      <c r="Q450" s="171">
        <f>IFERROR(VLOOKUP($K450,Abr!$H$5:$W$791,16,FALSE),0)</f>
        <v>0</v>
      </c>
      <c r="R450" s="171">
        <f>IFERROR(VLOOKUP($K450,May!$H$5:$W$791,16,FALSE),0)</f>
        <v>0</v>
      </c>
      <c r="S450" s="171">
        <f>IFERROR(VLOOKUP($K450,Jun!$H$5:$W$791,16,FALSE),0)</f>
        <v>0</v>
      </c>
      <c r="T450" s="171">
        <f>IFERROR(VLOOKUP($K450,Jul!$H$5:$W$791,16,FALSE),0)</f>
        <v>0</v>
      </c>
      <c r="U450" s="171">
        <f>IFERROR(VLOOKUP($K450,Ago!$H$5:$W$791,16,FALSE),0)</f>
        <v>0</v>
      </c>
      <c r="V450" s="171">
        <f>IFERROR(VLOOKUP($K450,Set!$H$5:$W$791,16,FALSE),0)</f>
        <v>0</v>
      </c>
      <c r="W450" s="171">
        <f>IFERROR(VLOOKUP($K450,Oct!$H$5:$W$791,16,FALSE),0)</f>
        <v>0</v>
      </c>
      <c r="X450" s="171">
        <f>IFERROR(VLOOKUP($K450,Nov!$H$5:$W$791,16,FALSE),0)</f>
        <v>0</v>
      </c>
      <c r="Y450" s="171">
        <f>IFERROR(VLOOKUP($K450,Dic!$H$5:$W$791,16,FALSE),0)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IFERROR(VLOOKUP($K451,Metas!$D$4:$AH$477,31,FALSE),0)</f>
        <v>0</v>
      </c>
      <c r="N451" s="171">
        <f>IFERROR(VLOOKUP($K451,Ene!$H$5:$W$791,16,FALSE),0)</f>
        <v>0</v>
      </c>
      <c r="O451" s="171">
        <f>IFERROR(VLOOKUP($K451,Feb!$H$5:$W$791,16,FALSE),0)</f>
        <v>0</v>
      </c>
      <c r="P451" s="171">
        <f>IFERROR(VLOOKUP($K451,Mar!$H$5:$W$791,16,FALSE),0)</f>
        <v>0</v>
      </c>
      <c r="Q451" s="171">
        <f>IFERROR(VLOOKUP($K451,Abr!$H$5:$W$791,16,FALSE),0)</f>
        <v>0</v>
      </c>
      <c r="R451" s="171">
        <f>IFERROR(VLOOKUP($K451,May!$H$5:$W$791,16,FALSE),0)</f>
        <v>0</v>
      </c>
      <c r="S451" s="171">
        <f>IFERROR(VLOOKUP($K451,Jun!$H$5:$W$791,16,FALSE),0)</f>
        <v>0</v>
      </c>
      <c r="T451" s="171">
        <f>IFERROR(VLOOKUP($K451,Jul!$H$5:$W$791,16,FALSE),0)</f>
        <v>0</v>
      </c>
      <c r="U451" s="171">
        <f>IFERROR(VLOOKUP($K451,Ago!$H$5:$W$791,16,FALSE),0)</f>
        <v>0</v>
      </c>
      <c r="V451" s="171">
        <f>IFERROR(VLOOKUP($K451,Set!$H$5:$W$791,16,FALSE),0)</f>
        <v>0</v>
      </c>
      <c r="W451" s="171">
        <f>IFERROR(VLOOKUP($K451,Oct!$H$5:$W$791,16,FALSE),0)</f>
        <v>0</v>
      </c>
      <c r="X451" s="171">
        <f>IFERROR(VLOOKUP($K451,Nov!$H$5:$W$791,16,FALSE),0)</f>
        <v>0</v>
      </c>
      <c r="Y451" s="171">
        <f>IFERROR(VLOOKUP($K451,Dic!$H$5:$W$791,16,FALSE),0)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IFERROR(VLOOKUP($K452,Metas!$D$4:$AH$477,31,FALSE),0)</f>
        <v>0</v>
      </c>
      <c r="N452" s="171">
        <f>IFERROR(VLOOKUP($K452,Ene!$H$5:$W$791,16,FALSE),0)</f>
        <v>0</v>
      </c>
      <c r="O452" s="171">
        <f>IFERROR(VLOOKUP($K452,Feb!$H$5:$W$791,16,FALSE),0)</f>
        <v>0</v>
      </c>
      <c r="P452" s="171">
        <f>IFERROR(VLOOKUP($K452,Mar!$H$5:$W$791,16,FALSE),0)</f>
        <v>0</v>
      </c>
      <c r="Q452" s="171">
        <f>IFERROR(VLOOKUP($K452,Abr!$H$5:$W$791,16,FALSE),0)</f>
        <v>0</v>
      </c>
      <c r="R452" s="171">
        <f>IFERROR(VLOOKUP($K452,May!$H$5:$W$791,16,FALSE),0)</f>
        <v>0</v>
      </c>
      <c r="S452" s="171">
        <f>IFERROR(VLOOKUP($K452,Jun!$H$5:$W$791,16,FALSE),0)</f>
        <v>0</v>
      </c>
      <c r="T452" s="171">
        <f>IFERROR(VLOOKUP($K452,Jul!$H$5:$W$791,16,FALSE),0)</f>
        <v>0</v>
      </c>
      <c r="U452" s="171">
        <f>IFERROR(VLOOKUP($K452,Ago!$H$5:$W$791,16,FALSE),0)</f>
        <v>0</v>
      </c>
      <c r="V452" s="171">
        <f>IFERROR(VLOOKUP($K452,Set!$H$5:$W$791,16,FALSE),0)</f>
        <v>0</v>
      </c>
      <c r="W452" s="171">
        <f>IFERROR(VLOOKUP($K452,Oct!$H$5:$W$791,16,FALSE),0)</f>
        <v>0</v>
      </c>
      <c r="X452" s="171">
        <f>IFERROR(VLOOKUP($K452,Nov!$H$5:$W$791,16,FALSE),0)</f>
        <v>0</v>
      </c>
      <c r="Y452" s="171">
        <f>IFERROR(VLOOKUP($K452,Dic!$H$5:$W$791,16,FALSE),0)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IFERROR(VLOOKUP($K453,Metas!$D$4:$AH$477,31,FALSE),0)</f>
        <v>0</v>
      </c>
      <c r="N453" s="171">
        <f>IFERROR(VLOOKUP($K453,Ene!$H$5:$W$791,16,FALSE),0)</f>
        <v>0</v>
      </c>
      <c r="O453" s="171">
        <f>IFERROR(VLOOKUP($K453,Feb!$H$5:$W$791,16,FALSE),0)</f>
        <v>0</v>
      </c>
      <c r="P453" s="171">
        <f>IFERROR(VLOOKUP($K453,Mar!$H$5:$W$791,16,FALSE),0)</f>
        <v>0</v>
      </c>
      <c r="Q453" s="171">
        <f>IFERROR(VLOOKUP($K453,Abr!$H$5:$W$791,16,FALSE),0)</f>
        <v>0</v>
      </c>
      <c r="R453" s="171">
        <f>IFERROR(VLOOKUP($K453,May!$H$5:$W$791,16,FALSE),0)</f>
        <v>0</v>
      </c>
      <c r="S453" s="171">
        <f>IFERROR(VLOOKUP($K453,Jun!$H$5:$W$791,16,FALSE),0)</f>
        <v>0</v>
      </c>
      <c r="T453" s="171">
        <f>IFERROR(VLOOKUP($K453,Jul!$H$5:$W$791,16,FALSE),0)</f>
        <v>0</v>
      </c>
      <c r="U453" s="171">
        <f>IFERROR(VLOOKUP($K453,Ago!$H$5:$W$791,16,FALSE),0)</f>
        <v>0</v>
      </c>
      <c r="V453" s="171">
        <f>IFERROR(VLOOKUP($K453,Set!$H$5:$W$791,16,FALSE),0)</f>
        <v>0</v>
      </c>
      <c r="W453" s="171">
        <f>IFERROR(VLOOKUP($K453,Oct!$H$5:$W$791,16,FALSE),0)</f>
        <v>0</v>
      </c>
      <c r="X453" s="171">
        <f>IFERROR(VLOOKUP($K453,Nov!$H$5:$W$791,16,FALSE),0)</f>
        <v>0</v>
      </c>
      <c r="Y453" s="171">
        <f>IFERROR(VLOOKUP($K453,Dic!$H$5:$W$791,16,FALSE),0)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IFERROR(VLOOKUP($K454,Metas!$D$4:$AH$477,31,FALSE),0)</f>
        <v>0</v>
      </c>
      <c r="N454" s="171">
        <f>IFERROR(VLOOKUP($K454,Ene!$H$5:$W$791,16,FALSE),0)</f>
        <v>0</v>
      </c>
      <c r="O454" s="171">
        <f>IFERROR(VLOOKUP($K454,Feb!$H$5:$W$791,16,FALSE),0)</f>
        <v>0</v>
      </c>
      <c r="P454" s="171">
        <f>IFERROR(VLOOKUP($K454,Mar!$H$5:$W$791,16,FALSE),0)</f>
        <v>0</v>
      </c>
      <c r="Q454" s="171">
        <f>IFERROR(VLOOKUP($K454,Abr!$H$5:$W$791,16,FALSE),0)</f>
        <v>0</v>
      </c>
      <c r="R454" s="171">
        <f>IFERROR(VLOOKUP($K454,May!$H$5:$W$791,16,FALSE),0)</f>
        <v>0</v>
      </c>
      <c r="S454" s="171">
        <f>IFERROR(VLOOKUP($K454,Jun!$H$5:$W$791,16,FALSE),0)</f>
        <v>0</v>
      </c>
      <c r="T454" s="171">
        <f>IFERROR(VLOOKUP($K454,Jul!$H$5:$W$791,16,FALSE),0)</f>
        <v>0</v>
      </c>
      <c r="U454" s="171">
        <f>IFERROR(VLOOKUP($K454,Ago!$H$5:$W$791,16,FALSE),0)</f>
        <v>0</v>
      </c>
      <c r="V454" s="171">
        <f>IFERROR(VLOOKUP($K454,Set!$H$5:$W$791,16,FALSE),0)</f>
        <v>0</v>
      </c>
      <c r="W454" s="171">
        <f>IFERROR(VLOOKUP($K454,Oct!$H$5:$W$791,16,FALSE),0)</f>
        <v>0</v>
      </c>
      <c r="X454" s="171">
        <f>IFERROR(VLOOKUP($K454,Nov!$H$5:$W$791,16,FALSE),0)</f>
        <v>0</v>
      </c>
      <c r="Y454" s="171">
        <f>IFERROR(VLOOKUP($K454,Dic!$H$5:$W$791,16,FALSE),0)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IFERROR(VLOOKUP($K455,Metas!$D$4:$AH$477,31,FALSE),0)</f>
        <v>0</v>
      </c>
      <c r="N455" s="171">
        <f>IFERROR(VLOOKUP($K455,Ene!$H$5:$W$791,16,FALSE),0)</f>
        <v>0</v>
      </c>
      <c r="O455" s="171">
        <f>IFERROR(VLOOKUP($K455,Feb!$H$5:$W$791,16,FALSE),0)</f>
        <v>0</v>
      </c>
      <c r="P455" s="171">
        <f>IFERROR(VLOOKUP($K455,Mar!$H$5:$W$791,16,FALSE),0)</f>
        <v>0</v>
      </c>
      <c r="Q455" s="171">
        <f>IFERROR(VLOOKUP($K455,Abr!$H$5:$W$791,16,FALSE),0)</f>
        <v>0</v>
      </c>
      <c r="R455" s="171">
        <f>IFERROR(VLOOKUP($K455,May!$H$5:$W$791,16,FALSE),0)</f>
        <v>0</v>
      </c>
      <c r="S455" s="171">
        <f>IFERROR(VLOOKUP($K455,Jun!$H$5:$W$791,16,FALSE),0)</f>
        <v>0</v>
      </c>
      <c r="T455" s="171">
        <f>IFERROR(VLOOKUP($K455,Jul!$H$5:$W$791,16,FALSE),0)</f>
        <v>0</v>
      </c>
      <c r="U455" s="171">
        <f>IFERROR(VLOOKUP($K455,Ago!$H$5:$W$791,16,FALSE),0)</f>
        <v>0</v>
      </c>
      <c r="V455" s="171">
        <f>IFERROR(VLOOKUP($K455,Set!$H$5:$W$791,16,FALSE),0)</f>
        <v>0</v>
      </c>
      <c r="W455" s="171">
        <f>IFERROR(VLOOKUP($K455,Oct!$H$5:$W$791,16,FALSE),0)</f>
        <v>0</v>
      </c>
      <c r="X455" s="171">
        <f>IFERROR(VLOOKUP($K455,Nov!$H$5:$W$791,16,FALSE),0)</f>
        <v>0</v>
      </c>
      <c r="Y455" s="171">
        <f>IFERROR(VLOOKUP($K455,Dic!$H$5:$W$791,16,FALSE),0)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IFERROR(VLOOKUP($K456,Metas!$D$4:$AH$477,31,FALSE),0)</f>
        <v>0</v>
      </c>
      <c r="N456" s="171">
        <f>IFERROR(VLOOKUP($K456,Ene!$H$5:$W$791,16,FALSE),0)</f>
        <v>0</v>
      </c>
      <c r="O456" s="171">
        <f>IFERROR(VLOOKUP($K456,Feb!$H$5:$W$791,16,FALSE),0)</f>
        <v>0</v>
      </c>
      <c r="P456" s="171">
        <f>IFERROR(VLOOKUP($K456,Mar!$H$5:$W$791,16,FALSE),0)</f>
        <v>0</v>
      </c>
      <c r="Q456" s="171">
        <f>IFERROR(VLOOKUP($K456,Abr!$H$5:$W$791,16,FALSE),0)</f>
        <v>0</v>
      </c>
      <c r="R456" s="171">
        <f>IFERROR(VLOOKUP($K456,May!$H$5:$W$791,16,FALSE),0)</f>
        <v>0</v>
      </c>
      <c r="S456" s="171">
        <f>IFERROR(VLOOKUP($K456,Jun!$H$5:$W$791,16,FALSE),0)</f>
        <v>0</v>
      </c>
      <c r="T456" s="171">
        <f>IFERROR(VLOOKUP($K456,Jul!$H$5:$W$791,16,FALSE),0)</f>
        <v>0</v>
      </c>
      <c r="U456" s="171">
        <f>IFERROR(VLOOKUP($K456,Ago!$H$5:$W$791,16,FALSE),0)</f>
        <v>0</v>
      </c>
      <c r="V456" s="171">
        <f>IFERROR(VLOOKUP($K456,Set!$H$5:$W$791,16,FALSE),0)</f>
        <v>0</v>
      </c>
      <c r="W456" s="171">
        <f>IFERROR(VLOOKUP($K456,Oct!$H$5:$W$791,16,FALSE),0)</f>
        <v>0</v>
      </c>
      <c r="X456" s="171">
        <f>IFERROR(VLOOKUP($K456,Nov!$H$5:$W$791,16,FALSE),0)</f>
        <v>0</v>
      </c>
      <c r="Y456" s="171">
        <f>IFERROR(VLOOKUP($K456,Dic!$H$5:$W$791,16,FALSE),0)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IFERROR(VLOOKUP($K457,Metas!$D$4:$AH$477,31,FALSE),0)</f>
        <v>0</v>
      </c>
      <c r="N457" s="171">
        <f>IFERROR(VLOOKUP($K457,Ene!$H$5:$W$791,16,FALSE),0)</f>
        <v>0</v>
      </c>
      <c r="O457" s="171">
        <f>IFERROR(VLOOKUP($K457,Feb!$H$5:$W$791,16,FALSE),0)</f>
        <v>0</v>
      </c>
      <c r="P457" s="171">
        <f>IFERROR(VLOOKUP($K457,Mar!$H$5:$W$791,16,FALSE),0)</f>
        <v>0</v>
      </c>
      <c r="Q457" s="171">
        <f>IFERROR(VLOOKUP($K457,Abr!$H$5:$W$791,16,FALSE),0)</f>
        <v>0</v>
      </c>
      <c r="R457" s="171">
        <f>IFERROR(VLOOKUP($K457,May!$H$5:$W$791,16,FALSE),0)</f>
        <v>0</v>
      </c>
      <c r="S457" s="171">
        <f>IFERROR(VLOOKUP($K457,Jun!$H$5:$W$791,16,FALSE),0)</f>
        <v>0</v>
      </c>
      <c r="T457" s="171">
        <f>IFERROR(VLOOKUP($K457,Jul!$H$5:$W$791,16,FALSE),0)</f>
        <v>0</v>
      </c>
      <c r="U457" s="171">
        <f>IFERROR(VLOOKUP($K457,Ago!$H$5:$W$791,16,FALSE),0)</f>
        <v>0</v>
      </c>
      <c r="V457" s="171">
        <f>IFERROR(VLOOKUP($K457,Set!$H$5:$W$791,16,FALSE),0)</f>
        <v>0</v>
      </c>
      <c r="W457" s="171">
        <f>IFERROR(VLOOKUP($K457,Oct!$H$5:$W$791,16,FALSE),0)</f>
        <v>0</v>
      </c>
      <c r="X457" s="171">
        <f>IFERROR(VLOOKUP($K457,Nov!$H$5:$W$791,16,FALSE),0)</f>
        <v>0</v>
      </c>
      <c r="Y457" s="171">
        <f>IFERROR(VLOOKUP($K457,Dic!$H$5:$W$791,16,FALSE),0)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IFERROR(VLOOKUP($K458,Metas!$D$4:$AH$477,31,FALSE),0)</f>
        <v>0</v>
      </c>
      <c r="N458" s="171">
        <f>IFERROR(VLOOKUP($K458,Ene!$H$5:$W$791,16,FALSE),0)</f>
        <v>0</v>
      </c>
      <c r="O458" s="171">
        <f>IFERROR(VLOOKUP($K458,Feb!$H$5:$W$791,16,FALSE),0)</f>
        <v>0</v>
      </c>
      <c r="P458" s="171">
        <f>IFERROR(VLOOKUP($K458,Mar!$H$5:$W$791,16,FALSE),0)</f>
        <v>0</v>
      </c>
      <c r="Q458" s="171">
        <f>IFERROR(VLOOKUP($K458,Abr!$H$5:$W$791,16,FALSE),0)</f>
        <v>0</v>
      </c>
      <c r="R458" s="171">
        <f>IFERROR(VLOOKUP($K458,May!$H$5:$W$791,16,FALSE),0)</f>
        <v>0</v>
      </c>
      <c r="S458" s="171">
        <f>IFERROR(VLOOKUP($K458,Jun!$H$5:$W$791,16,FALSE),0)</f>
        <v>0</v>
      </c>
      <c r="T458" s="171">
        <f>IFERROR(VLOOKUP($K458,Jul!$H$5:$W$791,16,FALSE),0)</f>
        <v>0</v>
      </c>
      <c r="U458" s="171">
        <f>IFERROR(VLOOKUP($K458,Ago!$H$5:$W$791,16,FALSE),0)</f>
        <v>0</v>
      </c>
      <c r="V458" s="171">
        <f>IFERROR(VLOOKUP($K458,Set!$H$5:$W$791,16,FALSE),0)</f>
        <v>0</v>
      </c>
      <c r="W458" s="171">
        <f>IFERROR(VLOOKUP($K458,Oct!$H$5:$W$791,16,FALSE),0)</f>
        <v>0</v>
      </c>
      <c r="X458" s="171">
        <f>IFERROR(VLOOKUP($K458,Nov!$H$5:$W$791,16,FALSE),0)</f>
        <v>0</v>
      </c>
      <c r="Y458" s="171">
        <f>IFERROR(VLOOKUP($K458,Dic!$H$5:$W$791,16,FALSE),0)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IFERROR(VLOOKUP($K459,Metas!$D$4:$AH$477,31,FALSE),0)</f>
        <v>0</v>
      </c>
      <c r="N459" s="171">
        <f>IFERROR(VLOOKUP($K459,Ene!$H$5:$W$791,16,FALSE),0)</f>
        <v>0</v>
      </c>
      <c r="O459" s="171">
        <f>IFERROR(VLOOKUP($K459,Feb!$H$5:$W$791,16,FALSE),0)</f>
        <v>0</v>
      </c>
      <c r="P459" s="171">
        <f>IFERROR(VLOOKUP($K459,Mar!$H$5:$W$791,16,FALSE),0)</f>
        <v>0</v>
      </c>
      <c r="Q459" s="171">
        <f>IFERROR(VLOOKUP($K459,Abr!$H$5:$W$791,16,FALSE),0)</f>
        <v>0</v>
      </c>
      <c r="R459" s="171">
        <f>IFERROR(VLOOKUP($K459,May!$H$5:$W$791,16,FALSE),0)</f>
        <v>0</v>
      </c>
      <c r="S459" s="171">
        <f>IFERROR(VLOOKUP($K459,Jun!$H$5:$W$791,16,FALSE),0)</f>
        <v>0</v>
      </c>
      <c r="T459" s="171">
        <f>IFERROR(VLOOKUP($K459,Jul!$H$5:$W$791,16,FALSE),0)</f>
        <v>0</v>
      </c>
      <c r="U459" s="171">
        <f>IFERROR(VLOOKUP($K459,Ago!$H$5:$W$791,16,FALSE),0)</f>
        <v>0</v>
      </c>
      <c r="V459" s="171">
        <f>IFERROR(VLOOKUP($K459,Set!$H$5:$W$791,16,FALSE),0)</f>
        <v>0</v>
      </c>
      <c r="W459" s="171">
        <f>IFERROR(VLOOKUP($K459,Oct!$H$5:$W$791,16,FALSE),0)</f>
        <v>0</v>
      </c>
      <c r="X459" s="171">
        <f>IFERROR(VLOOKUP($K459,Nov!$H$5:$W$791,16,FALSE),0)</f>
        <v>0</v>
      </c>
      <c r="Y459" s="171">
        <f>IFERROR(VLOOKUP($K459,Dic!$H$5:$W$791,16,FALSE),0)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IFERROR(VLOOKUP($K460,Metas!$D$4:$AH$477,31,FALSE),0)</f>
        <v>0</v>
      </c>
      <c r="N460" s="171">
        <f>IFERROR(VLOOKUP($K460,Ene!$H$5:$W$791,16,FALSE),0)</f>
        <v>0</v>
      </c>
      <c r="O460" s="171">
        <f>IFERROR(VLOOKUP($K460,Feb!$H$5:$W$791,16,FALSE),0)</f>
        <v>0</v>
      </c>
      <c r="P460" s="171">
        <f>IFERROR(VLOOKUP($K460,Mar!$H$5:$W$791,16,FALSE),0)</f>
        <v>0</v>
      </c>
      <c r="Q460" s="171">
        <f>IFERROR(VLOOKUP($K460,Abr!$H$5:$W$791,16,FALSE),0)</f>
        <v>0</v>
      </c>
      <c r="R460" s="171">
        <f>IFERROR(VLOOKUP($K460,May!$H$5:$W$791,16,FALSE),0)</f>
        <v>0</v>
      </c>
      <c r="S460" s="171">
        <f>IFERROR(VLOOKUP($K460,Jun!$H$5:$W$791,16,FALSE),0)</f>
        <v>0</v>
      </c>
      <c r="T460" s="171">
        <f>IFERROR(VLOOKUP($K460,Jul!$H$5:$W$791,16,FALSE),0)</f>
        <v>0</v>
      </c>
      <c r="U460" s="171">
        <f>IFERROR(VLOOKUP($K460,Ago!$H$5:$W$791,16,FALSE),0)</f>
        <v>0</v>
      </c>
      <c r="V460" s="171">
        <f>IFERROR(VLOOKUP($K460,Set!$H$5:$W$791,16,FALSE),0)</f>
        <v>0</v>
      </c>
      <c r="W460" s="171">
        <f>IFERROR(VLOOKUP($K460,Oct!$H$5:$W$791,16,FALSE),0)</f>
        <v>0</v>
      </c>
      <c r="X460" s="171">
        <f>IFERROR(VLOOKUP($K460,Nov!$H$5:$W$791,16,FALSE),0)</f>
        <v>0</v>
      </c>
      <c r="Y460" s="171">
        <f>IFERROR(VLOOKUP($K460,Dic!$H$5:$W$791,16,FALSE),0)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IFERROR(VLOOKUP($K461,Metas!$D$4:$AH$477,31,FALSE),0)</f>
        <v>0</v>
      </c>
      <c r="N461" s="171">
        <f>IFERROR(VLOOKUP($K461,Ene!$H$5:$W$791,16,FALSE),0)</f>
        <v>0</v>
      </c>
      <c r="O461" s="171">
        <f>IFERROR(VLOOKUP($K461,Feb!$H$5:$W$791,16,FALSE),0)</f>
        <v>0</v>
      </c>
      <c r="P461" s="171">
        <f>IFERROR(VLOOKUP($K461,Mar!$H$5:$W$791,16,FALSE),0)</f>
        <v>0</v>
      </c>
      <c r="Q461" s="171">
        <f>IFERROR(VLOOKUP($K461,Abr!$H$5:$W$791,16,FALSE),0)</f>
        <v>0</v>
      </c>
      <c r="R461" s="171">
        <f>IFERROR(VLOOKUP($K461,May!$H$5:$W$791,16,FALSE),0)</f>
        <v>0</v>
      </c>
      <c r="S461" s="171">
        <f>IFERROR(VLOOKUP($K461,Jun!$H$5:$W$791,16,FALSE),0)</f>
        <v>0</v>
      </c>
      <c r="T461" s="171">
        <f>IFERROR(VLOOKUP($K461,Jul!$H$5:$W$791,16,FALSE),0)</f>
        <v>0</v>
      </c>
      <c r="U461" s="171">
        <f>IFERROR(VLOOKUP($K461,Ago!$H$5:$W$791,16,FALSE),0)</f>
        <v>0</v>
      </c>
      <c r="V461" s="171">
        <f>IFERROR(VLOOKUP($K461,Set!$H$5:$W$791,16,FALSE),0)</f>
        <v>0</v>
      </c>
      <c r="W461" s="171">
        <f>IFERROR(VLOOKUP($K461,Oct!$H$5:$W$791,16,FALSE),0)</f>
        <v>0</v>
      </c>
      <c r="X461" s="171">
        <f>IFERROR(VLOOKUP($K461,Nov!$H$5:$W$791,16,FALSE),0)</f>
        <v>0</v>
      </c>
      <c r="Y461" s="171">
        <f>IFERROR(VLOOKUP($K461,Dic!$H$5:$W$791,16,FALSE),0)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IFERROR(VLOOKUP($K462,Metas!$D$4:$AH$477,31,FALSE),0)</f>
        <v>0</v>
      </c>
      <c r="N462" s="171">
        <f>IFERROR(VLOOKUP($K462,Ene!$H$5:$W$791,16,FALSE),0)</f>
        <v>0</v>
      </c>
      <c r="O462" s="171">
        <f>IFERROR(VLOOKUP($K462,Feb!$H$5:$W$791,16,FALSE),0)</f>
        <v>0</v>
      </c>
      <c r="P462" s="171">
        <f>IFERROR(VLOOKUP($K462,Mar!$H$5:$W$791,16,FALSE),0)</f>
        <v>0</v>
      </c>
      <c r="Q462" s="171">
        <f>IFERROR(VLOOKUP($K462,Abr!$H$5:$W$791,16,FALSE),0)</f>
        <v>0</v>
      </c>
      <c r="R462" s="171">
        <f>IFERROR(VLOOKUP($K462,May!$H$5:$W$791,16,FALSE),0)</f>
        <v>0</v>
      </c>
      <c r="S462" s="171">
        <f>IFERROR(VLOOKUP($K462,Jun!$H$5:$W$791,16,FALSE),0)</f>
        <v>0</v>
      </c>
      <c r="T462" s="171">
        <f>IFERROR(VLOOKUP($K462,Jul!$H$5:$W$791,16,FALSE),0)</f>
        <v>0</v>
      </c>
      <c r="U462" s="171">
        <f>IFERROR(VLOOKUP($K462,Ago!$H$5:$W$791,16,FALSE),0)</f>
        <v>0</v>
      </c>
      <c r="V462" s="171">
        <f>IFERROR(VLOOKUP($K462,Set!$H$5:$W$791,16,FALSE),0)</f>
        <v>0</v>
      </c>
      <c r="W462" s="171">
        <f>IFERROR(VLOOKUP($K462,Oct!$H$5:$W$791,16,FALSE),0)</f>
        <v>0</v>
      </c>
      <c r="X462" s="171">
        <f>IFERROR(VLOOKUP($K462,Nov!$H$5:$W$791,16,FALSE),0)</f>
        <v>0</v>
      </c>
      <c r="Y462" s="171">
        <f>IFERROR(VLOOKUP($K462,Dic!$H$5:$W$791,16,FALSE),0)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IFERROR(VLOOKUP($K463,Metas!$D$4:$AH$477,31,FALSE),0)</f>
        <v>0</v>
      </c>
      <c r="N463" s="171">
        <f>IFERROR(VLOOKUP($K463,Ene!$H$5:$W$791,16,FALSE),0)</f>
        <v>0</v>
      </c>
      <c r="O463" s="171">
        <f>IFERROR(VLOOKUP($K463,Feb!$H$5:$W$791,16,FALSE),0)</f>
        <v>0</v>
      </c>
      <c r="P463" s="171">
        <f>IFERROR(VLOOKUP($K463,Mar!$H$5:$W$791,16,FALSE),0)</f>
        <v>0</v>
      </c>
      <c r="Q463" s="171">
        <f>IFERROR(VLOOKUP($K463,Abr!$H$5:$W$791,16,FALSE),0)</f>
        <v>0</v>
      </c>
      <c r="R463" s="171">
        <f>IFERROR(VLOOKUP($K463,May!$H$5:$W$791,16,FALSE),0)</f>
        <v>0</v>
      </c>
      <c r="S463" s="171">
        <f>IFERROR(VLOOKUP($K463,Jun!$H$5:$W$791,16,FALSE),0)</f>
        <v>0</v>
      </c>
      <c r="T463" s="171">
        <f>IFERROR(VLOOKUP($K463,Jul!$H$5:$W$791,16,FALSE),0)</f>
        <v>0</v>
      </c>
      <c r="U463" s="171">
        <f>IFERROR(VLOOKUP($K463,Ago!$H$5:$W$791,16,FALSE),0)</f>
        <v>0</v>
      </c>
      <c r="V463" s="171">
        <f>IFERROR(VLOOKUP($K463,Set!$H$5:$W$791,16,FALSE),0)</f>
        <v>0</v>
      </c>
      <c r="W463" s="171">
        <f>IFERROR(VLOOKUP($K463,Oct!$H$5:$W$791,16,FALSE),0)</f>
        <v>0</v>
      </c>
      <c r="X463" s="171">
        <f>IFERROR(VLOOKUP($K463,Nov!$H$5:$W$791,16,FALSE),0)</f>
        <v>0</v>
      </c>
      <c r="Y463" s="171">
        <f>IFERROR(VLOOKUP($K463,Dic!$H$5:$W$791,16,FALSE),0)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IFERROR(VLOOKUP($K464,Metas!$D$4:$AH$477,31,FALSE),0)</f>
        <v>0</v>
      </c>
      <c r="N464" s="171">
        <f>IFERROR(VLOOKUP($K464,Ene!$H$5:$W$791,16,FALSE),0)</f>
        <v>0</v>
      </c>
      <c r="O464" s="171">
        <f>IFERROR(VLOOKUP($K464,Feb!$H$5:$W$791,16,FALSE),0)</f>
        <v>0</v>
      </c>
      <c r="P464" s="171">
        <f>IFERROR(VLOOKUP($K464,Mar!$H$5:$W$791,16,FALSE),0)</f>
        <v>0</v>
      </c>
      <c r="Q464" s="171">
        <f>IFERROR(VLOOKUP($K464,Abr!$H$5:$W$791,16,FALSE),0)</f>
        <v>0</v>
      </c>
      <c r="R464" s="171">
        <f>IFERROR(VLOOKUP($K464,May!$H$5:$W$791,16,FALSE),0)</f>
        <v>0</v>
      </c>
      <c r="S464" s="171">
        <f>IFERROR(VLOOKUP($K464,Jun!$H$5:$W$791,16,FALSE),0)</f>
        <v>0</v>
      </c>
      <c r="T464" s="171">
        <f>IFERROR(VLOOKUP($K464,Jul!$H$5:$W$791,16,FALSE),0)</f>
        <v>0</v>
      </c>
      <c r="U464" s="171">
        <f>IFERROR(VLOOKUP($K464,Ago!$H$5:$W$791,16,FALSE),0)</f>
        <v>0</v>
      </c>
      <c r="V464" s="171">
        <f>IFERROR(VLOOKUP($K464,Set!$H$5:$W$791,16,FALSE),0)</f>
        <v>0</v>
      </c>
      <c r="W464" s="171">
        <f>IFERROR(VLOOKUP($K464,Oct!$H$5:$W$791,16,FALSE),0)</f>
        <v>0</v>
      </c>
      <c r="X464" s="171">
        <f>IFERROR(VLOOKUP($K464,Nov!$H$5:$W$791,16,FALSE),0)</f>
        <v>0</v>
      </c>
      <c r="Y464" s="171">
        <f>IFERROR(VLOOKUP($K464,Dic!$H$5:$W$791,16,FALSE),0)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IFERROR(VLOOKUP($K465,Metas!$D$4:$AH$477,31,FALSE),0)</f>
        <v>0</v>
      </c>
      <c r="N465" s="171">
        <f>IFERROR(VLOOKUP($K465,Ene!$H$5:$W$791,16,FALSE),0)</f>
        <v>0</v>
      </c>
      <c r="O465" s="171">
        <f>IFERROR(VLOOKUP($K465,Feb!$H$5:$W$791,16,FALSE),0)</f>
        <v>0</v>
      </c>
      <c r="P465" s="171">
        <f>IFERROR(VLOOKUP($K465,Mar!$H$5:$W$791,16,FALSE),0)</f>
        <v>0</v>
      </c>
      <c r="Q465" s="171">
        <f>IFERROR(VLOOKUP($K465,Abr!$H$5:$W$791,16,FALSE),0)</f>
        <v>0</v>
      </c>
      <c r="R465" s="171">
        <f>IFERROR(VLOOKUP($K465,May!$H$5:$W$791,16,FALSE),0)</f>
        <v>0</v>
      </c>
      <c r="S465" s="171">
        <f>IFERROR(VLOOKUP($K465,Jun!$H$5:$W$791,16,FALSE),0)</f>
        <v>0</v>
      </c>
      <c r="T465" s="171">
        <f>IFERROR(VLOOKUP($K465,Jul!$H$5:$W$791,16,FALSE),0)</f>
        <v>0</v>
      </c>
      <c r="U465" s="171">
        <f>IFERROR(VLOOKUP($K465,Ago!$H$5:$W$791,16,FALSE),0)</f>
        <v>0</v>
      </c>
      <c r="V465" s="171">
        <f>IFERROR(VLOOKUP($K465,Set!$H$5:$W$791,16,FALSE),0)</f>
        <v>0</v>
      </c>
      <c r="W465" s="171">
        <f>IFERROR(VLOOKUP($K465,Oct!$H$5:$W$791,16,FALSE),0)</f>
        <v>0</v>
      </c>
      <c r="X465" s="171">
        <f>IFERROR(VLOOKUP($K465,Nov!$H$5:$W$791,16,FALSE),0)</f>
        <v>0</v>
      </c>
      <c r="Y465" s="171">
        <f>IFERROR(VLOOKUP($K465,Dic!$H$5:$W$791,16,FALSE),0)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IFERROR(VLOOKUP($K466,Metas!$D$4:$AH$477,31,FALSE),0)</f>
        <v>0</v>
      </c>
      <c r="N466" s="171">
        <f>IFERROR(VLOOKUP($K466,Ene!$H$5:$W$791,16,FALSE),0)</f>
        <v>0</v>
      </c>
      <c r="O466" s="171">
        <f>IFERROR(VLOOKUP($K466,Feb!$H$5:$W$791,16,FALSE),0)</f>
        <v>0</v>
      </c>
      <c r="P466" s="171">
        <f>IFERROR(VLOOKUP($K466,Mar!$H$5:$W$791,16,FALSE),0)</f>
        <v>0</v>
      </c>
      <c r="Q466" s="171">
        <f>IFERROR(VLOOKUP($K466,Abr!$H$5:$W$791,16,FALSE),0)</f>
        <v>0</v>
      </c>
      <c r="R466" s="171">
        <f>IFERROR(VLOOKUP($K466,May!$H$5:$W$791,16,FALSE),0)</f>
        <v>0</v>
      </c>
      <c r="S466" s="171">
        <f>IFERROR(VLOOKUP($K466,Jun!$H$5:$W$791,16,FALSE),0)</f>
        <v>0</v>
      </c>
      <c r="T466" s="171">
        <f>IFERROR(VLOOKUP($K466,Jul!$H$5:$W$791,16,FALSE),0)</f>
        <v>0</v>
      </c>
      <c r="U466" s="171">
        <f>IFERROR(VLOOKUP($K466,Ago!$H$5:$W$791,16,FALSE),0)</f>
        <v>0</v>
      </c>
      <c r="V466" s="171">
        <f>IFERROR(VLOOKUP($K466,Set!$H$5:$W$791,16,FALSE),0)</f>
        <v>0</v>
      </c>
      <c r="W466" s="171">
        <f>IFERROR(VLOOKUP($K466,Oct!$H$5:$W$791,16,FALSE),0)</f>
        <v>0</v>
      </c>
      <c r="X466" s="171">
        <f>IFERROR(VLOOKUP($K466,Nov!$H$5:$W$791,16,FALSE),0)</f>
        <v>0</v>
      </c>
      <c r="Y466" s="171">
        <f>IFERROR(VLOOKUP($K466,Dic!$H$5:$W$791,16,FALSE),0)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IFERROR(VLOOKUP($K467,Metas!$D$4:$AH$477,31,FALSE),0)</f>
        <v>0</v>
      </c>
      <c r="N467" s="171">
        <f>IFERROR(VLOOKUP($K467,Ene!$H$5:$W$791,16,FALSE),0)</f>
        <v>0</v>
      </c>
      <c r="O467" s="171">
        <f>IFERROR(VLOOKUP($K467,Feb!$H$5:$W$791,16,FALSE),0)</f>
        <v>0</v>
      </c>
      <c r="P467" s="171">
        <f>IFERROR(VLOOKUP($K467,Mar!$H$5:$W$791,16,FALSE),0)</f>
        <v>0</v>
      </c>
      <c r="Q467" s="171">
        <f>IFERROR(VLOOKUP($K467,Abr!$H$5:$W$791,16,FALSE),0)</f>
        <v>0</v>
      </c>
      <c r="R467" s="171">
        <f>IFERROR(VLOOKUP($K467,May!$H$5:$W$791,16,FALSE),0)</f>
        <v>0</v>
      </c>
      <c r="S467" s="171">
        <f>IFERROR(VLOOKUP($K467,Jun!$H$5:$W$791,16,FALSE),0)</f>
        <v>0</v>
      </c>
      <c r="T467" s="171">
        <f>IFERROR(VLOOKUP($K467,Jul!$H$5:$W$791,16,FALSE),0)</f>
        <v>0</v>
      </c>
      <c r="U467" s="171">
        <f>IFERROR(VLOOKUP($K467,Ago!$H$5:$W$791,16,FALSE),0)</f>
        <v>0</v>
      </c>
      <c r="V467" s="171">
        <f>IFERROR(VLOOKUP($K467,Set!$H$5:$W$791,16,FALSE),0)</f>
        <v>0</v>
      </c>
      <c r="W467" s="171">
        <f>IFERROR(VLOOKUP($K467,Oct!$H$5:$W$791,16,FALSE),0)</f>
        <v>0</v>
      </c>
      <c r="X467" s="171">
        <f>IFERROR(VLOOKUP($K467,Nov!$H$5:$W$791,16,FALSE),0)</f>
        <v>0</v>
      </c>
      <c r="Y467" s="171">
        <f>IFERROR(VLOOKUP($K467,Dic!$H$5:$W$791,16,FALSE),0)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IFERROR(VLOOKUP($K468,Metas!$D$4:$AH$477,31,FALSE),0)</f>
        <v>0</v>
      </c>
      <c r="N468" s="171">
        <f>IFERROR(VLOOKUP($K468,Ene!$H$5:$W$791,16,FALSE),0)</f>
        <v>0</v>
      </c>
      <c r="O468" s="171">
        <f>IFERROR(VLOOKUP($K468,Feb!$H$5:$W$791,16,FALSE),0)</f>
        <v>0</v>
      </c>
      <c r="P468" s="171">
        <f>IFERROR(VLOOKUP($K468,Mar!$H$5:$W$791,16,FALSE),0)</f>
        <v>0</v>
      </c>
      <c r="Q468" s="171">
        <f>IFERROR(VLOOKUP($K468,Abr!$H$5:$W$791,16,FALSE),0)</f>
        <v>0</v>
      </c>
      <c r="R468" s="171">
        <f>IFERROR(VLOOKUP($K468,May!$H$5:$W$791,16,FALSE),0)</f>
        <v>0</v>
      </c>
      <c r="S468" s="171">
        <f>IFERROR(VLOOKUP($K468,Jun!$H$5:$W$791,16,FALSE),0)</f>
        <v>0</v>
      </c>
      <c r="T468" s="171">
        <f>IFERROR(VLOOKUP($K468,Jul!$H$5:$W$791,16,FALSE),0)</f>
        <v>0</v>
      </c>
      <c r="U468" s="171">
        <f>IFERROR(VLOOKUP($K468,Ago!$H$5:$W$791,16,FALSE),0)</f>
        <v>0</v>
      </c>
      <c r="V468" s="171">
        <f>IFERROR(VLOOKUP($K468,Set!$H$5:$W$791,16,FALSE),0)</f>
        <v>0</v>
      </c>
      <c r="W468" s="171">
        <f>IFERROR(VLOOKUP($K468,Oct!$H$5:$W$791,16,FALSE),0)</f>
        <v>0</v>
      </c>
      <c r="X468" s="171">
        <f>IFERROR(VLOOKUP($K468,Nov!$H$5:$W$791,16,FALSE),0)</f>
        <v>0</v>
      </c>
      <c r="Y468" s="171">
        <f>IFERROR(VLOOKUP($K468,Dic!$H$5:$W$791,16,FALSE),0)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IFERROR(VLOOKUP($K469,Metas!$D$4:$AH$477,31,FALSE),0)</f>
        <v>0</v>
      </c>
      <c r="N469" s="171">
        <f>IFERROR(VLOOKUP($K469,Ene!$H$5:$W$791,16,FALSE),0)</f>
        <v>0</v>
      </c>
      <c r="O469" s="171">
        <f>IFERROR(VLOOKUP($K469,Feb!$H$5:$W$791,16,FALSE),0)</f>
        <v>0</v>
      </c>
      <c r="P469" s="171">
        <f>IFERROR(VLOOKUP($K469,Mar!$H$5:$W$791,16,FALSE),0)</f>
        <v>0</v>
      </c>
      <c r="Q469" s="171">
        <f>IFERROR(VLOOKUP($K469,Abr!$H$5:$W$791,16,FALSE),0)</f>
        <v>0</v>
      </c>
      <c r="R469" s="171">
        <f>IFERROR(VLOOKUP($K469,May!$H$5:$W$791,16,FALSE),0)</f>
        <v>0</v>
      </c>
      <c r="S469" s="171">
        <f>IFERROR(VLOOKUP($K469,Jun!$H$5:$W$791,16,FALSE),0)</f>
        <v>0</v>
      </c>
      <c r="T469" s="171">
        <f>IFERROR(VLOOKUP($K469,Jul!$H$5:$W$791,16,FALSE),0)</f>
        <v>0</v>
      </c>
      <c r="U469" s="171">
        <f>IFERROR(VLOOKUP($K469,Ago!$H$5:$W$791,16,FALSE),0)</f>
        <v>0</v>
      </c>
      <c r="V469" s="171">
        <f>IFERROR(VLOOKUP($K469,Set!$H$5:$W$791,16,FALSE),0)</f>
        <v>0</v>
      </c>
      <c r="W469" s="171">
        <f>IFERROR(VLOOKUP($K469,Oct!$H$5:$W$791,16,FALSE),0)</f>
        <v>0</v>
      </c>
      <c r="X469" s="171">
        <f>IFERROR(VLOOKUP($K469,Nov!$H$5:$W$791,16,FALSE),0)</f>
        <v>0</v>
      </c>
      <c r="Y469" s="171">
        <f>IFERROR(VLOOKUP($K469,Dic!$H$5:$W$791,16,FALSE),0)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IFERROR(VLOOKUP($K470,Metas!$D$4:$AH$477,31,FALSE),0)</f>
        <v>0</v>
      </c>
      <c r="N470" s="171">
        <f>IFERROR(VLOOKUP($K470,Ene!$H$5:$W$791,16,FALSE),0)</f>
        <v>0</v>
      </c>
      <c r="O470" s="171">
        <f>IFERROR(VLOOKUP($K470,Feb!$H$5:$W$791,16,FALSE),0)</f>
        <v>0</v>
      </c>
      <c r="P470" s="171">
        <f>IFERROR(VLOOKUP($K470,Mar!$H$5:$W$791,16,FALSE),0)</f>
        <v>0</v>
      </c>
      <c r="Q470" s="171">
        <f>IFERROR(VLOOKUP($K470,Abr!$H$5:$W$791,16,FALSE),0)</f>
        <v>0</v>
      </c>
      <c r="R470" s="171">
        <f>IFERROR(VLOOKUP($K470,May!$H$5:$W$791,16,FALSE),0)</f>
        <v>0</v>
      </c>
      <c r="S470" s="171">
        <f>IFERROR(VLOOKUP($K470,Jun!$H$5:$W$791,16,FALSE),0)</f>
        <v>0</v>
      </c>
      <c r="T470" s="171">
        <f>IFERROR(VLOOKUP($K470,Jul!$H$5:$W$791,16,FALSE),0)</f>
        <v>0</v>
      </c>
      <c r="U470" s="171">
        <f>IFERROR(VLOOKUP($K470,Ago!$H$5:$W$791,16,FALSE),0)</f>
        <v>0</v>
      </c>
      <c r="V470" s="171">
        <f>IFERROR(VLOOKUP($K470,Set!$H$5:$W$791,16,FALSE),0)</f>
        <v>0</v>
      </c>
      <c r="W470" s="171">
        <f>IFERROR(VLOOKUP($K470,Oct!$H$5:$W$791,16,FALSE),0)</f>
        <v>0</v>
      </c>
      <c r="X470" s="171">
        <f>IFERROR(VLOOKUP($K470,Nov!$H$5:$W$791,16,FALSE),0)</f>
        <v>0</v>
      </c>
      <c r="Y470" s="171">
        <f>IFERROR(VLOOKUP($K470,Dic!$H$5:$W$791,16,FALSE),0)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IFERROR(VLOOKUP($K471,Metas!$D$4:$AH$477,31,FALSE),0)</f>
        <v>0</v>
      </c>
      <c r="N471" s="171">
        <f>IFERROR(VLOOKUP($K471,Ene!$H$5:$W$791,16,FALSE),0)</f>
        <v>0</v>
      </c>
      <c r="O471" s="171">
        <f>IFERROR(VLOOKUP($K471,Feb!$H$5:$W$791,16,FALSE),0)</f>
        <v>0</v>
      </c>
      <c r="P471" s="171">
        <f>IFERROR(VLOOKUP($K471,Mar!$H$5:$W$791,16,FALSE),0)</f>
        <v>0</v>
      </c>
      <c r="Q471" s="171">
        <f>IFERROR(VLOOKUP($K471,Abr!$H$5:$W$791,16,FALSE),0)</f>
        <v>0</v>
      </c>
      <c r="R471" s="171">
        <f>IFERROR(VLOOKUP($K471,May!$H$5:$W$791,16,FALSE),0)</f>
        <v>0</v>
      </c>
      <c r="S471" s="171">
        <f>IFERROR(VLOOKUP($K471,Jun!$H$5:$W$791,16,FALSE),0)</f>
        <v>0</v>
      </c>
      <c r="T471" s="171">
        <f>IFERROR(VLOOKUP($K471,Jul!$H$5:$W$791,16,FALSE),0)</f>
        <v>0</v>
      </c>
      <c r="U471" s="171">
        <f>IFERROR(VLOOKUP($K471,Ago!$H$5:$W$791,16,FALSE),0)</f>
        <v>0</v>
      </c>
      <c r="V471" s="171">
        <f>IFERROR(VLOOKUP($K471,Set!$H$5:$W$791,16,FALSE),0)</f>
        <v>0</v>
      </c>
      <c r="W471" s="171">
        <f>IFERROR(VLOOKUP($K471,Oct!$H$5:$W$791,16,FALSE),0)</f>
        <v>0</v>
      </c>
      <c r="X471" s="171">
        <f>IFERROR(VLOOKUP($K471,Nov!$H$5:$W$791,16,FALSE),0)</f>
        <v>0</v>
      </c>
      <c r="Y471" s="171">
        <f>IFERROR(VLOOKUP($K471,Dic!$H$5:$W$791,16,FALSE),0)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IFERROR(VLOOKUP($K472,Metas!$D$4:$AH$477,31,FALSE),0)</f>
        <v>0</v>
      </c>
      <c r="N472" s="171">
        <f>IFERROR(VLOOKUP($K472,Ene!$H$5:$W$791,16,FALSE),0)</f>
        <v>0</v>
      </c>
      <c r="O472" s="171">
        <f>IFERROR(VLOOKUP($K472,Feb!$H$5:$W$791,16,FALSE),0)</f>
        <v>0</v>
      </c>
      <c r="P472" s="171">
        <f>IFERROR(VLOOKUP($K472,Mar!$H$5:$W$791,16,FALSE),0)</f>
        <v>0</v>
      </c>
      <c r="Q472" s="171">
        <f>IFERROR(VLOOKUP($K472,Abr!$H$5:$W$791,16,FALSE),0)</f>
        <v>0</v>
      </c>
      <c r="R472" s="171">
        <f>IFERROR(VLOOKUP($K472,May!$H$5:$W$791,16,FALSE),0)</f>
        <v>0</v>
      </c>
      <c r="S472" s="171">
        <f>IFERROR(VLOOKUP($K472,Jun!$H$5:$W$791,16,FALSE),0)</f>
        <v>0</v>
      </c>
      <c r="T472" s="171">
        <f>IFERROR(VLOOKUP($K472,Jul!$H$5:$W$791,16,FALSE),0)</f>
        <v>0</v>
      </c>
      <c r="U472" s="171">
        <f>IFERROR(VLOOKUP($K472,Ago!$H$5:$W$791,16,FALSE),0)</f>
        <v>0</v>
      </c>
      <c r="V472" s="171">
        <f>IFERROR(VLOOKUP($K472,Set!$H$5:$W$791,16,FALSE),0)</f>
        <v>0</v>
      </c>
      <c r="W472" s="171">
        <f>IFERROR(VLOOKUP($K472,Oct!$H$5:$W$791,16,FALSE),0)</f>
        <v>0</v>
      </c>
      <c r="X472" s="171">
        <f>IFERROR(VLOOKUP($K472,Nov!$H$5:$W$791,16,FALSE),0)</f>
        <v>0</v>
      </c>
      <c r="Y472" s="171">
        <f>IFERROR(VLOOKUP($K472,Dic!$H$5:$W$791,16,FALSE),0)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IFERROR(VLOOKUP($K473,Metas!$D$4:$AH$477,31,FALSE),0)</f>
        <v>0</v>
      </c>
      <c r="N473" s="171">
        <f>IFERROR(VLOOKUP($K473,Ene!$H$5:$W$791,16,FALSE),0)</f>
        <v>0</v>
      </c>
      <c r="O473" s="171">
        <f>IFERROR(VLOOKUP($K473,Feb!$H$5:$W$791,16,FALSE),0)</f>
        <v>0</v>
      </c>
      <c r="P473" s="171">
        <f>IFERROR(VLOOKUP($K473,Mar!$H$5:$W$791,16,FALSE),0)</f>
        <v>0</v>
      </c>
      <c r="Q473" s="171">
        <f>IFERROR(VLOOKUP($K473,Abr!$H$5:$W$791,16,FALSE),0)</f>
        <v>0</v>
      </c>
      <c r="R473" s="171">
        <f>IFERROR(VLOOKUP($K473,May!$H$5:$W$791,16,FALSE),0)</f>
        <v>0</v>
      </c>
      <c r="S473" s="171">
        <f>IFERROR(VLOOKUP($K473,Jun!$H$5:$W$791,16,FALSE),0)</f>
        <v>0</v>
      </c>
      <c r="T473" s="171">
        <f>IFERROR(VLOOKUP($K473,Jul!$H$5:$W$791,16,FALSE),0)</f>
        <v>0</v>
      </c>
      <c r="U473" s="171">
        <f>IFERROR(VLOOKUP($K473,Ago!$H$5:$W$791,16,FALSE),0)</f>
        <v>0</v>
      </c>
      <c r="V473" s="171">
        <f>IFERROR(VLOOKUP($K473,Set!$H$5:$W$791,16,FALSE),0)</f>
        <v>0</v>
      </c>
      <c r="W473" s="171">
        <f>IFERROR(VLOOKUP($K473,Oct!$H$5:$W$791,16,FALSE),0)</f>
        <v>0</v>
      </c>
      <c r="X473" s="171">
        <f>IFERROR(VLOOKUP($K473,Nov!$H$5:$W$791,16,FALSE),0)</f>
        <v>0</v>
      </c>
      <c r="Y473" s="171">
        <f>IFERROR(VLOOKUP($K473,Dic!$H$5:$W$791,16,FALSE),0)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IFERROR(VLOOKUP($K474,Metas!$D$4:$AH$477,31,FALSE),0)</f>
        <v>0</v>
      </c>
      <c r="N474" s="171">
        <f>IFERROR(VLOOKUP($K474,Ene!$H$5:$W$791,16,FALSE),0)</f>
        <v>0</v>
      </c>
      <c r="O474" s="171">
        <f>IFERROR(VLOOKUP($K474,Feb!$H$5:$W$791,16,FALSE),0)</f>
        <v>0</v>
      </c>
      <c r="P474" s="171">
        <f>IFERROR(VLOOKUP($K474,Mar!$H$5:$W$791,16,FALSE),0)</f>
        <v>0</v>
      </c>
      <c r="Q474" s="171">
        <f>IFERROR(VLOOKUP($K474,Abr!$H$5:$W$791,16,FALSE),0)</f>
        <v>0</v>
      </c>
      <c r="R474" s="171">
        <f>IFERROR(VLOOKUP($K474,May!$H$5:$W$791,16,FALSE),0)</f>
        <v>0</v>
      </c>
      <c r="S474" s="171">
        <f>IFERROR(VLOOKUP($K474,Jun!$H$5:$W$791,16,FALSE),0)</f>
        <v>0</v>
      </c>
      <c r="T474" s="171">
        <f>IFERROR(VLOOKUP($K474,Jul!$H$5:$W$791,16,FALSE),0)</f>
        <v>0</v>
      </c>
      <c r="U474" s="171">
        <f>IFERROR(VLOOKUP($K474,Ago!$H$5:$W$791,16,FALSE),0)</f>
        <v>0</v>
      </c>
      <c r="V474" s="171">
        <f>IFERROR(VLOOKUP($K474,Set!$H$5:$W$791,16,FALSE),0)</f>
        <v>0</v>
      </c>
      <c r="W474" s="171">
        <f>IFERROR(VLOOKUP($K474,Oct!$H$5:$W$791,16,FALSE),0)</f>
        <v>0</v>
      </c>
      <c r="X474" s="171">
        <f>IFERROR(VLOOKUP($K474,Nov!$H$5:$W$791,16,FALSE),0)</f>
        <v>0</v>
      </c>
      <c r="Y474" s="171">
        <f>IFERROR(VLOOKUP($K474,Dic!$H$5:$W$791,16,FALSE),0)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IFERROR(VLOOKUP($K475,Metas!$D$4:$AH$477,31,FALSE),0)</f>
        <v>0</v>
      </c>
      <c r="N475" s="171">
        <f>IFERROR(VLOOKUP($K475,Ene!$H$5:$W$791,16,FALSE),0)</f>
        <v>0</v>
      </c>
      <c r="O475" s="171">
        <f>IFERROR(VLOOKUP($K475,Feb!$H$5:$W$791,16,FALSE),0)</f>
        <v>0</v>
      </c>
      <c r="P475" s="171">
        <f>IFERROR(VLOOKUP($K475,Mar!$H$5:$W$791,16,FALSE),0)</f>
        <v>0</v>
      </c>
      <c r="Q475" s="171">
        <f>IFERROR(VLOOKUP($K475,Abr!$H$5:$W$791,16,FALSE),0)</f>
        <v>0</v>
      </c>
      <c r="R475" s="171">
        <f>IFERROR(VLOOKUP($K475,May!$H$5:$W$791,16,FALSE),0)</f>
        <v>0</v>
      </c>
      <c r="S475" s="171">
        <f>IFERROR(VLOOKUP($K475,Jun!$H$5:$W$791,16,FALSE),0)</f>
        <v>0</v>
      </c>
      <c r="T475" s="171">
        <f>IFERROR(VLOOKUP($K475,Jul!$H$5:$W$791,16,FALSE),0)</f>
        <v>0</v>
      </c>
      <c r="U475" s="171">
        <f>IFERROR(VLOOKUP($K475,Ago!$H$5:$W$791,16,FALSE),0)</f>
        <v>0</v>
      </c>
      <c r="V475" s="171">
        <f>IFERROR(VLOOKUP($K475,Set!$H$5:$W$791,16,FALSE),0)</f>
        <v>0</v>
      </c>
      <c r="W475" s="171">
        <f>IFERROR(VLOOKUP($K475,Oct!$H$5:$W$791,16,FALSE),0)</f>
        <v>0</v>
      </c>
      <c r="X475" s="171">
        <f>IFERROR(VLOOKUP($K475,Nov!$H$5:$W$791,16,FALSE),0)</f>
        <v>0</v>
      </c>
      <c r="Y475" s="171">
        <f>IFERROR(VLOOKUP($K475,Dic!$H$5:$W$791,16,FALSE),0)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IFERROR(VLOOKUP($K476,Metas!$D$4:$AH$477,31,FALSE),0)</f>
        <v>17</v>
      </c>
      <c r="N476" s="171">
        <f>IFERROR(VLOOKUP($K476,Ene!$H$5:$W$791,16,FALSE),0)</f>
        <v>0</v>
      </c>
      <c r="O476" s="171">
        <f>IFERROR(VLOOKUP($K476,Feb!$H$5:$W$791,16,FALSE),0)</f>
        <v>0</v>
      </c>
      <c r="P476" s="171">
        <f>IFERROR(VLOOKUP($K476,Mar!$H$5:$W$791,16,FALSE),0)</f>
        <v>0</v>
      </c>
      <c r="Q476" s="171">
        <f>IFERROR(VLOOKUP($K476,Abr!$H$5:$W$791,16,FALSE),0)</f>
        <v>0</v>
      </c>
      <c r="R476" s="171">
        <f>IFERROR(VLOOKUP($K476,May!$H$5:$W$791,16,FALSE),0)</f>
        <v>0</v>
      </c>
      <c r="S476" s="171">
        <f>IFERROR(VLOOKUP($K476,Jun!$H$5:$W$791,16,FALSE),0)</f>
        <v>0</v>
      </c>
      <c r="T476" s="171">
        <f>IFERROR(VLOOKUP($K476,Jul!$H$5:$W$791,16,FALSE),0)</f>
        <v>0</v>
      </c>
      <c r="U476" s="171">
        <f>IFERROR(VLOOKUP($K476,Ago!$H$5:$W$791,16,FALSE),0)</f>
        <v>0</v>
      </c>
      <c r="V476" s="171">
        <f>IFERROR(VLOOKUP($K476,Set!$H$5:$W$791,16,FALSE),0)</f>
        <v>0</v>
      </c>
      <c r="W476" s="171">
        <f>IFERROR(VLOOKUP($K476,Oct!$H$5:$W$791,16,FALSE),0)</f>
        <v>0</v>
      </c>
      <c r="X476" s="171">
        <f>IFERROR(VLOOKUP($K476,Nov!$H$5:$W$791,16,FALSE),0)</f>
        <v>0</v>
      </c>
      <c r="Y476" s="171">
        <f>IFERROR(VLOOKUP($K476,Dic!$H$5:$W$791,16,FALSE),0)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IFERROR(VLOOKUP($K477,Metas!$D$4:$AH$477,31,FALSE),0)</f>
        <v>19</v>
      </c>
      <c r="N477" s="171">
        <f>IFERROR(VLOOKUP($K477,Ene!$H$5:$W$791,16,FALSE),0)</f>
        <v>0</v>
      </c>
      <c r="O477" s="171">
        <f>IFERROR(VLOOKUP($K477,Feb!$H$5:$W$791,16,FALSE),0)</f>
        <v>0</v>
      </c>
      <c r="P477" s="171">
        <f>IFERROR(VLOOKUP($K477,Mar!$H$5:$W$791,16,FALSE),0)</f>
        <v>0</v>
      </c>
      <c r="Q477" s="171">
        <f>IFERROR(VLOOKUP($K477,Abr!$H$5:$W$791,16,FALSE),0)</f>
        <v>0</v>
      </c>
      <c r="R477" s="171">
        <f>IFERROR(VLOOKUP($K477,May!$H$5:$W$791,16,FALSE),0)</f>
        <v>0</v>
      </c>
      <c r="S477" s="171">
        <f>IFERROR(VLOOKUP($K477,Jun!$H$5:$W$791,16,FALSE),0)</f>
        <v>0</v>
      </c>
      <c r="T477" s="171">
        <f>IFERROR(VLOOKUP($K477,Jul!$H$5:$W$791,16,FALSE),0)</f>
        <v>0</v>
      </c>
      <c r="U477" s="171">
        <f>IFERROR(VLOOKUP($K477,Ago!$H$5:$W$791,16,FALSE),0)</f>
        <v>0</v>
      </c>
      <c r="V477" s="171">
        <f>IFERROR(VLOOKUP($K477,Set!$H$5:$W$791,16,FALSE),0)</f>
        <v>0</v>
      </c>
      <c r="W477" s="171">
        <f>IFERROR(VLOOKUP($K477,Oct!$H$5:$W$791,16,FALSE),0)</f>
        <v>0</v>
      </c>
      <c r="X477" s="171">
        <f>IFERROR(VLOOKUP($K477,Nov!$H$5:$W$791,16,FALSE),0)</f>
        <v>0</v>
      </c>
      <c r="Y477" s="171">
        <f>IFERROR(VLOOKUP($K477,Dic!$H$5:$W$791,16,FALSE),0)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IFERROR(VLOOKUP($K478,Metas!$D$4:$AH$477,31,FALSE),0)</f>
        <v>26</v>
      </c>
      <c r="N478" s="171">
        <f>IFERROR(VLOOKUP($K478,Ene!$H$5:$W$791,16,FALSE),0)</f>
        <v>0</v>
      </c>
      <c r="O478" s="171">
        <f>IFERROR(VLOOKUP($K478,Feb!$H$5:$W$791,16,FALSE),0)</f>
        <v>0</v>
      </c>
      <c r="P478" s="171">
        <f>IFERROR(VLOOKUP($K478,Mar!$H$5:$W$791,16,FALSE),0)</f>
        <v>0</v>
      </c>
      <c r="Q478" s="171">
        <f>IFERROR(VLOOKUP($K478,Abr!$H$5:$W$791,16,FALSE),0)</f>
        <v>0</v>
      </c>
      <c r="R478" s="171">
        <f>IFERROR(VLOOKUP($K478,May!$H$5:$W$791,16,FALSE),0)</f>
        <v>0</v>
      </c>
      <c r="S478" s="171">
        <f>IFERROR(VLOOKUP($K478,Jun!$H$5:$W$791,16,FALSE),0)</f>
        <v>0</v>
      </c>
      <c r="T478" s="171">
        <f>IFERROR(VLOOKUP($K478,Jul!$H$5:$W$791,16,FALSE),0)</f>
        <v>0</v>
      </c>
      <c r="U478" s="171">
        <f>IFERROR(VLOOKUP($K478,Ago!$H$5:$W$791,16,FALSE),0)</f>
        <v>0</v>
      </c>
      <c r="V478" s="171">
        <f>IFERROR(VLOOKUP($K478,Set!$H$5:$W$791,16,FALSE),0)</f>
        <v>0</v>
      </c>
      <c r="W478" s="171">
        <f>IFERROR(VLOOKUP($K478,Oct!$H$5:$W$791,16,FALSE),0)</f>
        <v>0</v>
      </c>
      <c r="X478" s="171">
        <f>IFERROR(VLOOKUP($K478,Nov!$H$5:$W$791,16,FALSE),0)</f>
        <v>0</v>
      </c>
      <c r="Y478" s="171">
        <f>IFERROR(VLOOKUP($K478,Dic!$H$5:$W$791,16,FALSE),0)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IFERROR(VLOOKUP($K479,Metas!$D$4:$AH$477,31,FALSE),0)</f>
        <v>0</v>
      </c>
      <c r="N479" s="171">
        <f>IFERROR(VLOOKUP($K479,Ene!$H$5:$W$791,16,FALSE),0)</f>
        <v>0</v>
      </c>
      <c r="O479" s="171">
        <f>IFERROR(VLOOKUP($K479,Feb!$H$5:$W$791,16,FALSE),0)</f>
        <v>0</v>
      </c>
      <c r="P479" s="171">
        <f>IFERROR(VLOOKUP($K479,Mar!$H$5:$W$791,16,FALSE),0)</f>
        <v>0</v>
      </c>
      <c r="Q479" s="171">
        <f>IFERROR(VLOOKUP($K479,Abr!$H$5:$W$791,16,FALSE),0)</f>
        <v>0</v>
      </c>
      <c r="R479" s="171">
        <f>IFERROR(VLOOKUP($K479,May!$H$5:$W$791,16,FALSE),0)</f>
        <v>0</v>
      </c>
      <c r="S479" s="171">
        <f>IFERROR(VLOOKUP($K479,Jun!$H$5:$W$791,16,FALSE),0)</f>
        <v>0</v>
      </c>
      <c r="T479" s="171">
        <f>IFERROR(VLOOKUP($K479,Jul!$H$5:$W$791,16,FALSE),0)</f>
        <v>0</v>
      </c>
      <c r="U479" s="171">
        <f>IFERROR(VLOOKUP($K479,Ago!$H$5:$W$791,16,FALSE),0)</f>
        <v>0</v>
      </c>
      <c r="V479" s="171">
        <f>IFERROR(VLOOKUP($K479,Set!$H$5:$W$791,16,FALSE),0)</f>
        <v>0</v>
      </c>
      <c r="W479" s="171">
        <f>IFERROR(VLOOKUP($K479,Oct!$H$5:$W$791,16,FALSE),0)</f>
        <v>0</v>
      </c>
      <c r="X479" s="171">
        <f>IFERROR(VLOOKUP($K479,Nov!$H$5:$W$791,16,FALSE),0)</f>
        <v>0</v>
      </c>
      <c r="Y479" s="171">
        <f>IFERROR(VLOOKUP($K479,Dic!$H$5:$W$791,16,FALSE),0)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IFERROR(VLOOKUP($K480,Metas!$D$4:$AH$477,31,FALSE),0)</f>
        <v>0</v>
      </c>
      <c r="N480" s="171">
        <f>IFERROR(VLOOKUP($K480,Ene!$H$5:$W$791,16,FALSE),0)</f>
        <v>0</v>
      </c>
      <c r="O480" s="171">
        <f>IFERROR(VLOOKUP($K480,Feb!$H$5:$W$791,16,FALSE),0)</f>
        <v>0</v>
      </c>
      <c r="P480" s="171">
        <f>IFERROR(VLOOKUP($K480,Mar!$H$5:$W$791,16,FALSE),0)</f>
        <v>0</v>
      </c>
      <c r="Q480" s="171">
        <f>IFERROR(VLOOKUP($K480,Abr!$H$5:$W$791,16,FALSE),0)</f>
        <v>0</v>
      </c>
      <c r="R480" s="171">
        <f>IFERROR(VLOOKUP($K480,May!$H$5:$W$791,16,FALSE),0)</f>
        <v>0</v>
      </c>
      <c r="S480" s="171">
        <f>IFERROR(VLOOKUP($K480,Jun!$H$5:$W$791,16,FALSE),0)</f>
        <v>0</v>
      </c>
      <c r="T480" s="171">
        <f>IFERROR(VLOOKUP($K480,Jul!$H$5:$W$791,16,FALSE),0)</f>
        <v>0</v>
      </c>
      <c r="U480" s="171">
        <f>IFERROR(VLOOKUP($K480,Ago!$H$5:$W$791,16,FALSE),0)</f>
        <v>0</v>
      </c>
      <c r="V480" s="171">
        <f>IFERROR(VLOOKUP($K480,Set!$H$5:$W$791,16,FALSE),0)</f>
        <v>0</v>
      </c>
      <c r="W480" s="171">
        <f>IFERROR(VLOOKUP($K480,Oct!$H$5:$W$791,16,FALSE),0)</f>
        <v>0</v>
      </c>
      <c r="X480" s="171">
        <f>IFERROR(VLOOKUP($K480,Nov!$H$5:$W$791,16,FALSE),0)</f>
        <v>0</v>
      </c>
      <c r="Y480" s="171">
        <f>IFERROR(VLOOKUP($K480,Dic!$H$5:$W$791,16,FALSE),0)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IFERROR(VLOOKUP($K481,Metas!$D$4:$AH$477,31,FALSE),0)</f>
        <v>0</v>
      </c>
      <c r="N481" s="171">
        <f>IFERROR(VLOOKUP($K481,Ene!$H$5:$W$791,16,FALSE),0)</f>
        <v>0</v>
      </c>
      <c r="O481" s="171">
        <f>IFERROR(VLOOKUP($K481,Feb!$H$5:$W$791,16,FALSE),0)</f>
        <v>0</v>
      </c>
      <c r="P481" s="171">
        <f>IFERROR(VLOOKUP($K481,Mar!$H$5:$W$791,16,FALSE),0)</f>
        <v>0</v>
      </c>
      <c r="Q481" s="171">
        <f>IFERROR(VLOOKUP($K481,Abr!$H$5:$W$791,16,FALSE),0)</f>
        <v>0</v>
      </c>
      <c r="R481" s="171">
        <f>IFERROR(VLOOKUP($K481,May!$H$5:$W$791,16,FALSE),0)</f>
        <v>0</v>
      </c>
      <c r="S481" s="171">
        <f>IFERROR(VLOOKUP($K481,Jun!$H$5:$W$791,16,FALSE),0)</f>
        <v>0</v>
      </c>
      <c r="T481" s="171">
        <f>IFERROR(VLOOKUP($K481,Jul!$H$5:$W$791,16,FALSE),0)</f>
        <v>0</v>
      </c>
      <c r="U481" s="171">
        <f>IFERROR(VLOOKUP($K481,Ago!$H$5:$W$791,16,FALSE),0)</f>
        <v>0</v>
      </c>
      <c r="V481" s="171">
        <f>IFERROR(VLOOKUP($K481,Set!$H$5:$W$791,16,FALSE),0)</f>
        <v>0</v>
      </c>
      <c r="W481" s="171">
        <f>IFERROR(VLOOKUP($K481,Oct!$H$5:$W$791,16,FALSE),0)</f>
        <v>0</v>
      </c>
      <c r="X481" s="171">
        <f>IFERROR(VLOOKUP($K481,Nov!$H$5:$W$791,16,FALSE),0)</f>
        <v>0</v>
      </c>
      <c r="Y481" s="171">
        <f>IFERROR(VLOOKUP($K481,Dic!$H$5:$W$791,16,FALSE),0)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IFERROR(VLOOKUP($K482,Metas!$D$4:$AH$477,31,FALSE),0)</f>
        <v>0</v>
      </c>
      <c r="N482" s="171">
        <f>IFERROR(VLOOKUP($K482,Ene!$H$5:$W$791,16,FALSE),0)</f>
        <v>0</v>
      </c>
      <c r="O482" s="171">
        <f>IFERROR(VLOOKUP($K482,Feb!$H$5:$W$791,16,FALSE),0)</f>
        <v>0</v>
      </c>
      <c r="P482" s="171">
        <f>IFERROR(VLOOKUP($K482,Mar!$H$5:$W$791,16,FALSE),0)</f>
        <v>0</v>
      </c>
      <c r="Q482" s="171">
        <f>IFERROR(VLOOKUP($K482,Abr!$H$5:$W$791,16,FALSE),0)</f>
        <v>0</v>
      </c>
      <c r="R482" s="171">
        <f>IFERROR(VLOOKUP($K482,May!$H$5:$W$791,16,FALSE),0)</f>
        <v>0</v>
      </c>
      <c r="S482" s="171">
        <f>IFERROR(VLOOKUP($K482,Jun!$H$5:$W$791,16,FALSE),0)</f>
        <v>0</v>
      </c>
      <c r="T482" s="171">
        <f>IFERROR(VLOOKUP($K482,Jul!$H$5:$W$791,16,FALSE),0)</f>
        <v>0</v>
      </c>
      <c r="U482" s="171">
        <f>IFERROR(VLOOKUP($K482,Ago!$H$5:$W$791,16,FALSE),0)</f>
        <v>0</v>
      </c>
      <c r="V482" s="171">
        <f>IFERROR(VLOOKUP($K482,Set!$H$5:$W$791,16,FALSE),0)</f>
        <v>0</v>
      </c>
      <c r="W482" s="171">
        <f>IFERROR(VLOOKUP($K482,Oct!$H$5:$W$791,16,FALSE),0)</f>
        <v>0</v>
      </c>
      <c r="X482" s="171">
        <f>IFERROR(VLOOKUP($K482,Nov!$H$5:$W$791,16,FALSE),0)</f>
        <v>0</v>
      </c>
      <c r="Y482" s="171">
        <f>IFERROR(VLOOKUP($K482,Dic!$H$5:$W$791,16,FALSE),0)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IFERROR(VLOOKUP($K483,Metas!$D$4:$AH$477,31,FALSE),0)</f>
        <v>0</v>
      </c>
      <c r="N483" s="171">
        <f>IFERROR(VLOOKUP($K483,Ene!$H$5:$W$791,16,FALSE),0)</f>
        <v>0</v>
      </c>
      <c r="O483" s="171">
        <f>IFERROR(VLOOKUP($K483,Feb!$H$5:$W$791,16,FALSE),0)</f>
        <v>0</v>
      </c>
      <c r="P483" s="171">
        <f>IFERROR(VLOOKUP($K483,Mar!$H$5:$W$791,16,FALSE),0)</f>
        <v>0</v>
      </c>
      <c r="Q483" s="171">
        <f>IFERROR(VLOOKUP($K483,Abr!$H$5:$W$791,16,FALSE),0)</f>
        <v>0</v>
      </c>
      <c r="R483" s="171">
        <f>IFERROR(VLOOKUP($K483,May!$H$5:$W$791,16,FALSE),0)</f>
        <v>0</v>
      </c>
      <c r="S483" s="171">
        <f>IFERROR(VLOOKUP($K483,Jun!$H$5:$W$791,16,FALSE),0)</f>
        <v>0</v>
      </c>
      <c r="T483" s="171">
        <f>IFERROR(VLOOKUP($K483,Jul!$H$5:$W$791,16,FALSE),0)</f>
        <v>0</v>
      </c>
      <c r="U483" s="171">
        <f>IFERROR(VLOOKUP($K483,Ago!$H$5:$W$791,16,FALSE),0)</f>
        <v>0</v>
      </c>
      <c r="V483" s="171">
        <f>IFERROR(VLOOKUP($K483,Set!$H$5:$W$791,16,FALSE),0)</f>
        <v>0</v>
      </c>
      <c r="W483" s="171">
        <f>IFERROR(VLOOKUP($K483,Oct!$H$5:$W$791,16,FALSE),0)</f>
        <v>0</v>
      </c>
      <c r="X483" s="171">
        <f>IFERROR(VLOOKUP($K483,Nov!$H$5:$W$791,16,FALSE),0)</f>
        <v>0</v>
      </c>
      <c r="Y483" s="171">
        <f>IFERROR(VLOOKUP($K483,Dic!$H$5:$W$791,16,FALSE),0)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IFERROR(VLOOKUP($K484,Metas!$D$4:$AH$477,31,FALSE),0)</f>
        <v>0</v>
      </c>
      <c r="N484" s="171">
        <f>IFERROR(VLOOKUP($K484,Ene!$H$5:$W$791,16,FALSE),0)</f>
        <v>0</v>
      </c>
      <c r="O484" s="171">
        <f>IFERROR(VLOOKUP($K484,Feb!$H$5:$W$791,16,FALSE),0)</f>
        <v>0</v>
      </c>
      <c r="P484" s="171">
        <f>IFERROR(VLOOKUP($K484,Mar!$H$5:$W$791,16,FALSE),0)</f>
        <v>0</v>
      </c>
      <c r="Q484" s="171">
        <f>IFERROR(VLOOKUP($K484,Abr!$H$5:$W$791,16,FALSE),0)</f>
        <v>0</v>
      </c>
      <c r="R484" s="171">
        <f>IFERROR(VLOOKUP($K484,May!$H$5:$W$791,16,FALSE),0)</f>
        <v>0</v>
      </c>
      <c r="S484" s="171">
        <f>IFERROR(VLOOKUP($K484,Jun!$H$5:$W$791,16,FALSE),0)</f>
        <v>0</v>
      </c>
      <c r="T484" s="171">
        <f>IFERROR(VLOOKUP($K484,Jul!$H$5:$W$791,16,FALSE),0)</f>
        <v>0</v>
      </c>
      <c r="U484" s="171">
        <f>IFERROR(VLOOKUP($K484,Ago!$H$5:$W$791,16,FALSE),0)</f>
        <v>0</v>
      </c>
      <c r="V484" s="171">
        <f>IFERROR(VLOOKUP($K484,Set!$H$5:$W$791,16,FALSE),0)</f>
        <v>0</v>
      </c>
      <c r="W484" s="171">
        <f>IFERROR(VLOOKUP($K484,Oct!$H$5:$W$791,16,FALSE),0)</f>
        <v>0</v>
      </c>
      <c r="X484" s="171">
        <f>IFERROR(VLOOKUP($K484,Nov!$H$5:$W$791,16,FALSE),0)</f>
        <v>0</v>
      </c>
      <c r="Y484" s="171">
        <f>IFERROR(VLOOKUP($K484,Dic!$H$5:$W$791,16,FALSE),0)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IFERROR(VLOOKUP($K485,Metas!$D$4:$AH$477,31,FALSE),0)</f>
        <v>0</v>
      </c>
      <c r="N485" s="171">
        <f>IFERROR(VLOOKUP($K485,Ene!$H$5:$W$791,16,FALSE),0)</f>
        <v>0</v>
      </c>
      <c r="O485" s="171">
        <f>IFERROR(VLOOKUP($K485,Feb!$H$5:$W$791,16,FALSE),0)</f>
        <v>0</v>
      </c>
      <c r="P485" s="171">
        <f>IFERROR(VLOOKUP($K485,Mar!$H$5:$W$791,16,FALSE),0)</f>
        <v>0</v>
      </c>
      <c r="Q485" s="171">
        <f>IFERROR(VLOOKUP($K485,Abr!$H$5:$W$791,16,FALSE),0)</f>
        <v>0</v>
      </c>
      <c r="R485" s="171">
        <f>IFERROR(VLOOKUP($K485,May!$H$5:$W$791,16,FALSE),0)</f>
        <v>0</v>
      </c>
      <c r="S485" s="171">
        <f>IFERROR(VLOOKUP($K485,Jun!$H$5:$W$791,16,FALSE),0)</f>
        <v>0</v>
      </c>
      <c r="T485" s="171">
        <f>IFERROR(VLOOKUP($K485,Jul!$H$5:$W$791,16,FALSE),0)</f>
        <v>0</v>
      </c>
      <c r="U485" s="171">
        <f>IFERROR(VLOOKUP($K485,Ago!$H$5:$W$791,16,FALSE),0)</f>
        <v>0</v>
      </c>
      <c r="V485" s="171">
        <f>IFERROR(VLOOKUP($K485,Set!$H$5:$W$791,16,FALSE),0)</f>
        <v>0</v>
      </c>
      <c r="W485" s="171">
        <f>IFERROR(VLOOKUP($K485,Oct!$H$5:$W$791,16,FALSE),0)</f>
        <v>0</v>
      </c>
      <c r="X485" s="171">
        <f>IFERROR(VLOOKUP($K485,Nov!$H$5:$W$791,16,FALSE),0)</f>
        <v>0</v>
      </c>
      <c r="Y485" s="171">
        <f>IFERROR(VLOOKUP($K485,Dic!$H$5:$W$791,16,FALSE),0)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IFERROR(VLOOKUP($K486,Metas!$D$4:$AH$477,31,FALSE),0)</f>
        <v>0</v>
      </c>
      <c r="N486" s="171">
        <f>IFERROR(VLOOKUP($K486,Ene!$H$5:$W$791,16,FALSE),0)</f>
        <v>0</v>
      </c>
      <c r="O486" s="171">
        <f>IFERROR(VLOOKUP($K486,Feb!$H$5:$W$791,16,FALSE),0)</f>
        <v>0</v>
      </c>
      <c r="P486" s="171">
        <f>IFERROR(VLOOKUP($K486,Mar!$H$5:$W$791,16,FALSE),0)</f>
        <v>0</v>
      </c>
      <c r="Q486" s="171">
        <f>IFERROR(VLOOKUP($K486,Abr!$H$5:$W$791,16,FALSE),0)</f>
        <v>0</v>
      </c>
      <c r="R486" s="171">
        <f>IFERROR(VLOOKUP($K486,May!$H$5:$W$791,16,FALSE),0)</f>
        <v>0</v>
      </c>
      <c r="S486" s="171">
        <f>IFERROR(VLOOKUP($K486,Jun!$H$5:$W$791,16,FALSE),0)</f>
        <v>0</v>
      </c>
      <c r="T486" s="171">
        <f>IFERROR(VLOOKUP($K486,Jul!$H$5:$W$791,16,FALSE),0)</f>
        <v>0</v>
      </c>
      <c r="U486" s="171">
        <f>IFERROR(VLOOKUP($K486,Ago!$H$5:$W$791,16,FALSE),0)</f>
        <v>0</v>
      </c>
      <c r="V486" s="171">
        <f>IFERROR(VLOOKUP($K486,Set!$H$5:$W$791,16,FALSE),0)</f>
        <v>0</v>
      </c>
      <c r="W486" s="171">
        <f>IFERROR(VLOOKUP($K486,Oct!$H$5:$W$791,16,FALSE),0)</f>
        <v>0</v>
      </c>
      <c r="X486" s="171">
        <f>IFERROR(VLOOKUP($K486,Nov!$H$5:$W$791,16,FALSE),0)</f>
        <v>0</v>
      </c>
      <c r="Y486" s="171">
        <f>IFERROR(VLOOKUP($K486,Dic!$H$5:$W$791,16,FALSE),0)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IFERROR(VLOOKUP($K487,Metas!$D$4:$AH$477,31,FALSE),0)</f>
        <v>0</v>
      </c>
      <c r="N487" s="171">
        <f>IFERROR(VLOOKUP($K487,Ene!$H$5:$W$791,16,FALSE),0)</f>
        <v>0</v>
      </c>
      <c r="O487" s="171">
        <f>IFERROR(VLOOKUP($K487,Feb!$H$5:$W$791,16,FALSE),0)</f>
        <v>0</v>
      </c>
      <c r="P487" s="171">
        <f>IFERROR(VLOOKUP($K487,Mar!$H$5:$W$791,16,FALSE),0)</f>
        <v>0</v>
      </c>
      <c r="Q487" s="171">
        <f>IFERROR(VLOOKUP($K487,Abr!$H$5:$W$791,16,FALSE),0)</f>
        <v>0</v>
      </c>
      <c r="R487" s="171">
        <f>IFERROR(VLOOKUP($K487,May!$H$5:$W$791,16,FALSE),0)</f>
        <v>0</v>
      </c>
      <c r="S487" s="171">
        <f>IFERROR(VLOOKUP($K487,Jun!$H$5:$W$791,16,FALSE),0)</f>
        <v>0</v>
      </c>
      <c r="T487" s="171">
        <f>IFERROR(VLOOKUP($K487,Jul!$H$5:$W$791,16,FALSE),0)</f>
        <v>0</v>
      </c>
      <c r="U487" s="171">
        <f>IFERROR(VLOOKUP($K487,Ago!$H$5:$W$791,16,FALSE),0)</f>
        <v>0</v>
      </c>
      <c r="V487" s="171">
        <f>IFERROR(VLOOKUP($K487,Set!$H$5:$W$791,16,FALSE),0)</f>
        <v>0</v>
      </c>
      <c r="W487" s="171">
        <f>IFERROR(VLOOKUP($K487,Oct!$H$5:$W$791,16,FALSE),0)</f>
        <v>0</v>
      </c>
      <c r="X487" s="171">
        <f>IFERROR(VLOOKUP($K487,Nov!$H$5:$W$791,16,FALSE),0)</f>
        <v>0</v>
      </c>
      <c r="Y487" s="171">
        <f>IFERROR(VLOOKUP($K487,Dic!$H$5:$W$791,16,FALSE),0)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IFERROR(VLOOKUP($K488,Metas!$D$4:$AH$477,31,FALSE),0)</f>
        <v>0</v>
      </c>
      <c r="N488" s="171">
        <f>IFERROR(VLOOKUP($K488,Ene!$H$5:$W$791,16,FALSE),0)</f>
        <v>0</v>
      </c>
      <c r="O488" s="171">
        <f>IFERROR(VLOOKUP($K488,Feb!$H$5:$W$791,16,FALSE),0)</f>
        <v>0</v>
      </c>
      <c r="P488" s="171">
        <f>IFERROR(VLOOKUP($K488,Mar!$H$5:$W$791,16,FALSE),0)</f>
        <v>0</v>
      </c>
      <c r="Q488" s="171">
        <f>IFERROR(VLOOKUP($K488,Abr!$H$5:$W$791,16,FALSE),0)</f>
        <v>0</v>
      </c>
      <c r="R488" s="171">
        <f>IFERROR(VLOOKUP($K488,May!$H$5:$W$791,16,FALSE),0)</f>
        <v>0</v>
      </c>
      <c r="S488" s="171">
        <f>IFERROR(VLOOKUP($K488,Jun!$H$5:$W$791,16,FALSE),0)</f>
        <v>0</v>
      </c>
      <c r="T488" s="171">
        <f>IFERROR(VLOOKUP($K488,Jul!$H$5:$W$791,16,FALSE),0)</f>
        <v>0</v>
      </c>
      <c r="U488" s="171">
        <f>IFERROR(VLOOKUP($K488,Ago!$H$5:$W$791,16,FALSE),0)</f>
        <v>0</v>
      </c>
      <c r="V488" s="171">
        <f>IFERROR(VLOOKUP($K488,Set!$H$5:$W$791,16,FALSE),0)</f>
        <v>0</v>
      </c>
      <c r="W488" s="171">
        <f>IFERROR(VLOOKUP($K488,Oct!$H$5:$W$791,16,FALSE),0)</f>
        <v>0</v>
      </c>
      <c r="X488" s="171">
        <f>IFERROR(VLOOKUP($K488,Nov!$H$5:$W$791,16,FALSE),0)</f>
        <v>0</v>
      </c>
      <c r="Y488" s="171">
        <f>IFERROR(VLOOKUP($K488,Dic!$H$5:$W$791,16,FALSE),0)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IFERROR(VLOOKUP($K489,Metas!$D$4:$AH$477,31,FALSE),0)</f>
        <v>25</v>
      </c>
      <c r="N489" s="171">
        <f>IFERROR(VLOOKUP($K489,Ene!$H$5:$W$791,16,FALSE),0)</f>
        <v>0</v>
      </c>
      <c r="O489" s="171">
        <f>IFERROR(VLOOKUP($K489,Feb!$H$5:$W$791,16,FALSE),0)</f>
        <v>0</v>
      </c>
      <c r="P489" s="171">
        <f>IFERROR(VLOOKUP($K489,Mar!$H$5:$W$791,16,FALSE),0)</f>
        <v>0</v>
      </c>
      <c r="Q489" s="171">
        <f>IFERROR(VLOOKUP($K489,Abr!$H$5:$W$791,16,FALSE),0)</f>
        <v>0</v>
      </c>
      <c r="R489" s="171">
        <f>IFERROR(VLOOKUP($K489,May!$H$5:$W$791,16,FALSE),0)</f>
        <v>0</v>
      </c>
      <c r="S489" s="171">
        <f>IFERROR(VLOOKUP($K489,Jun!$H$5:$W$791,16,FALSE),0)</f>
        <v>0</v>
      </c>
      <c r="T489" s="171">
        <f>IFERROR(VLOOKUP($K489,Jul!$H$5:$W$791,16,FALSE),0)</f>
        <v>0</v>
      </c>
      <c r="U489" s="171">
        <f>IFERROR(VLOOKUP($K489,Ago!$H$5:$W$791,16,FALSE),0)</f>
        <v>0</v>
      </c>
      <c r="V489" s="171">
        <f>IFERROR(VLOOKUP($K489,Set!$H$5:$W$791,16,FALSE),0)</f>
        <v>0</v>
      </c>
      <c r="W489" s="171">
        <f>IFERROR(VLOOKUP($K489,Oct!$H$5:$W$791,16,FALSE),0)</f>
        <v>0</v>
      </c>
      <c r="X489" s="171">
        <f>IFERROR(VLOOKUP($K489,Nov!$H$5:$W$791,16,FALSE),0)</f>
        <v>0</v>
      </c>
      <c r="Y489" s="171">
        <f>IFERROR(VLOOKUP($K489,Dic!$H$5:$W$791,16,FALSE),0)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IFERROR(VLOOKUP($K490,Metas!$D$4:$AH$477,31,FALSE),0)</f>
        <v>0</v>
      </c>
      <c r="N490" s="171">
        <f>IFERROR(VLOOKUP($K490,Ene!$H$5:$W$791,16,FALSE),0)</f>
        <v>0</v>
      </c>
      <c r="O490" s="171">
        <f>IFERROR(VLOOKUP($K490,Feb!$H$5:$W$791,16,FALSE),0)</f>
        <v>0</v>
      </c>
      <c r="P490" s="171">
        <f>IFERROR(VLOOKUP($K490,Mar!$H$5:$W$791,16,FALSE),0)</f>
        <v>0</v>
      </c>
      <c r="Q490" s="171">
        <f>IFERROR(VLOOKUP($K490,Abr!$H$5:$W$791,16,FALSE),0)</f>
        <v>0</v>
      </c>
      <c r="R490" s="171">
        <f>IFERROR(VLOOKUP($K490,May!$H$5:$W$791,16,FALSE),0)</f>
        <v>0</v>
      </c>
      <c r="S490" s="171">
        <f>IFERROR(VLOOKUP($K490,Jun!$H$5:$W$791,16,FALSE),0)</f>
        <v>0</v>
      </c>
      <c r="T490" s="171">
        <f>IFERROR(VLOOKUP($K490,Jul!$H$5:$W$791,16,FALSE),0)</f>
        <v>0</v>
      </c>
      <c r="U490" s="171">
        <f>IFERROR(VLOOKUP($K490,Ago!$H$5:$W$791,16,FALSE),0)</f>
        <v>0</v>
      </c>
      <c r="V490" s="171">
        <f>IFERROR(VLOOKUP($K490,Set!$H$5:$W$791,16,FALSE),0)</f>
        <v>0</v>
      </c>
      <c r="W490" s="171">
        <f>IFERROR(VLOOKUP($K490,Oct!$H$5:$W$791,16,FALSE),0)</f>
        <v>0</v>
      </c>
      <c r="X490" s="171">
        <f>IFERROR(VLOOKUP($K490,Nov!$H$5:$W$791,16,FALSE),0)</f>
        <v>0</v>
      </c>
      <c r="Y490" s="171">
        <f>IFERROR(VLOOKUP($K490,Dic!$H$5:$W$791,16,FALSE),0)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IFERROR(VLOOKUP($K491,Metas!$D$4:$AH$477,31,FALSE),0)</f>
        <v>4</v>
      </c>
      <c r="N491" s="171">
        <f>IFERROR(VLOOKUP($K491,Ene!$H$5:$W$791,16,FALSE),0)</f>
        <v>0</v>
      </c>
      <c r="O491" s="171">
        <f>IFERROR(VLOOKUP($K491,Feb!$H$5:$W$791,16,FALSE),0)</f>
        <v>0</v>
      </c>
      <c r="P491" s="171">
        <f>IFERROR(VLOOKUP($K491,Mar!$H$5:$W$791,16,FALSE),0)</f>
        <v>0</v>
      </c>
      <c r="Q491" s="171">
        <f>IFERROR(VLOOKUP($K491,Abr!$H$5:$W$791,16,FALSE),0)</f>
        <v>0</v>
      </c>
      <c r="R491" s="171">
        <f>IFERROR(VLOOKUP($K491,May!$H$5:$W$791,16,FALSE),0)</f>
        <v>0</v>
      </c>
      <c r="S491" s="171">
        <f>IFERROR(VLOOKUP($K491,Jun!$H$5:$W$791,16,FALSE),0)</f>
        <v>0</v>
      </c>
      <c r="T491" s="171">
        <f>IFERROR(VLOOKUP($K491,Jul!$H$5:$W$791,16,FALSE),0)</f>
        <v>0</v>
      </c>
      <c r="U491" s="171">
        <f>IFERROR(VLOOKUP($K491,Ago!$H$5:$W$791,16,FALSE),0)</f>
        <v>0</v>
      </c>
      <c r="V491" s="171">
        <f>IFERROR(VLOOKUP($K491,Set!$H$5:$W$791,16,FALSE),0)</f>
        <v>0</v>
      </c>
      <c r="W491" s="171">
        <f>IFERROR(VLOOKUP($K491,Oct!$H$5:$W$791,16,FALSE),0)</f>
        <v>0</v>
      </c>
      <c r="X491" s="171">
        <f>IFERROR(VLOOKUP($K491,Nov!$H$5:$W$791,16,FALSE),0)</f>
        <v>0</v>
      </c>
      <c r="Y491" s="171">
        <f>IFERROR(VLOOKUP($K491,Dic!$H$5:$W$791,16,FALSE),0)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IFERROR(VLOOKUP($K492,Metas!$D$4:$AH$477,31,FALSE),0)</f>
        <v>42</v>
      </c>
      <c r="N492" s="171">
        <f>IFERROR(VLOOKUP($K492,Ene!$H$5:$W$791,16,FALSE),0)</f>
        <v>0</v>
      </c>
      <c r="O492" s="171">
        <f>IFERROR(VLOOKUP($K492,Feb!$H$5:$W$791,16,FALSE),0)</f>
        <v>0</v>
      </c>
      <c r="P492" s="171">
        <f>IFERROR(VLOOKUP($K492,Mar!$H$5:$W$791,16,FALSE),0)</f>
        <v>0</v>
      </c>
      <c r="Q492" s="171">
        <f>IFERROR(VLOOKUP($K492,Abr!$H$5:$W$791,16,FALSE),0)</f>
        <v>0</v>
      </c>
      <c r="R492" s="171">
        <f>IFERROR(VLOOKUP($K492,May!$H$5:$W$791,16,FALSE),0)</f>
        <v>0</v>
      </c>
      <c r="S492" s="171">
        <f>IFERROR(VLOOKUP($K492,Jun!$H$5:$W$791,16,FALSE),0)</f>
        <v>0</v>
      </c>
      <c r="T492" s="171">
        <f>IFERROR(VLOOKUP($K492,Jul!$H$5:$W$791,16,FALSE),0)</f>
        <v>0</v>
      </c>
      <c r="U492" s="171">
        <f>IFERROR(VLOOKUP($K492,Ago!$H$5:$W$791,16,FALSE),0)</f>
        <v>0</v>
      </c>
      <c r="V492" s="171">
        <f>IFERROR(VLOOKUP($K492,Set!$H$5:$W$791,16,FALSE),0)</f>
        <v>0</v>
      </c>
      <c r="W492" s="171">
        <f>IFERROR(VLOOKUP($K492,Oct!$H$5:$W$791,16,FALSE),0)</f>
        <v>0</v>
      </c>
      <c r="X492" s="171">
        <f>IFERROR(VLOOKUP($K492,Nov!$H$5:$W$791,16,FALSE),0)</f>
        <v>0</v>
      </c>
      <c r="Y492" s="171">
        <f>IFERROR(VLOOKUP($K492,Dic!$H$5:$W$791,16,FALSE),0)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IFERROR(VLOOKUP($K493,Metas!$D$4:$AH$477,31,FALSE),0)</f>
        <v>0</v>
      </c>
      <c r="N493" s="171">
        <f>IFERROR(VLOOKUP($K493,Ene!$H$5:$W$791,16,FALSE),0)</f>
        <v>0</v>
      </c>
      <c r="O493" s="171">
        <f>IFERROR(VLOOKUP($K493,Feb!$H$5:$W$791,16,FALSE),0)</f>
        <v>0</v>
      </c>
      <c r="P493" s="171">
        <f>IFERROR(VLOOKUP($K493,Mar!$H$5:$W$791,16,FALSE),0)</f>
        <v>0</v>
      </c>
      <c r="Q493" s="171">
        <f>IFERROR(VLOOKUP($K493,Abr!$H$5:$W$791,16,FALSE),0)</f>
        <v>0</v>
      </c>
      <c r="R493" s="171">
        <f>IFERROR(VLOOKUP($K493,May!$H$5:$W$791,16,FALSE),0)</f>
        <v>0</v>
      </c>
      <c r="S493" s="171">
        <f>IFERROR(VLOOKUP($K493,Jun!$H$5:$W$791,16,FALSE),0)</f>
        <v>0</v>
      </c>
      <c r="T493" s="171">
        <f>IFERROR(VLOOKUP($K493,Jul!$H$5:$W$791,16,FALSE),0)</f>
        <v>0</v>
      </c>
      <c r="U493" s="171">
        <f>IFERROR(VLOOKUP($K493,Ago!$H$5:$W$791,16,FALSE),0)</f>
        <v>0</v>
      </c>
      <c r="V493" s="171">
        <f>IFERROR(VLOOKUP($K493,Set!$H$5:$W$791,16,FALSE),0)</f>
        <v>0</v>
      </c>
      <c r="W493" s="171">
        <f>IFERROR(VLOOKUP($K493,Oct!$H$5:$W$791,16,FALSE),0)</f>
        <v>0</v>
      </c>
      <c r="X493" s="171">
        <f>IFERROR(VLOOKUP($K493,Nov!$H$5:$W$791,16,FALSE),0)</f>
        <v>0</v>
      </c>
      <c r="Y493" s="171">
        <f>IFERROR(VLOOKUP($K493,Dic!$H$5:$W$791,16,FALSE),0)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IFERROR(VLOOKUP($K494,Metas!$D$4:$AH$477,31,FALSE),0)</f>
        <v>0</v>
      </c>
      <c r="N494" s="171">
        <f>IFERROR(VLOOKUP($K494,Ene!$H$5:$W$791,16,FALSE),0)</f>
        <v>0</v>
      </c>
      <c r="O494" s="171">
        <f>IFERROR(VLOOKUP($K494,Feb!$H$5:$W$791,16,FALSE),0)</f>
        <v>0</v>
      </c>
      <c r="P494" s="171">
        <f>IFERROR(VLOOKUP($K494,Mar!$H$5:$W$791,16,FALSE),0)</f>
        <v>0</v>
      </c>
      <c r="Q494" s="171">
        <f>IFERROR(VLOOKUP($K494,Abr!$H$5:$W$791,16,FALSE),0)</f>
        <v>0</v>
      </c>
      <c r="R494" s="171">
        <f>IFERROR(VLOOKUP($K494,May!$H$5:$W$791,16,FALSE),0)</f>
        <v>0</v>
      </c>
      <c r="S494" s="171">
        <f>IFERROR(VLOOKUP($K494,Jun!$H$5:$W$791,16,FALSE),0)</f>
        <v>0</v>
      </c>
      <c r="T494" s="171">
        <f>IFERROR(VLOOKUP($K494,Jul!$H$5:$W$791,16,FALSE),0)</f>
        <v>0</v>
      </c>
      <c r="U494" s="171">
        <f>IFERROR(VLOOKUP($K494,Ago!$H$5:$W$791,16,FALSE),0)</f>
        <v>0</v>
      </c>
      <c r="V494" s="171">
        <f>IFERROR(VLOOKUP($K494,Set!$H$5:$W$791,16,FALSE),0)</f>
        <v>0</v>
      </c>
      <c r="W494" s="171">
        <f>IFERROR(VLOOKUP($K494,Oct!$H$5:$W$791,16,FALSE),0)</f>
        <v>0</v>
      </c>
      <c r="X494" s="171">
        <f>IFERROR(VLOOKUP($K494,Nov!$H$5:$W$791,16,FALSE),0)</f>
        <v>0</v>
      </c>
      <c r="Y494" s="171">
        <f>IFERROR(VLOOKUP($K494,Dic!$H$5:$W$791,16,FALSE),0)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IFERROR(VLOOKUP($K495,Metas!$D$4:$AH$477,31,FALSE),0)</f>
        <v>0</v>
      </c>
      <c r="N495" s="171">
        <f>IFERROR(VLOOKUP($K495,Ene!$H$5:$W$791,16,FALSE),0)</f>
        <v>0</v>
      </c>
      <c r="O495" s="171">
        <f>IFERROR(VLOOKUP($K495,Feb!$H$5:$W$791,16,FALSE),0)</f>
        <v>0</v>
      </c>
      <c r="P495" s="171">
        <f>IFERROR(VLOOKUP($K495,Mar!$H$5:$W$791,16,FALSE),0)</f>
        <v>0</v>
      </c>
      <c r="Q495" s="171">
        <f>IFERROR(VLOOKUP($K495,Abr!$H$5:$W$791,16,FALSE),0)</f>
        <v>0</v>
      </c>
      <c r="R495" s="171">
        <f>IFERROR(VLOOKUP($K495,May!$H$5:$W$791,16,FALSE),0)</f>
        <v>0</v>
      </c>
      <c r="S495" s="171">
        <f>IFERROR(VLOOKUP($K495,Jun!$H$5:$W$791,16,FALSE),0)</f>
        <v>0</v>
      </c>
      <c r="T495" s="171">
        <f>IFERROR(VLOOKUP($K495,Jul!$H$5:$W$791,16,FALSE),0)</f>
        <v>0</v>
      </c>
      <c r="U495" s="171">
        <f>IFERROR(VLOOKUP($K495,Ago!$H$5:$W$791,16,FALSE),0)</f>
        <v>0</v>
      </c>
      <c r="V495" s="171">
        <f>IFERROR(VLOOKUP($K495,Set!$H$5:$W$791,16,FALSE),0)</f>
        <v>0</v>
      </c>
      <c r="W495" s="171">
        <f>IFERROR(VLOOKUP($K495,Oct!$H$5:$W$791,16,FALSE),0)</f>
        <v>0</v>
      </c>
      <c r="X495" s="171">
        <f>IFERROR(VLOOKUP($K495,Nov!$H$5:$W$791,16,FALSE),0)</f>
        <v>0</v>
      </c>
      <c r="Y495" s="171">
        <f>IFERROR(VLOOKUP($K495,Dic!$H$5:$W$791,16,FALSE),0)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IFERROR(VLOOKUP($K496,Metas!$D$4:$AH$477,31,FALSE),0)</f>
        <v>0</v>
      </c>
      <c r="N496" s="171">
        <f>IFERROR(VLOOKUP($K496,Ene!$H$5:$W$791,16,FALSE),0)</f>
        <v>0</v>
      </c>
      <c r="O496" s="171">
        <f>IFERROR(VLOOKUP($K496,Feb!$H$5:$W$791,16,FALSE),0)</f>
        <v>0</v>
      </c>
      <c r="P496" s="171">
        <f>IFERROR(VLOOKUP($K496,Mar!$H$5:$W$791,16,FALSE),0)</f>
        <v>0</v>
      </c>
      <c r="Q496" s="171">
        <f>IFERROR(VLOOKUP($K496,Abr!$H$5:$W$791,16,FALSE),0)</f>
        <v>0</v>
      </c>
      <c r="R496" s="171">
        <f>IFERROR(VLOOKUP($K496,May!$H$5:$W$791,16,FALSE),0)</f>
        <v>0</v>
      </c>
      <c r="S496" s="171">
        <f>IFERROR(VLOOKUP($K496,Jun!$H$5:$W$791,16,FALSE),0)</f>
        <v>0</v>
      </c>
      <c r="T496" s="171">
        <f>IFERROR(VLOOKUP($K496,Jul!$H$5:$W$791,16,FALSE),0)</f>
        <v>0</v>
      </c>
      <c r="U496" s="171">
        <f>IFERROR(VLOOKUP($K496,Ago!$H$5:$W$791,16,FALSE),0)</f>
        <v>0</v>
      </c>
      <c r="V496" s="171">
        <f>IFERROR(VLOOKUP($K496,Set!$H$5:$W$791,16,FALSE),0)</f>
        <v>0</v>
      </c>
      <c r="W496" s="171">
        <f>IFERROR(VLOOKUP($K496,Oct!$H$5:$W$791,16,FALSE),0)</f>
        <v>0</v>
      </c>
      <c r="X496" s="171">
        <f>IFERROR(VLOOKUP($K496,Nov!$H$5:$W$791,16,FALSE),0)</f>
        <v>0</v>
      </c>
      <c r="Y496" s="171">
        <f>IFERROR(VLOOKUP($K496,Dic!$H$5:$W$791,16,FALSE),0)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IFERROR(VLOOKUP($K497,Metas!$D$4:$AH$477,31,FALSE),0)</f>
        <v>0</v>
      </c>
      <c r="N497" s="171">
        <f>IFERROR(VLOOKUP($K497,Ene!$H$5:$W$791,16,FALSE),0)</f>
        <v>0</v>
      </c>
      <c r="O497" s="171">
        <f>IFERROR(VLOOKUP($K497,Feb!$H$5:$W$791,16,FALSE),0)</f>
        <v>0</v>
      </c>
      <c r="P497" s="171">
        <f>IFERROR(VLOOKUP($K497,Mar!$H$5:$W$791,16,FALSE),0)</f>
        <v>0</v>
      </c>
      <c r="Q497" s="171">
        <f>IFERROR(VLOOKUP($K497,Abr!$H$5:$W$791,16,FALSE),0)</f>
        <v>0</v>
      </c>
      <c r="R497" s="171">
        <f>IFERROR(VLOOKUP($K497,May!$H$5:$W$791,16,FALSE),0)</f>
        <v>0</v>
      </c>
      <c r="S497" s="171">
        <f>IFERROR(VLOOKUP($K497,Jun!$H$5:$W$791,16,FALSE),0)</f>
        <v>0</v>
      </c>
      <c r="T497" s="171">
        <f>IFERROR(VLOOKUP($K497,Jul!$H$5:$W$791,16,FALSE),0)</f>
        <v>0</v>
      </c>
      <c r="U497" s="171">
        <f>IFERROR(VLOOKUP($K497,Ago!$H$5:$W$791,16,FALSE),0)</f>
        <v>0</v>
      </c>
      <c r="V497" s="171">
        <f>IFERROR(VLOOKUP($K497,Set!$H$5:$W$791,16,FALSE),0)</f>
        <v>0</v>
      </c>
      <c r="W497" s="171">
        <f>IFERROR(VLOOKUP($K497,Oct!$H$5:$W$791,16,FALSE),0)</f>
        <v>0</v>
      </c>
      <c r="X497" s="171">
        <f>IFERROR(VLOOKUP($K497,Nov!$H$5:$W$791,16,FALSE),0)</f>
        <v>0</v>
      </c>
      <c r="Y497" s="171">
        <f>IFERROR(VLOOKUP($K497,Dic!$H$5:$W$791,16,FALSE),0)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IFERROR(VLOOKUP($K498,Metas!$D$4:$AH$477,31,FALSE),0)</f>
        <v>26.927</v>
      </c>
      <c r="N498" s="171">
        <f>IFERROR(VLOOKUP($K498,Ene!$H$5:$W$791,16,FALSE),0)</f>
        <v>0</v>
      </c>
      <c r="O498" s="171">
        <f>IFERROR(VLOOKUP($K498,Feb!$H$5:$W$791,16,FALSE),0)</f>
        <v>0</v>
      </c>
      <c r="P498" s="171">
        <f>IFERROR(VLOOKUP($K498,Mar!$H$5:$W$791,16,FALSE),0)</f>
        <v>0</v>
      </c>
      <c r="Q498" s="171">
        <f>IFERROR(VLOOKUP($K498,Abr!$H$5:$W$791,16,FALSE),0)</f>
        <v>0</v>
      </c>
      <c r="R498" s="171">
        <f>IFERROR(VLOOKUP($K498,May!$H$5:$W$791,16,FALSE),0)</f>
        <v>0</v>
      </c>
      <c r="S498" s="171">
        <f>IFERROR(VLOOKUP($K498,Jun!$H$5:$W$791,16,FALSE),0)</f>
        <v>0</v>
      </c>
      <c r="T498" s="171">
        <f>IFERROR(VLOOKUP($K498,Jul!$H$5:$W$791,16,FALSE),0)</f>
        <v>0</v>
      </c>
      <c r="U498" s="171">
        <f>IFERROR(VLOOKUP($K498,Ago!$H$5:$W$791,16,FALSE),0)</f>
        <v>0</v>
      </c>
      <c r="V498" s="171">
        <f>IFERROR(VLOOKUP($K498,Set!$H$5:$W$791,16,FALSE),0)</f>
        <v>0</v>
      </c>
      <c r="W498" s="171">
        <f>IFERROR(VLOOKUP($K498,Oct!$H$5:$W$791,16,FALSE),0)</f>
        <v>0</v>
      </c>
      <c r="X498" s="171">
        <f>IFERROR(VLOOKUP($K498,Nov!$H$5:$W$791,16,FALSE),0)</f>
        <v>0</v>
      </c>
      <c r="Y498" s="171">
        <f>IFERROR(VLOOKUP($K498,Dic!$H$5:$W$791,16,FALSE),0)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IFERROR(VLOOKUP($K499,Metas!$D$4:$AH$477,31,FALSE),0)</f>
        <v>0</v>
      </c>
      <c r="N499" s="171">
        <f>IFERROR(VLOOKUP($K499,Ene!$H$5:$W$791,16,FALSE),0)</f>
        <v>0</v>
      </c>
      <c r="O499" s="171">
        <f>IFERROR(VLOOKUP($K499,Feb!$H$5:$W$791,16,FALSE),0)</f>
        <v>0</v>
      </c>
      <c r="P499" s="171">
        <f>IFERROR(VLOOKUP($K499,Mar!$H$5:$W$791,16,FALSE),0)</f>
        <v>0</v>
      </c>
      <c r="Q499" s="171">
        <f>IFERROR(VLOOKUP($K499,Abr!$H$5:$W$791,16,FALSE),0)</f>
        <v>0</v>
      </c>
      <c r="R499" s="171">
        <f>IFERROR(VLOOKUP($K499,May!$H$5:$W$791,16,FALSE),0)</f>
        <v>0</v>
      </c>
      <c r="S499" s="171">
        <f>IFERROR(VLOOKUP($K499,Jun!$H$5:$W$791,16,FALSE),0)</f>
        <v>0</v>
      </c>
      <c r="T499" s="171">
        <f>IFERROR(VLOOKUP($K499,Jul!$H$5:$W$791,16,FALSE),0)</f>
        <v>0</v>
      </c>
      <c r="U499" s="171">
        <f>IFERROR(VLOOKUP($K499,Ago!$H$5:$W$791,16,FALSE),0)</f>
        <v>0</v>
      </c>
      <c r="V499" s="171">
        <f>IFERROR(VLOOKUP($K499,Set!$H$5:$W$791,16,FALSE),0)</f>
        <v>0</v>
      </c>
      <c r="W499" s="171">
        <f>IFERROR(VLOOKUP($K499,Oct!$H$5:$W$791,16,FALSE),0)</f>
        <v>0</v>
      </c>
      <c r="X499" s="171">
        <f>IFERROR(VLOOKUP($K499,Nov!$H$5:$W$791,16,FALSE),0)</f>
        <v>0</v>
      </c>
      <c r="Y499" s="171">
        <f>IFERROR(VLOOKUP($K499,Dic!$H$5:$W$791,16,FALSE),0)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IFERROR(VLOOKUP($K500,Metas!$D$4:$AH$477,31,FALSE),0)</f>
        <v>0</v>
      </c>
      <c r="N500" s="171">
        <f>IFERROR(VLOOKUP($K500,Ene!$H$5:$W$791,16,FALSE),0)</f>
        <v>0</v>
      </c>
      <c r="O500" s="171">
        <f>IFERROR(VLOOKUP($K500,Feb!$H$5:$W$791,16,FALSE),0)</f>
        <v>0</v>
      </c>
      <c r="P500" s="171">
        <f>IFERROR(VLOOKUP($K500,Mar!$H$5:$W$791,16,FALSE),0)</f>
        <v>0</v>
      </c>
      <c r="Q500" s="171">
        <f>IFERROR(VLOOKUP($K500,Abr!$H$5:$W$791,16,FALSE),0)</f>
        <v>0</v>
      </c>
      <c r="R500" s="171">
        <f>IFERROR(VLOOKUP($K500,May!$H$5:$W$791,16,FALSE),0)</f>
        <v>0</v>
      </c>
      <c r="S500" s="171">
        <f>IFERROR(VLOOKUP($K500,Jun!$H$5:$W$791,16,FALSE),0)</f>
        <v>0</v>
      </c>
      <c r="T500" s="171">
        <f>IFERROR(VLOOKUP($K500,Jul!$H$5:$W$791,16,FALSE),0)</f>
        <v>0</v>
      </c>
      <c r="U500" s="171">
        <f>IFERROR(VLOOKUP($K500,Ago!$H$5:$W$791,16,FALSE),0)</f>
        <v>0</v>
      </c>
      <c r="V500" s="171">
        <f>IFERROR(VLOOKUP($K500,Set!$H$5:$W$791,16,FALSE),0)</f>
        <v>0</v>
      </c>
      <c r="W500" s="171">
        <f>IFERROR(VLOOKUP($K500,Oct!$H$5:$W$791,16,FALSE),0)</f>
        <v>0</v>
      </c>
      <c r="X500" s="171">
        <f>IFERROR(VLOOKUP($K500,Nov!$H$5:$W$791,16,FALSE),0)</f>
        <v>0</v>
      </c>
      <c r="Y500" s="171">
        <f>IFERROR(VLOOKUP($K500,Dic!$H$5:$W$791,16,FALSE),0)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IFERROR(VLOOKUP($K501,Metas!$D$4:$AH$477,31,FALSE),0)</f>
        <v>36.9</v>
      </c>
      <c r="N501" s="171">
        <f>IFERROR(VLOOKUP($K501,Ene!$H$5:$W$791,16,FALSE),0)</f>
        <v>2</v>
      </c>
      <c r="O501" s="171">
        <f>IFERROR(VLOOKUP($K501,Feb!$H$5:$W$791,16,FALSE),0)</f>
        <v>0</v>
      </c>
      <c r="P501" s="171">
        <f>IFERROR(VLOOKUP($K501,Mar!$H$5:$W$791,16,FALSE),0)</f>
        <v>0</v>
      </c>
      <c r="Q501" s="171">
        <f>IFERROR(VLOOKUP($K501,Abr!$H$5:$W$791,16,FALSE),0)</f>
        <v>0</v>
      </c>
      <c r="R501" s="171">
        <f>IFERROR(VLOOKUP($K501,May!$H$5:$W$791,16,FALSE),0)</f>
        <v>0</v>
      </c>
      <c r="S501" s="171">
        <f>IFERROR(VLOOKUP($K501,Jun!$H$5:$W$791,16,FALSE),0)</f>
        <v>0</v>
      </c>
      <c r="T501" s="171">
        <f>IFERROR(VLOOKUP($K501,Jul!$H$5:$W$791,16,FALSE),0)</f>
        <v>0</v>
      </c>
      <c r="U501" s="171">
        <f>IFERROR(VLOOKUP($K501,Ago!$H$5:$W$791,16,FALSE),0)</f>
        <v>0</v>
      </c>
      <c r="V501" s="171">
        <f>IFERROR(VLOOKUP($K501,Set!$H$5:$W$791,16,FALSE),0)</f>
        <v>0</v>
      </c>
      <c r="W501" s="171">
        <f>IFERROR(VLOOKUP($K501,Oct!$H$5:$W$791,16,FALSE),0)</f>
        <v>0</v>
      </c>
      <c r="X501" s="171">
        <f>IFERROR(VLOOKUP($K501,Nov!$H$5:$W$791,16,FALSE),0)</f>
        <v>0</v>
      </c>
      <c r="Y501" s="171">
        <f>IFERROR(VLOOKUP($K501,Dic!$H$5:$W$791,16,FALSE),0)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IFERROR(VLOOKUP($K502,Metas!$D$4:$AH$477,31,FALSE),0)</f>
        <v>0</v>
      </c>
      <c r="N502" s="171">
        <f>IFERROR(VLOOKUP($K502,Ene!$H$5:$W$791,16,FALSE),0)</f>
        <v>0</v>
      </c>
      <c r="O502" s="171">
        <f>IFERROR(VLOOKUP($K502,Feb!$H$5:$W$791,16,FALSE),0)</f>
        <v>0</v>
      </c>
      <c r="P502" s="171">
        <f>IFERROR(VLOOKUP($K502,Mar!$H$5:$W$791,16,FALSE),0)</f>
        <v>0</v>
      </c>
      <c r="Q502" s="171">
        <f>IFERROR(VLOOKUP($K502,Abr!$H$5:$W$791,16,FALSE),0)</f>
        <v>0</v>
      </c>
      <c r="R502" s="171">
        <f>IFERROR(VLOOKUP($K502,May!$H$5:$W$791,16,FALSE),0)</f>
        <v>0</v>
      </c>
      <c r="S502" s="171">
        <f>IFERROR(VLOOKUP($K502,Jun!$H$5:$W$791,16,FALSE),0)</f>
        <v>0</v>
      </c>
      <c r="T502" s="171">
        <f>IFERROR(VLOOKUP($K502,Jul!$H$5:$W$791,16,FALSE),0)</f>
        <v>0</v>
      </c>
      <c r="U502" s="171">
        <f>IFERROR(VLOOKUP($K502,Ago!$H$5:$W$791,16,FALSE),0)</f>
        <v>0</v>
      </c>
      <c r="V502" s="171">
        <f>IFERROR(VLOOKUP($K502,Set!$H$5:$W$791,16,FALSE),0)</f>
        <v>0</v>
      </c>
      <c r="W502" s="171">
        <f>IFERROR(VLOOKUP($K502,Oct!$H$5:$W$791,16,FALSE),0)</f>
        <v>0</v>
      </c>
      <c r="X502" s="171">
        <f>IFERROR(VLOOKUP($K502,Nov!$H$5:$W$791,16,FALSE),0)</f>
        <v>0</v>
      </c>
      <c r="Y502" s="171">
        <f>IFERROR(VLOOKUP($K502,Dic!$H$5:$W$791,16,FALSE),0)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IFERROR(VLOOKUP($K503,Metas!$D$4:$AH$477,31,FALSE),0)</f>
        <v>0</v>
      </c>
      <c r="N503" s="171">
        <f>IFERROR(VLOOKUP($K503,Ene!$H$5:$W$791,16,FALSE),0)</f>
        <v>0</v>
      </c>
      <c r="O503" s="171">
        <f>IFERROR(VLOOKUP($K503,Feb!$H$5:$W$791,16,FALSE),0)</f>
        <v>0</v>
      </c>
      <c r="P503" s="171">
        <f>IFERROR(VLOOKUP($K503,Mar!$H$5:$W$791,16,FALSE),0)</f>
        <v>0</v>
      </c>
      <c r="Q503" s="171">
        <f>IFERROR(VLOOKUP($K503,Abr!$H$5:$W$791,16,FALSE),0)</f>
        <v>0</v>
      </c>
      <c r="R503" s="171">
        <f>IFERROR(VLOOKUP($K503,May!$H$5:$W$791,16,FALSE),0)</f>
        <v>0</v>
      </c>
      <c r="S503" s="171">
        <f>IFERROR(VLOOKUP($K503,Jun!$H$5:$W$791,16,FALSE),0)</f>
        <v>0</v>
      </c>
      <c r="T503" s="171">
        <f>IFERROR(VLOOKUP($K503,Jul!$H$5:$W$791,16,FALSE),0)</f>
        <v>0</v>
      </c>
      <c r="U503" s="171">
        <f>IFERROR(VLOOKUP($K503,Ago!$H$5:$W$791,16,FALSE),0)</f>
        <v>0</v>
      </c>
      <c r="V503" s="171">
        <f>IFERROR(VLOOKUP($K503,Set!$H$5:$W$791,16,FALSE),0)</f>
        <v>0</v>
      </c>
      <c r="W503" s="171">
        <f>IFERROR(VLOOKUP($K503,Oct!$H$5:$W$791,16,FALSE),0)</f>
        <v>0</v>
      </c>
      <c r="X503" s="171">
        <f>IFERROR(VLOOKUP($K503,Nov!$H$5:$W$791,16,FALSE),0)</f>
        <v>0</v>
      </c>
      <c r="Y503" s="171">
        <f>IFERROR(VLOOKUP($K503,Dic!$H$5:$W$791,16,FALSE),0)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IFERROR(VLOOKUP($K504,Metas!$D$4:$AH$477,31,FALSE),0)</f>
        <v>0</v>
      </c>
      <c r="N504" s="171">
        <f>IFERROR(VLOOKUP($K504,Ene!$H$5:$W$791,16,FALSE),0)</f>
        <v>0</v>
      </c>
      <c r="O504" s="171">
        <f>IFERROR(VLOOKUP($K504,Feb!$H$5:$W$791,16,FALSE),0)</f>
        <v>0</v>
      </c>
      <c r="P504" s="171">
        <f>IFERROR(VLOOKUP($K504,Mar!$H$5:$W$791,16,FALSE),0)</f>
        <v>0</v>
      </c>
      <c r="Q504" s="171">
        <f>IFERROR(VLOOKUP($K504,Abr!$H$5:$W$791,16,FALSE),0)</f>
        <v>0</v>
      </c>
      <c r="R504" s="171">
        <f>IFERROR(VLOOKUP($K504,May!$H$5:$W$791,16,FALSE),0)</f>
        <v>0</v>
      </c>
      <c r="S504" s="171">
        <f>IFERROR(VLOOKUP($K504,Jun!$H$5:$W$791,16,FALSE),0)</f>
        <v>0</v>
      </c>
      <c r="T504" s="171">
        <f>IFERROR(VLOOKUP($K504,Jul!$H$5:$W$791,16,FALSE),0)</f>
        <v>0</v>
      </c>
      <c r="U504" s="171">
        <f>IFERROR(VLOOKUP($K504,Ago!$H$5:$W$791,16,FALSE),0)</f>
        <v>0</v>
      </c>
      <c r="V504" s="171">
        <f>IFERROR(VLOOKUP($K504,Set!$H$5:$W$791,16,FALSE),0)</f>
        <v>0</v>
      </c>
      <c r="W504" s="171">
        <f>IFERROR(VLOOKUP($K504,Oct!$H$5:$W$791,16,FALSE),0)</f>
        <v>0</v>
      </c>
      <c r="X504" s="171">
        <f>IFERROR(VLOOKUP($K504,Nov!$H$5:$W$791,16,FALSE),0)</f>
        <v>0</v>
      </c>
      <c r="Y504" s="171">
        <f>IFERROR(VLOOKUP($K504,Dic!$H$5:$W$791,16,FALSE),0)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IFERROR(VLOOKUP($K505,Metas!$D$4:$AH$477,31,FALSE),0)</f>
        <v>0</v>
      </c>
      <c r="N505" s="171">
        <f>IFERROR(VLOOKUP($K505,Ene!$H$5:$W$791,16,FALSE),0)</f>
        <v>0</v>
      </c>
      <c r="O505" s="171">
        <f>IFERROR(VLOOKUP($K505,Feb!$H$5:$W$791,16,FALSE),0)</f>
        <v>0</v>
      </c>
      <c r="P505" s="171">
        <f>IFERROR(VLOOKUP($K505,Mar!$H$5:$W$791,16,FALSE),0)</f>
        <v>0</v>
      </c>
      <c r="Q505" s="171">
        <f>IFERROR(VLOOKUP($K505,Abr!$H$5:$W$791,16,FALSE),0)</f>
        <v>0</v>
      </c>
      <c r="R505" s="171">
        <f>IFERROR(VLOOKUP($K505,May!$H$5:$W$791,16,FALSE),0)</f>
        <v>0</v>
      </c>
      <c r="S505" s="171">
        <f>IFERROR(VLOOKUP($K505,Jun!$H$5:$W$791,16,FALSE),0)</f>
        <v>0</v>
      </c>
      <c r="T505" s="171">
        <f>IFERROR(VLOOKUP($K505,Jul!$H$5:$W$791,16,FALSE),0)</f>
        <v>0</v>
      </c>
      <c r="U505" s="171">
        <f>IFERROR(VLOOKUP($K505,Ago!$H$5:$W$791,16,FALSE),0)</f>
        <v>0</v>
      </c>
      <c r="V505" s="171">
        <f>IFERROR(VLOOKUP($K505,Set!$H$5:$W$791,16,FALSE),0)</f>
        <v>0</v>
      </c>
      <c r="W505" s="171">
        <f>IFERROR(VLOOKUP($K505,Oct!$H$5:$W$791,16,FALSE),0)</f>
        <v>0</v>
      </c>
      <c r="X505" s="171">
        <f>IFERROR(VLOOKUP($K505,Nov!$H$5:$W$791,16,FALSE),0)</f>
        <v>0</v>
      </c>
      <c r="Y505" s="171">
        <f>IFERROR(VLOOKUP($K505,Dic!$H$5:$W$791,16,FALSE),0)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IFERROR(VLOOKUP($K506,Metas!$D$4:$AH$477,31,FALSE),0)</f>
        <v>0</v>
      </c>
      <c r="N506" s="171">
        <f>IFERROR(VLOOKUP($K506,Ene!$H$5:$W$791,16,FALSE),0)</f>
        <v>0</v>
      </c>
      <c r="O506" s="171">
        <f>IFERROR(VLOOKUP($K506,Feb!$H$5:$W$791,16,FALSE),0)</f>
        <v>0</v>
      </c>
      <c r="P506" s="171">
        <f>IFERROR(VLOOKUP($K506,Mar!$H$5:$W$791,16,FALSE),0)</f>
        <v>0</v>
      </c>
      <c r="Q506" s="171">
        <f>IFERROR(VLOOKUP($K506,Abr!$H$5:$W$791,16,FALSE),0)</f>
        <v>0</v>
      </c>
      <c r="R506" s="171">
        <f>IFERROR(VLOOKUP($K506,May!$H$5:$W$791,16,FALSE),0)</f>
        <v>0</v>
      </c>
      <c r="S506" s="171">
        <f>IFERROR(VLOOKUP($K506,Jun!$H$5:$W$791,16,FALSE),0)</f>
        <v>0</v>
      </c>
      <c r="T506" s="171">
        <f>IFERROR(VLOOKUP($K506,Jul!$H$5:$W$791,16,FALSE),0)</f>
        <v>0</v>
      </c>
      <c r="U506" s="171">
        <f>IFERROR(VLOOKUP($K506,Ago!$H$5:$W$791,16,FALSE),0)</f>
        <v>0</v>
      </c>
      <c r="V506" s="171">
        <f>IFERROR(VLOOKUP($K506,Set!$H$5:$W$791,16,FALSE),0)</f>
        <v>0</v>
      </c>
      <c r="W506" s="171">
        <f>IFERROR(VLOOKUP($K506,Oct!$H$5:$W$791,16,FALSE),0)</f>
        <v>0</v>
      </c>
      <c r="X506" s="171">
        <f>IFERROR(VLOOKUP($K506,Nov!$H$5:$W$791,16,FALSE),0)</f>
        <v>0</v>
      </c>
      <c r="Y506" s="171">
        <f>IFERROR(VLOOKUP($K506,Dic!$H$5:$W$791,16,FALSE),0)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IFERROR(VLOOKUP($K507,Metas!$D$4:$AH$477,31,FALSE),0)</f>
        <v>0</v>
      </c>
      <c r="N507" s="171">
        <f>IFERROR(VLOOKUP($K507,Ene!$H$5:$W$791,16,FALSE),0)</f>
        <v>0</v>
      </c>
      <c r="O507" s="171">
        <f>IFERROR(VLOOKUP($K507,Feb!$H$5:$W$791,16,FALSE),0)</f>
        <v>0</v>
      </c>
      <c r="P507" s="171">
        <f>IFERROR(VLOOKUP($K507,Mar!$H$5:$W$791,16,FALSE),0)</f>
        <v>0</v>
      </c>
      <c r="Q507" s="171">
        <f>IFERROR(VLOOKUP($K507,Abr!$H$5:$W$791,16,FALSE),0)</f>
        <v>0</v>
      </c>
      <c r="R507" s="171">
        <f>IFERROR(VLOOKUP($K507,May!$H$5:$W$791,16,FALSE),0)</f>
        <v>0</v>
      </c>
      <c r="S507" s="171">
        <f>IFERROR(VLOOKUP($K507,Jun!$H$5:$W$791,16,FALSE),0)</f>
        <v>0</v>
      </c>
      <c r="T507" s="171">
        <f>IFERROR(VLOOKUP($K507,Jul!$H$5:$W$791,16,FALSE),0)</f>
        <v>0</v>
      </c>
      <c r="U507" s="171">
        <f>IFERROR(VLOOKUP($K507,Ago!$H$5:$W$791,16,FALSE),0)</f>
        <v>0</v>
      </c>
      <c r="V507" s="171">
        <f>IFERROR(VLOOKUP($K507,Set!$H$5:$W$791,16,FALSE),0)</f>
        <v>0</v>
      </c>
      <c r="W507" s="171">
        <f>IFERROR(VLOOKUP($K507,Oct!$H$5:$W$791,16,FALSE),0)</f>
        <v>0</v>
      </c>
      <c r="X507" s="171">
        <f>IFERROR(VLOOKUP($K507,Nov!$H$5:$W$791,16,FALSE),0)</f>
        <v>0</v>
      </c>
      <c r="Y507" s="171">
        <f>IFERROR(VLOOKUP($K507,Dic!$H$5:$W$791,16,FALSE),0)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IFERROR(VLOOKUP($K508,Metas!$D$4:$AH$477,31,FALSE),0)</f>
        <v>0</v>
      </c>
      <c r="N508" s="171">
        <f>IFERROR(VLOOKUP($K508,Ene!$H$5:$W$791,16,FALSE),0)</f>
        <v>0</v>
      </c>
      <c r="O508" s="171">
        <f>IFERROR(VLOOKUP($K508,Feb!$H$5:$W$791,16,FALSE),0)</f>
        <v>0</v>
      </c>
      <c r="P508" s="171">
        <f>IFERROR(VLOOKUP($K508,Mar!$H$5:$W$791,16,FALSE),0)</f>
        <v>0</v>
      </c>
      <c r="Q508" s="171">
        <f>IFERROR(VLOOKUP($K508,Abr!$H$5:$W$791,16,FALSE),0)</f>
        <v>0</v>
      </c>
      <c r="R508" s="171">
        <f>IFERROR(VLOOKUP($K508,May!$H$5:$W$791,16,FALSE),0)</f>
        <v>0</v>
      </c>
      <c r="S508" s="171">
        <f>IFERROR(VLOOKUP($K508,Jun!$H$5:$W$791,16,FALSE),0)</f>
        <v>0</v>
      </c>
      <c r="T508" s="171">
        <f>IFERROR(VLOOKUP($K508,Jul!$H$5:$W$791,16,FALSE),0)</f>
        <v>0</v>
      </c>
      <c r="U508" s="171">
        <f>IFERROR(VLOOKUP($K508,Ago!$H$5:$W$791,16,FALSE),0)</f>
        <v>0</v>
      </c>
      <c r="V508" s="171">
        <f>IFERROR(VLOOKUP($K508,Set!$H$5:$W$791,16,FALSE),0)</f>
        <v>0</v>
      </c>
      <c r="W508" s="171">
        <f>IFERROR(VLOOKUP($K508,Oct!$H$5:$W$791,16,FALSE),0)</f>
        <v>0</v>
      </c>
      <c r="X508" s="171">
        <f>IFERROR(VLOOKUP($K508,Nov!$H$5:$W$791,16,FALSE),0)</f>
        <v>0</v>
      </c>
      <c r="Y508" s="171">
        <f>IFERROR(VLOOKUP($K508,Dic!$H$5:$W$791,16,FALSE),0)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IFERROR(VLOOKUP($K509,Metas!$D$4:$AH$477,31,FALSE),0)</f>
        <v>0</v>
      </c>
      <c r="N509" s="171">
        <f>IFERROR(VLOOKUP($K509,Ene!$H$5:$W$791,16,FALSE),0)</f>
        <v>0</v>
      </c>
      <c r="O509" s="171">
        <f>IFERROR(VLOOKUP($K509,Feb!$H$5:$W$791,16,FALSE),0)</f>
        <v>0</v>
      </c>
      <c r="P509" s="171">
        <f>IFERROR(VLOOKUP($K509,Mar!$H$5:$W$791,16,FALSE),0)</f>
        <v>0</v>
      </c>
      <c r="Q509" s="171">
        <f>IFERROR(VLOOKUP($K509,Abr!$H$5:$W$791,16,FALSE),0)</f>
        <v>0</v>
      </c>
      <c r="R509" s="171">
        <f>IFERROR(VLOOKUP($K509,May!$H$5:$W$791,16,FALSE),0)</f>
        <v>0</v>
      </c>
      <c r="S509" s="171">
        <f>IFERROR(VLOOKUP($K509,Jun!$H$5:$W$791,16,FALSE),0)</f>
        <v>0</v>
      </c>
      <c r="T509" s="171">
        <f>IFERROR(VLOOKUP($K509,Jul!$H$5:$W$791,16,FALSE),0)</f>
        <v>0</v>
      </c>
      <c r="U509" s="171">
        <f>IFERROR(VLOOKUP($K509,Ago!$H$5:$W$791,16,FALSE),0)</f>
        <v>0</v>
      </c>
      <c r="V509" s="171">
        <f>IFERROR(VLOOKUP($K509,Set!$H$5:$W$791,16,FALSE),0)</f>
        <v>0</v>
      </c>
      <c r="W509" s="171">
        <f>IFERROR(VLOOKUP($K509,Oct!$H$5:$W$791,16,FALSE),0)</f>
        <v>0</v>
      </c>
      <c r="X509" s="171">
        <f>IFERROR(VLOOKUP($K509,Nov!$H$5:$W$791,16,FALSE),0)</f>
        <v>0</v>
      </c>
      <c r="Y509" s="171">
        <f>IFERROR(VLOOKUP($K509,Dic!$H$5:$W$791,16,FALSE),0)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IFERROR(VLOOKUP($K510,Metas!$D$4:$AH$477,31,FALSE),0)</f>
        <v>0</v>
      </c>
      <c r="N510" s="171">
        <f>IFERROR(VLOOKUP($K510,Ene!$H$5:$W$791,16,FALSE),0)</f>
        <v>0</v>
      </c>
      <c r="O510" s="171">
        <f>IFERROR(VLOOKUP($K510,Feb!$H$5:$W$791,16,FALSE),0)</f>
        <v>0</v>
      </c>
      <c r="P510" s="171">
        <f>IFERROR(VLOOKUP($K510,Mar!$H$5:$W$791,16,FALSE),0)</f>
        <v>0</v>
      </c>
      <c r="Q510" s="171">
        <f>IFERROR(VLOOKUP($K510,Abr!$H$5:$W$791,16,FALSE),0)</f>
        <v>0</v>
      </c>
      <c r="R510" s="171">
        <f>IFERROR(VLOOKUP($K510,May!$H$5:$W$791,16,FALSE),0)</f>
        <v>0</v>
      </c>
      <c r="S510" s="171">
        <f>IFERROR(VLOOKUP($K510,Jun!$H$5:$W$791,16,FALSE),0)</f>
        <v>0</v>
      </c>
      <c r="T510" s="171">
        <f>IFERROR(VLOOKUP($K510,Jul!$H$5:$W$791,16,FALSE),0)</f>
        <v>0</v>
      </c>
      <c r="U510" s="171">
        <f>IFERROR(VLOOKUP($K510,Ago!$H$5:$W$791,16,FALSE),0)</f>
        <v>0</v>
      </c>
      <c r="V510" s="171">
        <f>IFERROR(VLOOKUP($K510,Set!$H$5:$W$791,16,FALSE),0)</f>
        <v>0</v>
      </c>
      <c r="W510" s="171">
        <f>IFERROR(VLOOKUP($K510,Oct!$H$5:$W$791,16,FALSE),0)</f>
        <v>0</v>
      </c>
      <c r="X510" s="171">
        <f>IFERROR(VLOOKUP($K510,Nov!$H$5:$W$791,16,FALSE),0)</f>
        <v>0</v>
      </c>
      <c r="Y510" s="171">
        <f>IFERROR(VLOOKUP($K510,Dic!$H$5:$W$791,16,FALSE),0)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IFERROR(VLOOKUP($K511,Metas!$D$4:$AH$477,31,FALSE),0)</f>
        <v>0</v>
      </c>
      <c r="N511" s="171">
        <f>IFERROR(VLOOKUP($K511,Ene!$H$5:$W$791,16,FALSE),0)</f>
        <v>0</v>
      </c>
      <c r="O511" s="171">
        <f>IFERROR(VLOOKUP($K511,Feb!$H$5:$W$791,16,FALSE),0)</f>
        <v>0</v>
      </c>
      <c r="P511" s="171">
        <f>IFERROR(VLOOKUP($K511,Mar!$H$5:$W$791,16,FALSE),0)</f>
        <v>0</v>
      </c>
      <c r="Q511" s="171">
        <f>IFERROR(VLOOKUP($K511,Abr!$H$5:$W$791,16,FALSE),0)</f>
        <v>0</v>
      </c>
      <c r="R511" s="171">
        <f>IFERROR(VLOOKUP($K511,May!$H$5:$W$791,16,FALSE),0)</f>
        <v>0</v>
      </c>
      <c r="S511" s="171">
        <f>IFERROR(VLOOKUP($K511,Jun!$H$5:$W$791,16,FALSE),0)</f>
        <v>0</v>
      </c>
      <c r="T511" s="171">
        <f>IFERROR(VLOOKUP($K511,Jul!$H$5:$W$791,16,FALSE),0)</f>
        <v>0</v>
      </c>
      <c r="U511" s="171">
        <f>IFERROR(VLOOKUP($K511,Ago!$H$5:$W$791,16,FALSE),0)</f>
        <v>0</v>
      </c>
      <c r="V511" s="171">
        <f>IFERROR(VLOOKUP($K511,Set!$H$5:$W$791,16,FALSE),0)</f>
        <v>0</v>
      </c>
      <c r="W511" s="171">
        <f>IFERROR(VLOOKUP($K511,Oct!$H$5:$W$791,16,FALSE),0)</f>
        <v>0</v>
      </c>
      <c r="X511" s="171">
        <f>IFERROR(VLOOKUP($K511,Nov!$H$5:$W$791,16,FALSE),0)</f>
        <v>0</v>
      </c>
      <c r="Y511" s="171">
        <f>IFERROR(VLOOKUP($K511,Dic!$H$5:$W$791,16,FALSE),0)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IFERROR(VLOOKUP($K512,Metas!$D$4:$AH$477,31,FALSE),0)</f>
        <v>0</v>
      </c>
      <c r="N512" s="171">
        <f>IFERROR(VLOOKUP($K512,Ene!$H$5:$W$791,16,FALSE),0)</f>
        <v>0</v>
      </c>
      <c r="O512" s="171">
        <f>IFERROR(VLOOKUP($K512,Feb!$H$5:$W$791,16,FALSE),0)</f>
        <v>0</v>
      </c>
      <c r="P512" s="171">
        <f>IFERROR(VLOOKUP($K512,Mar!$H$5:$W$791,16,FALSE),0)</f>
        <v>0</v>
      </c>
      <c r="Q512" s="171">
        <f>IFERROR(VLOOKUP($K512,Abr!$H$5:$W$791,16,FALSE),0)</f>
        <v>0</v>
      </c>
      <c r="R512" s="171">
        <f>IFERROR(VLOOKUP($K512,May!$H$5:$W$791,16,FALSE),0)</f>
        <v>0</v>
      </c>
      <c r="S512" s="171">
        <f>IFERROR(VLOOKUP($K512,Jun!$H$5:$W$791,16,FALSE),0)</f>
        <v>0</v>
      </c>
      <c r="T512" s="171">
        <f>IFERROR(VLOOKUP($K512,Jul!$H$5:$W$791,16,FALSE),0)</f>
        <v>0</v>
      </c>
      <c r="U512" s="171">
        <f>IFERROR(VLOOKUP($K512,Ago!$H$5:$W$791,16,FALSE),0)</f>
        <v>0</v>
      </c>
      <c r="V512" s="171">
        <f>IFERROR(VLOOKUP($K512,Set!$H$5:$W$791,16,FALSE),0)</f>
        <v>0</v>
      </c>
      <c r="W512" s="171">
        <f>IFERROR(VLOOKUP($K512,Oct!$H$5:$W$791,16,FALSE),0)</f>
        <v>0</v>
      </c>
      <c r="X512" s="171">
        <f>IFERROR(VLOOKUP($K512,Nov!$H$5:$W$791,16,FALSE),0)</f>
        <v>0</v>
      </c>
      <c r="Y512" s="171">
        <f>IFERROR(VLOOKUP($K512,Dic!$H$5:$W$791,16,FALSE),0)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IFERROR(VLOOKUP($K513,Metas!$D$4:$AH$477,31,FALSE),0)</f>
        <v>0</v>
      </c>
      <c r="N513" s="171">
        <f>IFERROR(VLOOKUP($K513,Ene!$H$5:$W$791,16,FALSE),0)</f>
        <v>0</v>
      </c>
      <c r="O513" s="171">
        <f>IFERROR(VLOOKUP($K513,Feb!$H$5:$W$791,16,FALSE),0)</f>
        <v>0</v>
      </c>
      <c r="P513" s="171">
        <f>IFERROR(VLOOKUP($K513,Mar!$H$5:$W$791,16,FALSE),0)</f>
        <v>0</v>
      </c>
      <c r="Q513" s="171">
        <f>IFERROR(VLOOKUP($K513,Abr!$H$5:$W$791,16,FALSE),0)</f>
        <v>0</v>
      </c>
      <c r="R513" s="171">
        <f>IFERROR(VLOOKUP($K513,May!$H$5:$W$791,16,FALSE),0)</f>
        <v>0</v>
      </c>
      <c r="S513" s="171">
        <f>IFERROR(VLOOKUP($K513,Jun!$H$5:$W$791,16,FALSE),0)</f>
        <v>0</v>
      </c>
      <c r="T513" s="171">
        <f>IFERROR(VLOOKUP($K513,Jul!$H$5:$W$791,16,FALSE),0)</f>
        <v>0</v>
      </c>
      <c r="U513" s="171">
        <f>IFERROR(VLOOKUP($K513,Ago!$H$5:$W$791,16,FALSE),0)</f>
        <v>0</v>
      </c>
      <c r="V513" s="171">
        <f>IFERROR(VLOOKUP($K513,Set!$H$5:$W$791,16,FALSE),0)</f>
        <v>0</v>
      </c>
      <c r="W513" s="171">
        <f>IFERROR(VLOOKUP($K513,Oct!$H$5:$W$791,16,FALSE),0)</f>
        <v>0</v>
      </c>
      <c r="X513" s="171">
        <f>IFERROR(VLOOKUP($K513,Nov!$H$5:$W$791,16,FALSE),0)</f>
        <v>0</v>
      </c>
      <c r="Y513" s="171">
        <f>IFERROR(VLOOKUP($K513,Dic!$H$5:$W$791,16,FALSE),0)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IFERROR(VLOOKUP($K514,Metas!$D$4:$AH$477,31,FALSE),0)</f>
        <v>0</v>
      </c>
      <c r="N514" s="171">
        <f>IFERROR(VLOOKUP($K514,Ene!$H$5:$W$791,16,FALSE),0)</f>
        <v>0</v>
      </c>
      <c r="O514" s="171">
        <f>IFERROR(VLOOKUP($K514,Feb!$H$5:$W$791,16,FALSE),0)</f>
        <v>0</v>
      </c>
      <c r="P514" s="171">
        <f>IFERROR(VLOOKUP($K514,Mar!$H$5:$W$791,16,FALSE),0)</f>
        <v>0</v>
      </c>
      <c r="Q514" s="171">
        <f>IFERROR(VLOOKUP($K514,Abr!$H$5:$W$791,16,FALSE),0)</f>
        <v>0</v>
      </c>
      <c r="R514" s="171">
        <f>IFERROR(VLOOKUP($K514,May!$H$5:$W$791,16,FALSE),0)</f>
        <v>0</v>
      </c>
      <c r="S514" s="171">
        <f>IFERROR(VLOOKUP($K514,Jun!$H$5:$W$791,16,FALSE),0)</f>
        <v>0</v>
      </c>
      <c r="T514" s="171">
        <f>IFERROR(VLOOKUP($K514,Jul!$H$5:$W$791,16,FALSE),0)</f>
        <v>0</v>
      </c>
      <c r="U514" s="171">
        <f>IFERROR(VLOOKUP($K514,Ago!$H$5:$W$791,16,FALSE),0)</f>
        <v>0</v>
      </c>
      <c r="V514" s="171">
        <f>IFERROR(VLOOKUP($K514,Set!$H$5:$W$791,16,FALSE),0)</f>
        <v>0</v>
      </c>
      <c r="W514" s="171">
        <f>IFERROR(VLOOKUP($K514,Oct!$H$5:$W$791,16,FALSE),0)</f>
        <v>0</v>
      </c>
      <c r="X514" s="171">
        <f>IFERROR(VLOOKUP($K514,Nov!$H$5:$W$791,16,FALSE),0)</f>
        <v>0</v>
      </c>
      <c r="Y514" s="171">
        <f>IFERROR(VLOOKUP($K514,Dic!$H$5:$W$791,16,FALSE),0)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IFERROR(VLOOKUP($K515,Metas!$D$4:$AH$477,31,FALSE),0)</f>
        <v>0</v>
      </c>
      <c r="N515" s="171">
        <f>IFERROR(VLOOKUP($K515,Ene!$H$5:$W$791,16,FALSE),0)</f>
        <v>0</v>
      </c>
      <c r="O515" s="171">
        <f>IFERROR(VLOOKUP($K515,Feb!$H$5:$W$791,16,FALSE),0)</f>
        <v>0</v>
      </c>
      <c r="P515" s="171">
        <f>IFERROR(VLOOKUP($K515,Mar!$H$5:$W$791,16,FALSE),0)</f>
        <v>0</v>
      </c>
      <c r="Q515" s="171">
        <f>IFERROR(VLOOKUP($K515,Abr!$H$5:$W$791,16,FALSE),0)</f>
        <v>0</v>
      </c>
      <c r="R515" s="171">
        <f>IFERROR(VLOOKUP($K515,May!$H$5:$W$791,16,FALSE),0)</f>
        <v>0</v>
      </c>
      <c r="S515" s="171">
        <f>IFERROR(VLOOKUP($K515,Jun!$H$5:$W$791,16,FALSE),0)</f>
        <v>0</v>
      </c>
      <c r="T515" s="171">
        <f>IFERROR(VLOOKUP($K515,Jul!$H$5:$W$791,16,FALSE),0)</f>
        <v>0</v>
      </c>
      <c r="U515" s="171">
        <f>IFERROR(VLOOKUP($K515,Ago!$H$5:$W$791,16,FALSE),0)</f>
        <v>0</v>
      </c>
      <c r="V515" s="171">
        <f>IFERROR(VLOOKUP($K515,Set!$H$5:$W$791,16,FALSE),0)</f>
        <v>0</v>
      </c>
      <c r="W515" s="171">
        <f>IFERROR(VLOOKUP($K515,Oct!$H$5:$W$791,16,FALSE),0)</f>
        <v>0</v>
      </c>
      <c r="X515" s="171">
        <f>IFERROR(VLOOKUP($K515,Nov!$H$5:$W$791,16,FALSE),0)</f>
        <v>0</v>
      </c>
      <c r="Y515" s="171">
        <f>IFERROR(VLOOKUP($K515,Dic!$H$5:$W$791,16,FALSE),0)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IFERROR(VLOOKUP($K516,Metas!$D$4:$AH$477,31,FALSE),0)</f>
        <v>6</v>
      </c>
      <c r="N516" s="171">
        <f>IFERROR(VLOOKUP($K516,Ene!$H$5:$W$791,16,FALSE),0)</f>
        <v>0</v>
      </c>
      <c r="O516" s="171">
        <f>IFERROR(VLOOKUP($K516,Feb!$H$5:$W$791,16,FALSE),0)</f>
        <v>0</v>
      </c>
      <c r="P516" s="171">
        <f>IFERROR(VLOOKUP($K516,Mar!$H$5:$W$791,16,FALSE),0)</f>
        <v>0</v>
      </c>
      <c r="Q516" s="171">
        <f>IFERROR(VLOOKUP($K516,Abr!$H$5:$W$791,16,FALSE),0)</f>
        <v>0</v>
      </c>
      <c r="R516" s="171">
        <f>IFERROR(VLOOKUP($K516,May!$H$5:$W$791,16,FALSE),0)</f>
        <v>0</v>
      </c>
      <c r="S516" s="171">
        <f>IFERROR(VLOOKUP($K516,Jun!$H$5:$W$791,16,FALSE),0)</f>
        <v>0</v>
      </c>
      <c r="T516" s="171">
        <f>IFERROR(VLOOKUP($K516,Jul!$H$5:$W$791,16,FALSE),0)</f>
        <v>0</v>
      </c>
      <c r="U516" s="171">
        <f>IFERROR(VLOOKUP($K516,Ago!$H$5:$W$791,16,FALSE),0)</f>
        <v>0</v>
      </c>
      <c r="V516" s="171">
        <f>IFERROR(VLOOKUP($K516,Set!$H$5:$W$791,16,FALSE),0)</f>
        <v>0</v>
      </c>
      <c r="W516" s="171">
        <f>IFERROR(VLOOKUP($K516,Oct!$H$5:$W$791,16,FALSE),0)</f>
        <v>0</v>
      </c>
      <c r="X516" s="171">
        <f>IFERROR(VLOOKUP($K516,Nov!$H$5:$W$791,16,FALSE),0)</f>
        <v>0</v>
      </c>
      <c r="Y516" s="171">
        <f>IFERROR(VLOOKUP($K516,Dic!$H$5:$W$791,16,FALSE),0)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IFERROR(VLOOKUP($K517,Metas!$D$4:$AH$477,31,FALSE),0)</f>
        <v>7</v>
      </c>
      <c r="N517" s="171">
        <f>IFERROR(VLOOKUP($K517,Ene!$H$5:$W$791,16,FALSE),0)</f>
        <v>0</v>
      </c>
      <c r="O517" s="171">
        <f>IFERROR(VLOOKUP($K517,Feb!$H$5:$W$791,16,FALSE),0)</f>
        <v>0</v>
      </c>
      <c r="P517" s="171">
        <f>IFERROR(VLOOKUP($K517,Mar!$H$5:$W$791,16,FALSE),0)</f>
        <v>0</v>
      </c>
      <c r="Q517" s="171">
        <f>IFERROR(VLOOKUP($K517,Abr!$H$5:$W$791,16,FALSE),0)</f>
        <v>0</v>
      </c>
      <c r="R517" s="171">
        <f>IFERROR(VLOOKUP($K517,May!$H$5:$W$791,16,FALSE),0)</f>
        <v>0</v>
      </c>
      <c r="S517" s="171">
        <f>IFERROR(VLOOKUP($K517,Jun!$H$5:$W$791,16,FALSE),0)</f>
        <v>0</v>
      </c>
      <c r="T517" s="171">
        <f>IFERROR(VLOOKUP($K517,Jul!$H$5:$W$791,16,FALSE),0)</f>
        <v>0</v>
      </c>
      <c r="U517" s="171">
        <f>IFERROR(VLOOKUP($K517,Ago!$H$5:$W$791,16,FALSE),0)</f>
        <v>0</v>
      </c>
      <c r="V517" s="171">
        <f>IFERROR(VLOOKUP($K517,Set!$H$5:$W$791,16,FALSE),0)</f>
        <v>0</v>
      </c>
      <c r="W517" s="171">
        <f>IFERROR(VLOOKUP($K517,Oct!$H$5:$W$791,16,FALSE),0)</f>
        <v>0</v>
      </c>
      <c r="X517" s="171">
        <f>IFERROR(VLOOKUP($K517,Nov!$H$5:$W$791,16,FALSE),0)</f>
        <v>0</v>
      </c>
      <c r="Y517" s="171">
        <f>IFERROR(VLOOKUP($K517,Dic!$H$5:$W$791,16,FALSE),0)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IFERROR(VLOOKUP($K518,Metas!$D$4:$AH$477,31,FALSE),0)</f>
        <v>19</v>
      </c>
      <c r="N518" s="171">
        <f>IFERROR(VLOOKUP($K518,Ene!$H$5:$W$791,16,FALSE),0)</f>
        <v>0</v>
      </c>
      <c r="O518" s="171">
        <f>IFERROR(VLOOKUP($K518,Feb!$H$5:$W$791,16,FALSE),0)</f>
        <v>0</v>
      </c>
      <c r="P518" s="171">
        <f>IFERROR(VLOOKUP($K518,Mar!$H$5:$W$791,16,FALSE),0)</f>
        <v>0</v>
      </c>
      <c r="Q518" s="171">
        <f>IFERROR(VLOOKUP($K518,Abr!$H$5:$W$791,16,FALSE),0)</f>
        <v>0</v>
      </c>
      <c r="R518" s="171">
        <f>IFERROR(VLOOKUP($K518,May!$H$5:$W$791,16,FALSE),0)</f>
        <v>0</v>
      </c>
      <c r="S518" s="171">
        <f>IFERROR(VLOOKUP($K518,Jun!$H$5:$W$791,16,FALSE),0)</f>
        <v>0</v>
      </c>
      <c r="T518" s="171">
        <f>IFERROR(VLOOKUP($K518,Jul!$H$5:$W$791,16,FALSE),0)</f>
        <v>0</v>
      </c>
      <c r="U518" s="171">
        <f>IFERROR(VLOOKUP($K518,Ago!$H$5:$W$791,16,FALSE),0)</f>
        <v>0</v>
      </c>
      <c r="V518" s="171">
        <f>IFERROR(VLOOKUP($K518,Set!$H$5:$W$791,16,FALSE),0)</f>
        <v>0</v>
      </c>
      <c r="W518" s="171">
        <f>IFERROR(VLOOKUP($K518,Oct!$H$5:$W$791,16,FALSE),0)</f>
        <v>0</v>
      </c>
      <c r="X518" s="171">
        <f>IFERROR(VLOOKUP($K518,Nov!$H$5:$W$791,16,FALSE),0)</f>
        <v>0</v>
      </c>
      <c r="Y518" s="171">
        <f>IFERROR(VLOOKUP($K518,Dic!$H$5:$W$791,16,FALSE),0)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IFERROR(VLOOKUP($K519,Metas!$D$4:$AH$477,31,FALSE),0)</f>
        <v>11</v>
      </c>
      <c r="N519" s="171">
        <f>IFERROR(VLOOKUP($K519,Ene!$H$5:$W$791,16,FALSE),0)</f>
        <v>0</v>
      </c>
      <c r="O519" s="171">
        <f>IFERROR(VLOOKUP($K519,Feb!$H$5:$W$791,16,FALSE),0)</f>
        <v>0</v>
      </c>
      <c r="P519" s="171">
        <f>IFERROR(VLOOKUP($K519,Mar!$H$5:$W$791,16,FALSE),0)</f>
        <v>0</v>
      </c>
      <c r="Q519" s="171">
        <f>IFERROR(VLOOKUP($K519,Abr!$H$5:$W$791,16,FALSE),0)</f>
        <v>0</v>
      </c>
      <c r="R519" s="171">
        <f>IFERROR(VLOOKUP($K519,May!$H$5:$W$791,16,FALSE),0)</f>
        <v>0</v>
      </c>
      <c r="S519" s="171">
        <f>IFERROR(VLOOKUP($K519,Jun!$H$5:$W$791,16,FALSE),0)</f>
        <v>0</v>
      </c>
      <c r="T519" s="171">
        <f>IFERROR(VLOOKUP($K519,Jul!$H$5:$W$791,16,FALSE),0)</f>
        <v>0</v>
      </c>
      <c r="U519" s="171">
        <f>IFERROR(VLOOKUP($K519,Ago!$H$5:$W$791,16,FALSE),0)</f>
        <v>0</v>
      </c>
      <c r="V519" s="171">
        <f>IFERROR(VLOOKUP($K519,Set!$H$5:$W$791,16,FALSE),0)</f>
        <v>0</v>
      </c>
      <c r="W519" s="171">
        <f>IFERROR(VLOOKUP($K519,Oct!$H$5:$W$791,16,FALSE),0)</f>
        <v>0</v>
      </c>
      <c r="X519" s="171">
        <f>IFERROR(VLOOKUP($K519,Nov!$H$5:$W$791,16,FALSE),0)</f>
        <v>0</v>
      </c>
      <c r="Y519" s="171">
        <f>IFERROR(VLOOKUP($K519,Dic!$H$5:$W$791,16,FALSE),0)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IFERROR(VLOOKUP($K520,Metas!$D$4:$AH$477,31,FALSE),0)</f>
        <v>0</v>
      </c>
      <c r="N520" s="171">
        <f>IFERROR(VLOOKUP($K520,Ene!$H$5:$W$791,16,FALSE),0)</f>
        <v>0</v>
      </c>
      <c r="O520" s="171">
        <f>IFERROR(VLOOKUP($K520,Feb!$H$5:$W$791,16,FALSE),0)</f>
        <v>0</v>
      </c>
      <c r="P520" s="171">
        <f>IFERROR(VLOOKUP($K520,Mar!$H$5:$W$791,16,FALSE),0)</f>
        <v>0</v>
      </c>
      <c r="Q520" s="171">
        <f>IFERROR(VLOOKUP($K520,Abr!$H$5:$W$791,16,FALSE),0)</f>
        <v>0</v>
      </c>
      <c r="R520" s="171">
        <f>IFERROR(VLOOKUP($K520,May!$H$5:$W$791,16,FALSE),0)</f>
        <v>0</v>
      </c>
      <c r="S520" s="171">
        <f>IFERROR(VLOOKUP($K520,Jun!$H$5:$W$791,16,FALSE),0)</f>
        <v>0</v>
      </c>
      <c r="T520" s="171">
        <f>IFERROR(VLOOKUP($K520,Jul!$H$5:$W$791,16,FALSE),0)</f>
        <v>0</v>
      </c>
      <c r="U520" s="171">
        <f>IFERROR(VLOOKUP($K520,Ago!$H$5:$W$791,16,FALSE),0)</f>
        <v>0</v>
      </c>
      <c r="V520" s="171">
        <f>IFERROR(VLOOKUP($K520,Set!$H$5:$W$791,16,FALSE),0)</f>
        <v>0</v>
      </c>
      <c r="W520" s="171">
        <f>IFERROR(VLOOKUP($K520,Oct!$H$5:$W$791,16,FALSE),0)</f>
        <v>0</v>
      </c>
      <c r="X520" s="171">
        <f>IFERROR(VLOOKUP($K520,Nov!$H$5:$W$791,16,FALSE),0)</f>
        <v>0</v>
      </c>
      <c r="Y520" s="171">
        <f>IFERROR(VLOOKUP($K520,Dic!$H$5:$W$791,16,FALSE),0)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IFERROR(VLOOKUP($K521,Metas!$D$4:$AH$477,31,FALSE),0)</f>
        <v>22</v>
      </c>
      <c r="N521" s="171">
        <f>IFERROR(VLOOKUP($K521,Ene!$H$5:$W$791,16,FALSE),0)</f>
        <v>1</v>
      </c>
      <c r="O521" s="171">
        <f>IFERROR(VLOOKUP($K521,Feb!$H$5:$W$791,16,FALSE),0)</f>
        <v>0</v>
      </c>
      <c r="P521" s="171">
        <f>IFERROR(VLOOKUP($K521,Mar!$H$5:$W$791,16,FALSE),0)</f>
        <v>1</v>
      </c>
      <c r="Q521" s="171">
        <f>IFERROR(VLOOKUP($K521,Abr!$H$5:$W$791,16,FALSE),0)</f>
        <v>0</v>
      </c>
      <c r="R521" s="171">
        <f>IFERROR(VLOOKUP($K521,May!$H$5:$W$791,16,FALSE),0)</f>
        <v>0</v>
      </c>
      <c r="S521" s="171">
        <f>IFERROR(VLOOKUP($K521,Jun!$H$5:$W$791,16,FALSE),0)</f>
        <v>0</v>
      </c>
      <c r="T521" s="171">
        <f>IFERROR(VLOOKUP($K521,Jul!$H$5:$W$791,16,FALSE),0)</f>
        <v>0</v>
      </c>
      <c r="U521" s="171">
        <f>IFERROR(VLOOKUP($K521,Ago!$H$5:$W$791,16,FALSE),0)</f>
        <v>0</v>
      </c>
      <c r="V521" s="171">
        <f>IFERROR(VLOOKUP($K521,Set!$H$5:$W$791,16,FALSE),0)</f>
        <v>0</v>
      </c>
      <c r="W521" s="171">
        <f>IFERROR(VLOOKUP($K521,Oct!$H$5:$W$791,16,FALSE),0)</f>
        <v>0</v>
      </c>
      <c r="X521" s="171">
        <f>IFERROR(VLOOKUP($K521,Nov!$H$5:$W$791,16,FALSE),0)</f>
        <v>0</v>
      </c>
      <c r="Y521" s="171">
        <f>IFERROR(VLOOKUP($K521,Dic!$H$5:$W$791,16,FALSE),0)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IFERROR(VLOOKUP($K522,Metas!$D$4:$AH$477,31,FALSE),0)</f>
        <v>0</v>
      </c>
      <c r="N522" s="171">
        <f>IFERROR(VLOOKUP($K522,Ene!$H$5:$W$791,16,FALSE),0)</f>
        <v>0</v>
      </c>
      <c r="O522" s="171">
        <f>IFERROR(VLOOKUP($K522,Feb!$H$5:$W$791,16,FALSE),0)</f>
        <v>0</v>
      </c>
      <c r="P522" s="171">
        <f>IFERROR(VLOOKUP($K522,Mar!$H$5:$W$791,16,FALSE),0)</f>
        <v>0</v>
      </c>
      <c r="Q522" s="171">
        <f>IFERROR(VLOOKUP($K522,Abr!$H$5:$W$791,16,FALSE),0)</f>
        <v>0</v>
      </c>
      <c r="R522" s="171">
        <f>IFERROR(VLOOKUP($K522,May!$H$5:$W$791,16,FALSE),0)</f>
        <v>0</v>
      </c>
      <c r="S522" s="171">
        <f>IFERROR(VLOOKUP($K522,Jun!$H$5:$W$791,16,FALSE),0)</f>
        <v>0</v>
      </c>
      <c r="T522" s="171">
        <f>IFERROR(VLOOKUP($K522,Jul!$H$5:$W$791,16,FALSE),0)</f>
        <v>0</v>
      </c>
      <c r="U522" s="171">
        <f>IFERROR(VLOOKUP($K522,Ago!$H$5:$W$791,16,FALSE),0)</f>
        <v>0</v>
      </c>
      <c r="V522" s="171">
        <f>IFERROR(VLOOKUP($K522,Set!$H$5:$W$791,16,FALSE),0)</f>
        <v>0</v>
      </c>
      <c r="W522" s="171">
        <f>IFERROR(VLOOKUP($K522,Oct!$H$5:$W$791,16,FALSE),0)</f>
        <v>0</v>
      </c>
      <c r="X522" s="171">
        <f>IFERROR(VLOOKUP($K522,Nov!$H$5:$W$791,16,FALSE),0)</f>
        <v>0</v>
      </c>
      <c r="Y522" s="171">
        <f>IFERROR(VLOOKUP($K522,Dic!$H$5:$W$791,16,FALSE),0)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IFERROR(VLOOKUP($K523,Metas!$D$4:$AH$477,31,FALSE),0)</f>
        <v>0</v>
      </c>
      <c r="N523" s="171">
        <f>IFERROR(VLOOKUP($K523,Ene!$H$5:$W$791,16,FALSE),0)</f>
        <v>0</v>
      </c>
      <c r="O523" s="171">
        <f>IFERROR(VLOOKUP($K523,Feb!$H$5:$W$791,16,FALSE),0)</f>
        <v>0</v>
      </c>
      <c r="P523" s="171">
        <f>IFERROR(VLOOKUP($K523,Mar!$H$5:$W$791,16,FALSE),0)</f>
        <v>0</v>
      </c>
      <c r="Q523" s="171">
        <f>IFERROR(VLOOKUP($K523,Abr!$H$5:$W$791,16,FALSE),0)</f>
        <v>0</v>
      </c>
      <c r="R523" s="171">
        <f>IFERROR(VLOOKUP($K523,May!$H$5:$W$791,16,FALSE),0)</f>
        <v>0</v>
      </c>
      <c r="S523" s="171">
        <f>IFERROR(VLOOKUP($K523,Jun!$H$5:$W$791,16,FALSE),0)</f>
        <v>0</v>
      </c>
      <c r="T523" s="171">
        <f>IFERROR(VLOOKUP($K523,Jul!$H$5:$W$791,16,FALSE),0)</f>
        <v>0</v>
      </c>
      <c r="U523" s="171">
        <f>IFERROR(VLOOKUP($K523,Ago!$H$5:$W$791,16,FALSE),0)</f>
        <v>0</v>
      </c>
      <c r="V523" s="171">
        <f>IFERROR(VLOOKUP($K523,Set!$H$5:$W$791,16,FALSE),0)</f>
        <v>0</v>
      </c>
      <c r="W523" s="171">
        <f>IFERROR(VLOOKUP($K523,Oct!$H$5:$W$791,16,FALSE),0)</f>
        <v>0</v>
      </c>
      <c r="X523" s="171">
        <f>IFERROR(VLOOKUP($K523,Nov!$H$5:$W$791,16,FALSE),0)</f>
        <v>0</v>
      </c>
      <c r="Y523" s="171">
        <f>IFERROR(VLOOKUP($K523,Dic!$H$5:$W$791,16,FALSE),0)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IFERROR(VLOOKUP($K524,Metas!$D$4:$AH$477,31,FALSE),0)</f>
        <v>0</v>
      </c>
      <c r="N524" s="171">
        <f>IFERROR(VLOOKUP($K524,Ene!$H$5:$W$791,16,FALSE),0)</f>
        <v>0</v>
      </c>
      <c r="O524" s="171">
        <f>IFERROR(VLOOKUP($K524,Feb!$H$5:$W$791,16,FALSE),0)</f>
        <v>0</v>
      </c>
      <c r="P524" s="171">
        <f>IFERROR(VLOOKUP($K524,Mar!$H$5:$W$791,16,FALSE),0)</f>
        <v>0</v>
      </c>
      <c r="Q524" s="171">
        <f>IFERROR(VLOOKUP($K524,Abr!$H$5:$W$791,16,FALSE),0)</f>
        <v>0</v>
      </c>
      <c r="R524" s="171">
        <f>IFERROR(VLOOKUP($K524,May!$H$5:$W$791,16,FALSE),0)</f>
        <v>0</v>
      </c>
      <c r="S524" s="171">
        <f>IFERROR(VLOOKUP($K524,Jun!$H$5:$W$791,16,FALSE),0)</f>
        <v>0</v>
      </c>
      <c r="T524" s="171">
        <f>IFERROR(VLOOKUP($K524,Jul!$H$5:$W$791,16,FALSE),0)</f>
        <v>0</v>
      </c>
      <c r="U524" s="171">
        <f>IFERROR(VLOOKUP($K524,Ago!$H$5:$W$791,16,FALSE),0)</f>
        <v>0</v>
      </c>
      <c r="V524" s="171">
        <f>IFERROR(VLOOKUP($K524,Set!$H$5:$W$791,16,FALSE),0)</f>
        <v>0</v>
      </c>
      <c r="W524" s="171">
        <f>IFERROR(VLOOKUP($K524,Oct!$H$5:$W$791,16,FALSE),0)</f>
        <v>0</v>
      </c>
      <c r="X524" s="171">
        <f>IFERROR(VLOOKUP($K524,Nov!$H$5:$W$791,16,FALSE),0)</f>
        <v>0</v>
      </c>
      <c r="Y524" s="171">
        <f>IFERROR(VLOOKUP($K524,Dic!$H$5:$W$791,16,FALSE),0)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IFERROR(VLOOKUP($K525,Metas!$D$4:$AH$477,31,FALSE),0)</f>
        <v>0</v>
      </c>
      <c r="N525" s="171">
        <f>IFERROR(VLOOKUP($K525,Ene!$H$5:$W$791,16,FALSE),0)</f>
        <v>0</v>
      </c>
      <c r="O525" s="171">
        <f>IFERROR(VLOOKUP($K525,Feb!$H$5:$W$791,16,FALSE),0)</f>
        <v>0</v>
      </c>
      <c r="P525" s="171">
        <f>IFERROR(VLOOKUP($K525,Mar!$H$5:$W$791,16,FALSE),0)</f>
        <v>0</v>
      </c>
      <c r="Q525" s="171">
        <f>IFERROR(VLOOKUP($K525,Abr!$H$5:$W$791,16,FALSE),0)</f>
        <v>0</v>
      </c>
      <c r="R525" s="171">
        <f>IFERROR(VLOOKUP($K525,May!$H$5:$W$791,16,FALSE),0)</f>
        <v>0</v>
      </c>
      <c r="S525" s="171">
        <f>IFERROR(VLOOKUP($K525,Jun!$H$5:$W$791,16,FALSE),0)</f>
        <v>0</v>
      </c>
      <c r="T525" s="171">
        <f>IFERROR(VLOOKUP($K525,Jul!$H$5:$W$791,16,FALSE),0)</f>
        <v>0</v>
      </c>
      <c r="U525" s="171">
        <f>IFERROR(VLOOKUP($K525,Ago!$H$5:$W$791,16,FALSE),0)</f>
        <v>0</v>
      </c>
      <c r="V525" s="171">
        <f>IFERROR(VLOOKUP($K525,Set!$H$5:$W$791,16,FALSE),0)</f>
        <v>0</v>
      </c>
      <c r="W525" s="171">
        <f>IFERROR(VLOOKUP($K525,Oct!$H$5:$W$791,16,FALSE),0)</f>
        <v>0</v>
      </c>
      <c r="X525" s="171">
        <f>IFERROR(VLOOKUP($K525,Nov!$H$5:$W$791,16,FALSE),0)</f>
        <v>0</v>
      </c>
      <c r="Y525" s="171">
        <f>IFERROR(VLOOKUP($K525,Dic!$H$5:$W$791,16,FALSE),0)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IFERROR(VLOOKUP($K526,Metas!$D$4:$AH$477,31,FALSE),0)</f>
        <v>0</v>
      </c>
      <c r="N526" s="171">
        <f>IFERROR(VLOOKUP($K526,Ene!$H$5:$W$791,16,FALSE),0)</f>
        <v>0</v>
      </c>
      <c r="O526" s="171">
        <f>IFERROR(VLOOKUP($K526,Feb!$H$5:$W$791,16,FALSE),0)</f>
        <v>0</v>
      </c>
      <c r="P526" s="171">
        <f>IFERROR(VLOOKUP($K526,Mar!$H$5:$W$791,16,FALSE),0)</f>
        <v>0</v>
      </c>
      <c r="Q526" s="171">
        <f>IFERROR(VLOOKUP($K526,Abr!$H$5:$W$791,16,FALSE),0)</f>
        <v>0</v>
      </c>
      <c r="R526" s="171">
        <f>IFERROR(VLOOKUP($K526,May!$H$5:$W$791,16,FALSE),0)</f>
        <v>0</v>
      </c>
      <c r="S526" s="171">
        <f>IFERROR(VLOOKUP($K526,Jun!$H$5:$W$791,16,FALSE),0)</f>
        <v>0</v>
      </c>
      <c r="T526" s="171">
        <f>IFERROR(VLOOKUP($K526,Jul!$H$5:$W$791,16,FALSE),0)</f>
        <v>0</v>
      </c>
      <c r="U526" s="171">
        <f>IFERROR(VLOOKUP($K526,Ago!$H$5:$W$791,16,FALSE),0)</f>
        <v>0</v>
      </c>
      <c r="V526" s="171">
        <f>IFERROR(VLOOKUP($K526,Set!$H$5:$W$791,16,FALSE),0)</f>
        <v>0</v>
      </c>
      <c r="W526" s="171">
        <f>IFERROR(VLOOKUP($K526,Oct!$H$5:$W$791,16,FALSE),0)</f>
        <v>0</v>
      </c>
      <c r="X526" s="171">
        <f>IFERROR(VLOOKUP($K526,Nov!$H$5:$W$791,16,FALSE),0)</f>
        <v>0</v>
      </c>
      <c r="Y526" s="171">
        <f>IFERROR(VLOOKUP($K526,Dic!$H$5:$W$791,16,FALSE),0)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IFERROR(VLOOKUP($K527,Metas!$D$4:$AH$477,31,FALSE),0)</f>
        <v>0</v>
      </c>
      <c r="N527" s="171">
        <f>IFERROR(VLOOKUP($K527,Ene!$H$5:$W$791,16,FALSE),0)</f>
        <v>0</v>
      </c>
      <c r="O527" s="171">
        <f>IFERROR(VLOOKUP($K527,Feb!$H$5:$W$791,16,FALSE),0)</f>
        <v>0</v>
      </c>
      <c r="P527" s="171">
        <f>IFERROR(VLOOKUP($K527,Mar!$H$5:$W$791,16,FALSE),0)</f>
        <v>0</v>
      </c>
      <c r="Q527" s="171">
        <f>IFERROR(VLOOKUP($K527,Abr!$H$5:$W$791,16,FALSE),0)</f>
        <v>0</v>
      </c>
      <c r="R527" s="171">
        <f>IFERROR(VLOOKUP($K527,May!$H$5:$W$791,16,FALSE),0)</f>
        <v>0</v>
      </c>
      <c r="S527" s="171">
        <f>IFERROR(VLOOKUP($K527,Jun!$H$5:$W$791,16,FALSE),0)</f>
        <v>0</v>
      </c>
      <c r="T527" s="171">
        <f>IFERROR(VLOOKUP($K527,Jul!$H$5:$W$791,16,FALSE),0)</f>
        <v>0</v>
      </c>
      <c r="U527" s="171">
        <f>IFERROR(VLOOKUP($K527,Ago!$H$5:$W$791,16,FALSE),0)</f>
        <v>0</v>
      </c>
      <c r="V527" s="171">
        <f>IFERROR(VLOOKUP($K527,Set!$H$5:$W$791,16,FALSE),0)</f>
        <v>0</v>
      </c>
      <c r="W527" s="171">
        <f>IFERROR(VLOOKUP($K527,Oct!$H$5:$W$791,16,FALSE),0)</f>
        <v>0</v>
      </c>
      <c r="X527" s="171">
        <f>IFERROR(VLOOKUP($K527,Nov!$H$5:$W$791,16,FALSE),0)</f>
        <v>0</v>
      </c>
      <c r="Y527" s="171">
        <f>IFERROR(VLOOKUP($K527,Dic!$H$5:$W$791,16,FALSE),0)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IFERROR(VLOOKUP($K528,Metas!$D$4:$AH$477,31,FALSE),0)</f>
        <v>0</v>
      </c>
      <c r="N528" s="171">
        <f>IFERROR(VLOOKUP($K528,Ene!$H$5:$W$791,16,FALSE),0)</f>
        <v>0</v>
      </c>
      <c r="O528" s="171">
        <f>IFERROR(VLOOKUP($K528,Feb!$H$5:$W$791,16,FALSE),0)</f>
        <v>0</v>
      </c>
      <c r="P528" s="171">
        <f>IFERROR(VLOOKUP($K528,Mar!$H$5:$W$791,16,FALSE),0)</f>
        <v>0</v>
      </c>
      <c r="Q528" s="171">
        <f>IFERROR(VLOOKUP($K528,Abr!$H$5:$W$791,16,FALSE),0)</f>
        <v>0</v>
      </c>
      <c r="R528" s="171">
        <f>IFERROR(VLOOKUP($K528,May!$H$5:$W$791,16,FALSE),0)</f>
        <v>0</v>
      </c>
      <c r="S528" s="171">
        <f>IFERROR(VLOOKUP($K528,Jun!$H$5:$W$791,16,FALSE),0)</f>
        <v>0</v>
      </c>
      <c r="T528" s="171">
        <f>IFERROR(VLOOKUP($K528,Jul!$H$5:$W$791,16,FALSE),0)</f>
        <v>0</v>
      </c>
      <c r="U528" s="171">
        <f>IFERROR(VLOOKUP($K528,Ago!$H$5:$W$791,16,FALSE),0)</f>
        <v>0</v>
      </c>
      <c r="V528" s="171">
        <f>IFERROR(VLOOKUP($K528,Set!$H$5:$W$791,16,FALSE),0)</f>
        <v>0</v>
      </c>
      <c r="W528" s="171">
        <f>IFERROR(VLOOKUP($K528,Oct!$H$5:$W$791,16,FALSE),0)</f>
        <v>0</v>
      </c>
      <c r="X528" s="171">
        <f>IFERROR(VLOOKUP($K528,Nov!$H$5:$W$791,16,FALSE),0)</f>
        <v>0</v>
      </c>
      <c r="Y528" s="171">
        <f>IFERROR(VLOOKUP($K528,Dic!$H$5:$W$791,16,FALSE),0)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IFERROR(VLOOKUP($K529,Metas!$D$4:$AH$477,31,FALSE),0)</f>
        <v>0</v>
      </c>
      <c r="N529" s="171">
        <f>IFERROR(VLOOKUP($K529,Ene!$H$5:$W$791,16,FALSE),0)</f>
        <v>0</v>
      </c>
      <c r="O529" s="171">
        <f>IFERROR(VLOOKUP($K529,Feb!$H$5:$W$791,16,FALSE),0)</f>
        <v>0</v>
      </c>
      <c r="P529" s="171">
        <f>IFERROR(VLOOKUP($K529,Mar!$H$5:$W$791,16,FALSE),0)</f>
        <v>0</v>
      </c>
      <c r="Q529" s="171">
        <f>IFERROR(VLOOKUP($K529,Abr!$H$5:$W$791,16,FALSE),0)</f>
        <v>0</v>
      </c>
      <c r="R529" s="171">
        <f>IFERROR(VLOOKUP($K529,May!$H$5:$W$791,16,FALSE),0)</f>
        <v>0</v>
      </c>
      <c r="S529" s="171">
        <f>IFERROR(VLOOKUP($K529,Jun!$H$5:$W$791,16,FALSE),0)</f>
        <v>0</v>
      </c>
      <c r="T529" s="171">
        <f>IFERROR(VLOOKUP($K529,Jul!$H$5:$W$791,16,FALSE),0)</f>
        <v>0</v>
      </c>
      <c r="U529" s="171">
        <f>IFERROR(VLOOKUP($K529,Ago!$H$5:$W$791,16,FALSE),0)</f>
        <v>0</v>
      </c>
      <c r="V529" s="171">
        <f>IFERROR(VLOOKUP($K529,Set!$H$5:$W$791,16,FALSE),0)</f>
        <v>0</v>
      </c>
      <c r="W529" s="171">
        <f>IFERROR(VLOOKUP($K529,Oct!$H$5:$W$791,16,FALSE),0)</f>
        <v>0</v>
      </c>
      <c r="X529" s="171">
        <f>IFERROR(VLOOKUP($K529,Nov!$H$5:$W$791,16,FALSE),0)</f>
        <v>0</v>
      </c>
      <c r="Y529" s="171">
        <f>IFERROR(VLOOKUP($K529,Dic!$H$5:$W$791,16,FALSE),0)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IFERROR(VLOOKUP($K530,Metas!$D$4:$AH$477,31,FALSE),0)</f>
        <v>0</v>
      </c>
      <c r="N530" s="171">
        <f>IFERROR(VLOOKUP($K530,Ene!$H$5:$W$791,16,FALSE),0)</f>
        <v>0</v>
      </c>
      <c r="O530" s="171">
        <f>IFERROR(VLOOKUP($K530,Feb!$H$5:$W$791,16,FALSE),0)</f>
        <v>0</v>
      </c>
      <c r="P530" s="171">
        <f>IFERROR(VLOOKUP($K530,Mar!$H$5:$W$791,16,FALSE),0)</f>
        <v>0</v>
      </c>
      <c r="Q530" s="171">
        <f>IFERROR(VLOOKUP($K530,Abr!$H$5:$W$791,16,FALSE),0)</f>
        <v>0</v>
      </c>
      <c r="R530" s="171">
        <f>IFERROR(VLOOKUP($K530,May!$H$5:$W$791,16,FALSE),0)</f>
        <v>0</v>
      </c>
      <c r="S530" s="171">
        <f>IFERROR(VLOOKUP($K530,Jun!$H$5:$W$791,16,FALSE),0)</f>
        <v>0</v>
      </c>
      <c r="T530" s="171">
        <f>IFERROR(VLOOKUP($K530,Jul!$H$5:$W$791,16,FALSE),0)</f>
        <v>0</v>
      </c>
      <c r="U530" s="171">
        <f>IFERROR(VLOOKUP($K530,Ago!$H$5:$W$791,16,FALSE),0)</f>
        <v>0</v>
      </c>
      <c r="V530" s="171">
        <f>IFERROR(VLOOKUP($K530,Set!$H$5:$W$791,16,FALSE),0)</f>
        <v>0</v>
      </c>
      <c r="W530" s="171">
        <f>IFERROR(VLOOKUP($K530,Oct!$H$5:$W$791,16,FALSE),0)</f>
        <v>0</v>
      </c>
      <c r="X530" s="171">
        <f>IFERROR(VLOOKUP($K530,Nov!$H$5:$W$791,16,FALSE),0)</f>
        <v>0</v>
      </c>
      <c r="Y530" s="171">
        <f>IFERROR(VLOOKUP($K530,Dic!$H$5:$W$791,16,FALSE),0)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IFERROR(VLOOKUP($K531,Metas!$D$4:$AH$477,31,FALSE),0)</f>
        <v>0</v>
      </c>
      <c r="N531" s="171">
        <f>IFERROR(VLOOKUP($K531,Ene!$H$5:$W$791,16,FALSE),0)</f>
        <v>0</v>
      </c>
      <c r="O531" s="171">
        <f>IFERROR(VLOOKUP($K531,Feb!$H$5:$W$791,16,FALSE),0)</f>
        <v>0</v>
      </c>
      <c r="P531" s="171">
        <f>IFERROR(VLOOKUP($K531,Mar!$H$5:$W$791,16,FALSE),0)</f>
        <v>0</v>
      </c>
      <c r="Q531" s="171">
        <f>IFERROR(VLOOKUP($K531,Abr!$H$5:$W$791,16,FALSE),0)</f>
        <v>0</v>
      </c>
      <c r="R531" s="171">
        <f>IFERROR(VLOOKUP($K531,May!$H$5:$W$791,16,FALSE),0)</f>
        <v>0</v>
      </c>
      <c r="S531" s="171">
        <f>IFERROR(VLOOKUP($K531,Jun!$H$5:$W$791,16,FALSE),0)</f>
        <v>0</v>
      </c>
      <c r="T531" s="171">
        <f>IFERROR(VLOOKUP($K531,Jul!$H$5:$W$791,16,FALSE),0)</f>
        <v>0</v>
      </c>
      <c r="U531" s="171">
        <f>IFERROR(VLOOKUP($K531,Ago!$H$5:$W$791,16,FALSE),0)</f>
        <v>0</v>
      </c>
      <c r="V531" s="171">
        <f>IFERROR(VLOOKUP($K531,Set!$H$5:$W$791,16,FALSE),0)</f>
        <v>0</v>
      </c>
      <c r="W531" s="171">
        <f>IFERROR(VLOOKUP($K531,Oct!$H$5:$W$791,16,FALSE),0)</f>
        <v>0</v>
      </c>
      <c r="X531" s="171">
        <f>IFERROR(VLOOKUP($K531,Nov!$H$5:$W$791,16,FALSE),0)</f>
        <v>0</v>
      </c>
      <c r="Y531" s="171">
        <f>IFERROR(VLOOKUP($K531,Dic!$H$5:$W$791,16,FALSE),0)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IFERROR(VLOOKUP($K532,Metas!$D$4:$AH$477,31,FALSE),0)</f>
        <v>0</v>
      </c>
      <c r="N532" s="171">
        <f>IFERROR(VLOOKUP($K532,Ene!$H$5:$W$791,16,FALSE),0)</f>
        <v>0</v>
      </c>
      <c r="O532" s="171">
        <f>IFERROR(VLOOKUP($K532,Feb!$H$5:$W$791,16,FALSE),0)</f>
        <v>0</v>
      </c>
      <c r="P532" s="171">
        <f>IFERROR(VLOOKUP($K532,Mar!$H$5:$W$791,16,FALSE),0)</f>
        <v>0</v>
      </c>
      <c r="Q532" s="171">
        <f>IFERROR(VLOOKUP($K532,Abr!$H$5:$W$791,16,FALSE),0)</f>
        <v>0</v>
      </c>
      <c r="R532" s="171">
        <f>IFERROR(VLOOKUP($K532,May!$H$5:$W$791,16,FALSE),0)</f>
        <v>0</v>
      </c>
      <c r="S532" s="171">
        <f>IFERROR(VLOOKUP($K532,Jun!$H$5:$W$791,16,FALSE),0)</f>
        <v>0</v>
      </c>
      <c r="T532" s="171">
        <f>IFERROR(VLOOKUP($K532,Jul!$H$5:$W$791,16,FALSE),0)</f>
        <v>0</v>
      </c>
      <c r="U532" s="171">
        <f>IFERROR(VLOOKUP($K532,Ago!$H$5:$W$791,16,FALSE),0)</f>
        <v>0</v>
      </c>
      <c r="V532" s="171">
        <f>IFERROR(VLOOKUP($K532,Set!$H$5:$W$791,16,FALSE),0)</f>
        <v>0</v>
      </c>
      <c r="W532" s="171">
        <f>IFERROR(VLOOKUP($K532,Oct!$H$5:$W$791,16,FALSE),0)</f>
        <v>0</v>
      </c>
      <c r="X532" s="171">
        <f>IFERROR(VLOOKUP($K532,Nov!$H$5:$W$791,16,FALSE),0)</f>
        <v>0</v>
      </c>
      <c r="Y532" s="171">
        <f>IFERROR(VLOOKUP($K532,Dic!$H$5:$W$791,16,FALSE),0)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IFERROR(VLOOKUP($K533,Metas!$D$4:$AH$477,31,FALSE),0)</f>
        <v>0</v>
      </c>
      <c r="N533" s="171">
        <f>IFERROR(VLOOKUP($K533,Ene!$H$5:$W$791,16,FALSE),0)</f>
        <v>0</v>
      </c>
      <c r="O533" s="171">
        <f>IFERROR(VLOOKUP($K533,Feb!$H$5:$W$791,16,FALSE),0)</f>
        <v>0</v>
      </c>
      <c r="P533" s="171">
        <f>IFERROR(VLOOKUP($K533,Mar!$H$5:$W$791,16,FALSE),0)</f>
        <v>0</v>
      </c>
      <c r="Q533" s="171">
        <f>IFERROR(VLOOKUP($K533,Abr!$H$5:$W$791,16,FALSE),0)</f>
        <v>0</v>
      </c>
      <c r="R533" s="171">
        <f>IFERROR(VLOOKUP($K533,May!$H$5:$W$791,16,FALSE),0)</f>
        <v>0</v>
      </c>
      <c r="S533" s="171">
        <f>IFERROR(VLOOKUP($K533,Jun!$H$5:$W$791,16,FALSE),0)</f>
        <v>0</v>
      </c>
      <c r="T533" s="171">
        <f>IFERROR(VLOOKUP($K533,Jul!$H$5:$W$791,16,FALSE),0)</f>
        <v>0</v>
      </c>
      <c r="U533" s="171">
        <f>IFERROR(VLOOKUP($K533,Ago!$H$5:$W$791,16,FALSE),0)</f>
        <v>0</v>
      </c>
      <c r="V533" s="171">
        <f>IFERROR(VLOOKUP($K533,Set!$H$5:$W$791,16,FALSE),0)</f>
        <v>0</v>
      </c>
      <c r="W533" s="171">
        <f>IFERROR(VLOOKUP($K533,Oct!$H$5:$W$791,16,FALSE),0)</f>
        <v>0</v>
      </c>
      <c r="X533" s="171">
        <f>IFERROR(VLOOKUP($K533,Nov!$H$5:$W$791,16,FALSE),0)</f>
        <v>0</v>
      </c>
      <c r="Y533" s="171">
        <f>IFERROR(VLOOKUP($K533,Dic!$H$5:$W$791,16,FALSE),0)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IFERROR(VLOOKUP($K534,Metas!$D$4:$AH$477,31,FALSE),0)</f>
        <v>0</v>
      </c>
      <c r="N534" s="171">
        <f>IFERROR(VLOOKUP($K534,Ene!$H$5:$W$791,16,FALSE),0)</f>
        <v>0</v>
      </c>
      <c r="O534" s="171">
        <f>IFERROR(VLOOKUP($K534,Feb!$H$5:$W$791,16,FALSE),0)</f>
        <v>0</v>
      </c>
      <c r="P534" s="171">
        <f>IFERROR(VLOOKUP($K534,Mar!$H$5:$W$791,16,FALSE),0)</f>
        <v>0</v>
      </c>
      <c r="Q534" s="171">
        <f>IFERROR(VLOOKUP($K534,Abr!$H$5:$W$791,16,FALSE),0)</f>
        <v>0</v>
      </c>
      <c r="R534" s="171">
        <f>IFERROR(VLOOKUP($K534,May!$H$5:$W$791,16,FALSE),0)</f>
        <v>0</v>
      </c>
      <c r="S534" s="171">
        <f>IFERROR(VLOOKUP($K534,Jun!$H$5:$W$791,16,FALSE),0)</f>
        <v>0</v>
      </c>
      <c r="T534" s="171">
        <f>IFERROR(VLOOKUP($K534,Jul!$H$5:$W$791,16,FALSE),0)</f>
        <v>0</v>
      </c>
      <c r="U534" s="171">
        <f>IFERROR(VLOOKUP($K534,Ago!$H$5:$W$791,16,FALSE),0)</f>
        <v>0</v>
      </c>
      <c r="V534" s="171">
        <f>IFERROR(VLOOKUP($K534,Set!$H$5:$W$791,16,FALSE),0)</f>
        <v>0</v>
      </c>
      <c r="W534" s="171">
        <f>IFERROR(VLOOKUP($K534,Oct!$H$5:$W$791,16,FALSE),0)</f>
        <v>0</v>
      </c>
      <c r="X534" s="171">
        <f>IFERROR(VLOOKUP($K534,Nov!$H$5:$W$791,16,FALSE),0)</f>
        <v>0</v>
      </c>
      <c r="Y534" s="171">
        <f>IFERROR(VLOOKUP($K534,Dic!$H$5:$W$791,16,FALSE),0)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IFERROR(VLOOKUP($K535,Metas!$D$4:$AH$477,31,FALSE),0)</f>
        <v>0</v>
      </c>
      <c r="N535" s="171">
        <f>IFERROR(VLOOKUP($K535,Ene!$H$5:$W$791,16,FALSE),0)</f>
        <v>0</v>
      </c>
      <c r="O535" s="171">
        <f>IFERROR(VLOOKUP($K535,Feb!$H$5:$W$791,16,FALSE),0)</f>
        <v>0</v>
      </c>
      <c r="P535" s="171">
        <f>IFERROR(VLOOKUP($K535,Mar!$H$5:$W$791,16,FALSE),0)</f>
        <v>0</v>
      </c>
      <c r="Q535" s="171">
        <f>IFERROR(VLOOKUP($K535,Abr!$H$5:$W$791,16,FALSE),0)</f>
        <v>0</v>
      </c>
      <c r="R535" s="171">
        <f>IFERROR(VLOOKUP($K535,May!$H$5:$W$791,16,FALSE),0)</f>
        <v>0</v>
      </c>
      <c r="S535" s="171">
        <f>IFERROR(VLOOKUP($K535,Jun!$H$5:$W$791,16,FALSE),0)</f>
        <v>0</v>
      </c>
      <c r="T535" s="171">
        <f>IFERROR(VLOOKUP($K535,Jul!$H$5:$W$791,16,FALSE),0)</f>
        <v>0</v>
      </c>
      <c r="U535" s="171">
        <f>IFERROR(VLOOKUP($K535,Ago!$H$5:$W$791,16,FALSE),0)</f>
        <v>0</v>
      </c>
      <c r="V535" s="171">
        <f>IFERROR(VLOOKUP($K535,Set!$H$5:$W$791,16,FALSE),0)</f>
        <v>0</v>
      </c>
      <c r="W535" s="171">
        <f>IFERROR(VLOOKUP($K535,Oct!$H$5:$W$791,16,FALSE),0)</f>
        <v>0</v>
      </c>
      <c r="X535" s="171">
        <f>IFERROR(VLOOKUP($K535,Nov!$H$5:$W$791,16,FALSE),0)</f>
        <v>0</v>
      </c>
      <c r="Y535" s="171">
        <f>IFERROR(VLOOKUP($K535,Dic!$H$5:$W$791,16,FALSE),0)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IFERROR(VLOOKUP($K536,Metas!$D$4:$AH$477,31,FALSE),0)</f>
        <v>10.287999999999998</v>
      </c>
      <c r="N536" s="171">
        <f>IFERROR(VLOOKUP($K536,Ene!$H$5:$W$791,16,FALSE),0)</f>
        <v>0</v>
      </c>
      <c r="O536" s="171">
        <f>IFERROR(VLOOKUP($K536,Feb!$H$5:$W$791,16,FALSE),0)</f>
        <v>0</v>
      </c>
      <c r="P536" s="171">
        <f>IFERROR(VLOOKUP($K536,Mar!$H$5:$W$791,16,FALSE),0)</f>
        <v>0</v>
      </c>
      <c r="Q536" s="171">
        <f>IFERROR(VLOOKUP($K536,Abr!$H$5:$W$791,16,FALSE),0)</f>
        <v>0</v>
      </c>
      <c r="R536" s="171">
        <f>IFERROR(VLOOKUP($K536,May!$H$5:$W$791,16,FALSE),0)</f>
        <v>0</v>
      </c>
      <c r="S536" s="171">
        <f>IFERROR(VLOOKUP($K536,Jun!$H$5:$W$791,16,FALSE),0)</f>
        <v>0</v>
      </c>
      <c r="T536" s="171">
        <f>IFERROR(VLOOKUP($K536,Jul!$H$5:$W$791,16,FALSE),0)</f>
        <v>0</v>
      </c>
      <c r="U536" s="171">
        <f>IFERROR(VLOOKUP($K536,Ago!$H$5:$W$791,16,FALSE),0)</f>
        <v>0</v>
      </c>
      <c r="V536" s="171">
        <f>IFERROR(VLOOKUP($K536,Set!$H$5:$W$791,16,FALSE),0)</f>
        <v>0</v>
      </c>
      <c r="W536" s="171">
        <f>IFERROR(VLOOKUP($K536,Oct!$H$5:$W$791,16,FALSE),0)</f>
        <v>0</v>
      </c>
      <c r="X536" s="171">
        <f>IFERROR(VLOOKUP($K536,Nov!$H$5:$W$791,16,FALSE),0)</f>
        <v>0</v>
      </c>
      <c r="Y536" s="171">
        <f>IFERROR(VLOOKUP($K536,Dic!$H$5:$W$791,16,FALSE),0)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IFERROR(VLOOKUP($K537,Metas!$D$4:$AH$477,31,FALSE),0)</f>
        <v>0</v>
      </c>
      <c r="N537" s="171">
        <f>IFERROR(VLOOKUP($K537,Ene!$H$5:$W$791,16,FALSE),0)</f>
        <v>0</v>
      </c>
      <c r="O537" s="171">
        <f>IFERROR(VLOOKUP($K537,Feb!$H$5:$W$791,16,FALSE),0)</f>
        <v>0</v>
      </c>
      <c r="P537" s="171">
        <f>IFERROR(VLOOKUP($K537,Mar!$H$5:$W$791,16,FALSE),0)</f>
        <v>0</v>
      </c>
      <c r="Q537" s="171">
        <f>IFERROR(VLOOKUP($K537,Abr!$H$5:$W$791,16,FALSE),0)</f>
        <v>0</v>
      </c>
      <c r="R537" s="171">
        <f>IFERROR(VLOOKUP($K537,May!$H$5:$W$791,16,FALSE),0)</f>
        <v>0</v>
      </c>
      <c r="S537" s="171">
        <f>IFERROR(VLOOKUP($K537,Jun!$H$5:$W$791,16,FALSE),0)</f>
        <v>0</v>
      </c>
      <c r="T537" s="171">
        <f>IFERROR(VLOOKUP($K537,Jul!$H$5:$W$791,16,FALSE),0)</f>
        <v>0</v>
      </c>
      <c r="U537" s="171">
        <f>IFERROR(VLOOKUP($K537,Ago!$H$5:$W$791,16,FALSE),0)</f>
        <v>0</v>
      </c>
      <c r="V537" s="171">
        <f>IFERROR(VLOOKUP($K537,Set!$H$5:$W$791,16,FALSE),0)</f>
        <v>0</v>
      </c>
      <c r="W537" s="171">
        <f>IFERROR(VLOOKUP($K537,Oct!$H$5:$W$791,16,FALSE),0)</f>
        <v>0</v>
      </c>
      <c r="X537" s="171">
        <f>IFERROR(VLOOKUP($K537,Nov!$H$5:$W$791,16,FALSE),0)</f>
        <v>0</v>
      </c>
      <c r="Y537" s="171">
        <f>IFERROR(VLOOKUP($K537,Dic!$H$5:$W$791,16,FALSE),0)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IFERROR(VLOOKUP($K538,Metas!$D$4:$AH$477,31,FALSE),0)</f>
        <v>8.85</v>
      </c>
      <c r="N538" s="171">
        <f>IFERROR(VLOOKUP($K538,Ene!$H$5:$W$791,16,FALSE),0)</f>
        <v>0</v>
      </c>
      <c r="O538" s="171">
        <f>IFERROR(VLOOKUP($K538,Feb!$H$5:$W$791,16,FALSE),0)</f>
        <v>0</v>
      </c>
      <c r="P538" s="171">
        <f>IFERROR(VLOOKUP($K538,Mar!$H$5:$W$791,16,FALSE),0)</f>
        <v>0</v>
      </c>
      <c r="Q538" s="171">
        <f>IFERROR(VLOOKUP($K538,Abr!$H$5:$W$791,16,FALSE),0)</f>
        <v>0</v>
      </c>
      <c r="R538" s="171">
        <f>IFERROR(VLOOKUP($K538,May!$H$5:$W$791,16,FALSE),0)</f>
        <v>0</v>
      </c>
      <c r="S538" s="171">
        <f>IFERROR(VLOOKUP($K538,Jun!$H$5:$W$791,16,FALSE),0)</f>
        <v>0</v>
      </c>
      <c r="T538" s="171">
        <f>IFERROR(VLOOKUP($K538,Jul!$H$5:$W$791,16,FALSE),0)</f>
        <v>0</v>
      </c>
      <c r="U538" s="171">
        <f>IFERROR(VLOOKUP($K538,Ago!$H$5:$W$791,16,FALSE),0)</f>
        <v>0</v>
      </c>
      <c r="V538" s="171">
        <f>IFERROR(VLOOKUP($K538,Set!$H$5:$W$791,16,FALSE),0)</f>
        <v>0</v>
      </c>
      <c r="W538" s="171">
        <f>IFERROR(VLOOKUP($K538,Oct!$H$5:$W$791,16,FALSE),0)</f>
        <v>0</v>
      </c>
      <c r="X538" s="171">
        <f>IFERROR(VLOOKUP($K538,Nov!$H$5:$W$791,16,FALSE),0)</f>
        <v>0</v>
      </c>
      <c r="Y538" s="171">
        <f>IFERROR(VLOOKUP($K538,Dic!$H$5:$W$791,16,FALSE),0)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IFERROR(VLOOKUP($K539,Metas!$D$4:$AH$477,31,FALSE),0)</f>
        <v>0</v>
      </c>
      <c r="N539" s="171">
        <f>IFERROR(VLOOKUP($K539,Ene!$H$5:$W$791,16,FALSE),0)</f>
        <v>0</v>
      </c>
      <c r="O539" s="171">
        <f>IFERROR(VLOOKUP($K539,Feb!$H$5:$W$791,16,FALSE),0)</f>
        <v>0</v>
      </c>
      <c r="P539" s="171">
        <f>IFERROR(VLOOKUP($K539,Mar!$H$5:$W$791,16,FALSE),0)</f>
        <v>0</v>
      </c>
      <c r="Q539" s="171">
        <f>IFERROR(VLOOKUP($K539,Abr!$H$5:$W$791,16,FALSE),0)</f>
        <v>0</v>
      </c>
      <c r="R539" s="171">
        <f>IFERROR(VLOOKUP($K539,May!$H$5:$W$791,16,FALSE),0)</f>
        <v>0</v>
      </c>
      <c r="S539" s="171">
        <f>IFERROR(VLOOKUP($K539,Jun!$H$5:$W$791,16,FALSE),0)</f>
        <v>0</v>
      </c>
      <c r="T539" s="171">
        <f>IFERROR(VLOOKUP($K539,Jul!$H$5:$W$791,16,FALSE),0)</f>
        <v>0</v>
      </c>
      <c r="U539" s="171">
        <f>IFERROR(VLOOKUP($K539,Ago!$H$5:$W$791,16,FALSE),0)</f>
        <v>0</v>
      </c>
      <c r="V539" s="171">
        <f>IFERROR(VLOOKUP($K539,Set!$H$5:$W$791,16,FALSE),0)</f>
        <v>0</v>
      </c>
      <c r="W539" s="171">
        <f>IFERROR(VLOOKUP($K539,Oct!$H$5:$W$791,16,FALSE),0)</f>
        <v>0</v>
      </c>
      <c r="X539" s="171">
        <f>IFERROR(VLOOKUP($K539,Nov!$H$5:$W$791,16,FALSE),0)</f>
        <v>0</v>
      </c>
      <c r="Y539" s="171">
        <f>IFERROR(VLOOKUP($K539,Dic!$H$5:$W$791,16,FALSE),0)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IFERROR(VLOOKUP($K540,Metas!$D$4:$AH$477,31,FALSE),0)</f>
        <v>8.6319999999999997</v>
      </c>
      <c r="N540" s="171">
        <f>IFERROR(VLOOKUP($K540,Ene!$H$5:$W$791,16,FALSE),0)</f>
        <v>0</v>
      </c>
      <c r="O540" s="171">
        <f>IFERROR(VLOOKUP($K540,Feb!$H$5:$W$791,16,FALSE),0)</f>
        <v>0</v>
      </c>
      <c r="P540" s="171">
        <f>IFERROR(VLOOKUP($K540,Mar!$H$5:$W$791,16,FALSE),0)</f>
        <v>0</v>
      </c>
      <c r="Q540" s="171">
        <f>IFERROR(VLOOKUP($K540,Abr!$H$5:$W$791,16,FALSE),0)</f>
        <v>0</v>
      </c>
      <c r="R540" s="171">
        <f>IFERROR(VLOOKUP($K540,May!$H$5:$W$791,16,FALSE),0)</f>
        <v>0</v>
      </c>
      <c r="S540" s="171">
        <f>IFERROR(VLOOKUP($K540,Jun!$H$5:$W$791,16,FALSE),0)</f>
        <v>0</v>
      </c>
      <c r="T540" s="171">
        <f>IFERROR(VLOOKUP($K540,Jul!$H$5:$W$791,16,FALSE),0)</f>
        <v>0</v>
      </c>
      <c r="U540" s="171">
        <f>IFERROR(VLOOKUP($K540,Ago!$H$5:$W$791,16,FALSE),0)</f>
        <v>0</v>
      </c>
      <c r="V540" s="171">
        <f>IFERROR(VLOOKUP($K540,Set!$H$5:$W$791,16,FALSE),0)</f>
        <v>0</v>
      </c>
      <c r="W540" s="171">
        <f>IFERROR(VLOOKUP($K540,Oct!$H$5:$W$791,16,FALSE),0)</f>
        <v>0</v>
      </c>
      <c r="X540" s="171">
        <f>IFERROR(VLOOKUP($K540,Nov!$H$5:$W$791,16,FALSE),0)</f>
        <v>0</v>
      </c>
      <c r="Y540" s="171">
        <f>IFERROR(VLOOKUP($K540,Dic!$H$5:$W$791,16,FALSE),0)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IFERROR(VLOOKUP($K541,Metas!$D$4:$AH$477,31,FALSE),0)</f>
        <v>0</v>
      </c>
      <c r="N541" s="171">
        <f>IFERROR(VLOOKUP($K541,Ene!$H$5:$W$791,16,FALSE),0)</f>
        <v>0</v>
      </c>
      <c r="O541" s="171">
        <f>IFERROR(VLOOKUP($K541,Feb!$H$5:$W$791,16,FALSE),0)</f>
        <v>0</v>
      </c>
      <c r="P541" s="171">
        <f>IFERROR(VLOOKUP($K541,Mar!$H$5:$W$791,16,FALSE),0)</f>
        <v>0</v>
      </c>
      <c r="Q541" s="171">
        <f>IFERROR(VLOOKUP($K541,Abr!$H$5:$W$791,16,FALSE),0)</f>
        <v>0</v>
      </c>
      <c r="R541" s="171">
        <f>IFERROR(VLOOKUP($K541,May!$H$5:$W$791,16,FALSE),0)</f>
        <v>0</v>
      </c>
      <c r="S541" s="171">
        <f>IFERROR(VLOOKUP($K541,Jun!$H$5:$W$791,16,FALSE),0)</f>
        <v>0</v>
      </c>
      <c r="T541" s="171">
        <f>IFERROR(VLOOKUP($K541,Jul!$H$5:$W$791,16,FALSE),0)</f>
        <v>0</v>
      </c>
      <c r="U541" s="171">
        <f>IFERROR(VLOOKUP($K541,Ago!$H$5:$W$791,16,FALSE),0)</f>
        <v>0</v>
      </c>
      <c r="V541" s="171">
        <f>IFERROR(VLOOKUP($K541,Set!$H$5:$W$791,16,FALSE),0)</f>
        <v>0</v>
      </c>
      <c r="W541" s="171">
        <f>IFERROR(VLOOKUP($K541,Oct!$H$5:$W$791,16,FALSE),0)</f>
        <v>0</v>
      </c>
      <c r="X541" s="171">
        <f>IFERROR(VLOOKUP($K541,Nov!$H$5:$W$791,16,FALSE),0)</f>
        <v>0</v>
      </c>
      <c r="Y541" s="171">
        <f>IFERROR(VLOOKUP($K541,Dic!$H$5:$W$791,16,FALSE),0)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IFERROR(VLOOKUP($K542,Metas!$D$4:$AH$477,31,FALSE),0)</f>
        <v>0</v>
      </c>
      <c r="N542" s="171">
        <f>IFERROR(VLOOKUP($K542,Ene!$H$5:$W$791,16,FALSE),0)</f>
        <v>0</v>
      </c>
      <c r="O542" s="171">
        <f>IFERROR(VLOOKUP($K542,Feb!$H$5:$W$791,16,FALSE),0)</f>
        <v>0</v>
      </c>
      <c r="P542" s="171">
        <f>IFERROR(VLOOKUP($K542,Mar!$H$5:$W$791,16,FALSE),0)</f>
        <v>0</v>
      </c>
      <c r="Q542" s="171">
        <f>IFERROR(VLOOKUP($K542,Abr!$H$5:$W$791,16,FALSE),0)</f>
        <v>0</v>
      </c>
      <c r="R542" s="171">
        <f>IFERROR(VLOOKUP($K542,May!$H$5:$W$791,16,FALSE),0)</f>
        <v>0</v>
      </c>
      <c r="S542" s="171">
        <f>IFERROR(VLOOKUP($K542,Jun!$H$5:$W$791,16,FALSE),0)</f>
        <v>0</v>
      </c>
      <c r="T542" s="171">
        <f>IFERROR(VLOOKUP($K542,Jul!$H$5:$W$791,16,FALSE),0)</f>
        <v>0</v>
      </c>
      <c r="U542" s="171">
        <f>IFERROR(VLOOKUP($K542,Ago!$H$5:$W$791,16,FALSE),0)</f>
        <v>0</v>
      </c>
      <c r="V542" s="171">
        <f>IFERROR(VLOOKUP($K542,Set!$H$5:$W$791,16,FALSE),0)</f>
        <v>0</v>
      </c>
      <c r="W542" s="171">
        <f>IFERROR(VLOOKUP($K542,Oct!$H$5:$W$791,16,FALSE),0)</f>
        <v>0</v>
      </c>
      <c r="X542" s="171">
        <f>IFERROR(VLOOKUP($K542,Nov!$H$5:$W$791,16,FALSE),0)</f>
        <v>0</v>
      </c>
      <c r="Y542" s="171">
        <f>IFERROR(VLOOKUP($K542,Dic!$H$5:$W$791,16,FALSE),0)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IFERROR(VLOOKUP($K543,Metas!$D$4:$AH$477,31,FALSE),0)</f>
        <v>0</v>
      </c>
      <c r="N543" s="171">
        <f>IFERROR(VLOOKUP($K543,Ene!$H$5:$W$791,16,FALSE),0)</f>
        <v>0</v>
      </c>
      <c r="O543" s="171">
        <f>IFERROR(VLOOKUP($K543,Feb!$H$5:$W$791,16,FALSE),0)</f>
        <v>0</v>
      </c>
      <c r="P543" s="171">
        <f>IFERROR(VLOOKUP($K543,Mar!$H$5:$W$791,16,FALSE),0)</f>
        <v>0</v>
      </c>
      <c r="Q543" s="171">
        <f>IFERROR(VLOOKUP($K543,Abr!$H$5:$W$791,16,FALSE),0)</f>
        <v>0</v>
      </c>
      <c r="R543" s="171">
        <f>IFERROR(VLOOKUP($K543,May!$H$5:$W$791,16,FALSE),0)</f>
        <v>0</v>
      </c>
      <c r="S543" s="171">
        <f>IFERROR(VLOOKUP($K543,Jun!$H$5:$W$791,16,FALSE),0)</f>
        <v>0</v>
      </c>
      <c r="T543" s="171">
        <f>IFERROR(VLOOKUP($K543,Jul!$H$5:$W$791,16,FALSE),0)</f>
        <v>0</v>
      </c>
      <c r="U543" s="171">
        <f>IFERROR(VLOOKUP($K543,Ago!$H$5:$W$791,16,FALSE),0)</f>
        <v>0</v>
      </c>
      <c r="V543" s="171">
        <f>IFERROR(VLOOKUP($K543,Set!$H$5:$W$791,16,FALSE),0)</f>
        <v>0</v>
      </c>
      <c r="W543" s="171">
        <f>IFERROR(VLOOKUP($K543,Oct!$H$5:$W$791,16,FALSE),0)</f>
        <v>0</v>
      </c>
      <c r="X543" s="171">
        <f>IFERROR(VLOOKUP($K543,Nov!$H$5:$W$791,16,FALSE),0)</f>
        <v>0</v>
      </c>
      <c r="Y543" s="171">
        <f>IFERROR(VLOOKUP($K543,Dic!$H$5:$W$791,16,FALSE),0)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IFERROR(VLOOKUP($K544,Metas!$D$4:$AH$477,31,FALSE),0)</f>
        <v>0</v>
      </c>
      <c r="N544" s="171">
        <f>IFERROR(VLOOKUP($K544,Ene!$H$5:$W$791,16,FALSE),0)</f>
        <v>0</v>
      </c>
      <c r="O544" s="171">
        <f>IFERROR(VLOOKUP($K544,Feb!$H$5:$W$791,16,FALSE),0)</f>
        <v>0</v>
      </c>
      <c r="P544" s="171">
        <f>IFERROR(VLOOKUP($K544,Mar!$H$5:$W$791,16,FALSE),0)</f>
        <v>0</v>
      </c>
      <c r="Q544" s="171">
        <f>IFERROR(VLOOKUP($K544,Abr!$H$5:$W$791,16,FALSE),0)</f>
        <v>0</v>
      </c>
      <c r="R544" s="171">
        <f>IFERROR(VLOOKUP($K544,May!$H$5:$W$791,16,FALSE),0)</f>
        <v>0</v>
      </c>
      <c r="S544" s="171">
        <f>IFERROR(VLOOKUP($K544,Jun!$H$5:$W$791,16,FALSE),0)</f>
        <v>0</v>
      </c>
      <c r="T544" s="171">
        <f>IFERROR(VLOOKUP($K544,Jul!$H$5:$W$791,16,FALSE),0)</f>
        <v>0</v>
      </c>
      <c r="U544" s="171">
        <f>IFERROR(VLOOKUP($K544,Ago!$H$5:$W$791,16,FALSE),0)</f>
        <v>0</v>
      </c>
      <c r="V544" s="171">
        <f>IFERROR(VLOOKUP($K544,Set!$H$5:$W$791,16,FALSE),0)</f>
        <v>0</v>
      </c>
      <c r="W544" s="171">
        <f>IFERROR(VLOOKUP($K544,Oct!$H$5:$W$791,16,FALSE),0)</f>
        <v>0</v>
      </c>
      <c r="X544" s="171">
        <f>IFERROR(VLOOKUP($K544,Nov!$H$5:$W$791,16,FALSE),0)</f>
        <v>0</v>
      </c>
      <c r="Y544" s="171">
        <f>IFERROR(VLOOKUP($K544,Dic!$H$5:$W$791,16,FALSE),0)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IFERROR(VLOOKUP($K545,Metas!$D$4:$AH$477,31,FALSE),0)</f>
        <v>0</v>
      </c>
      <c r="N545" s="171">
        <f>IFERROR(VLOOKUP($K545,Ene!$H$5:$W$791,16,FALSE),0)</f>
        <v>0</v>
      </c>
      <c r="O545" s="171">
        <f>IFERROR(VLOOKUP($K545,Feb!$H$5:$W$791,16,FALSE),0)</f>
        <v>0</v>
      </c>
      <c r="P545" s="171">
        <f>IFERROR(VLOOKUP($K545,Mar!$H$5:$W$791,16,FALSE),0)</f>
        <v>0</v>
      </c>
      <c r="Q545" s="171">
        <f>IFERROR(VLOOKUP($K545,Abr!$H$5:$W$791,16,FALSE),0)</f>
        <v>0</v>
      </c>
      <c r="R545" s="171">
        <f>IFERROR(VLOOKUP($K545,May!$H$5:$W$791,16,FALSE),0)</f>
        <v>0</v>
      </c>
      <c r="S545" s="171">
        <f>IFERROR(VLOOKUP($K545,Jun!$H$5:$W$791,16,FALSE),0)</f>
        <v>0</v>
      </c>
      <c r="T545" s="171">
        <f>IFERROR(VLOOKUP($K545,Jul!$H$5:$W$791,16,FALSE),0)</f>
        <v>0</v>
      </c>
      <c r="U545" s="171">
        <f>IFERROR(VLOOKUP($K545,Ago!$H$5:$W$791,16,FALSE),0)</f>
        <v>0</v>
      </c>
      <c r="V545" s="171">
        <f>IFERROR(VLOOKUP($K545,Set!$H$5:$W$791,16,FALSE),0)</f>
        <v>0</v>
      </c>
      <c r="W545" s="171">
        <f>IFERROR(VLOOKUP($K545,Oct!$H$5:$W$791,16,FALSE),0)</f>
        <v>0</v>
      </c>
      <c r="X545" s="171">
        <f>IFERROR(VLOOKUP($K545,Nov!$H$5:$W$791,16,FALSE),0)</f>
        <v>0</v>
      </c>
      <c r="Y545" s="171">
        <f>IFERROR(VLOOKUP($K545,Dic!$H$5:$W$791,16,FALSE),0)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IFERROR(VLOOKUP($K546,Metas!$D$4:$AH$477,31,FALSE),0)</f>
        <v>0</v>
      </c>
      <c r="N546" s="171">
        <f>IFERROR(VLOOKUP($K546,Ene!$H$5:$W$791,16,FALSE),0)</f>
        <v>0</v>
      </c>
      <c r="O546" s="171">
        <f>IFERROR(VLOOKUP($K546,Feb!$H$5:$W$791,16,FALSE),0)</f>
        <v>0</v>
      </c>
      <c r="P546" s="171">
        <f>IFERROR(VLOOKUP($K546,Mar!$H$5:$W$791,16,FALSE),0)</f>
        <v>0</v>
      </c>
      <c r="Q546" s="171">
        <f>IFERROR(VLOOKUP($K546,Abr!$H$5:$W$791,16,FALSE),0)</f>
        <v>0</v>
      </c>
      <c r="R546" s="171">
        <f>IFERROR(VLOOKUP($K546,May!$H$5:$W$791,16,FALSE),0)</f>
        <v>0</v>
      </c>
      <c r="S546" s="171">
        <f>IFERROR(VLOOKUP($K546,Jun!$H$5:$W$791,16,FALSE),0)</f>
        <v>0</v>
      </c>
      <c r="T546" s="171">
        <f>IFERROR(VLOOKUP($K546,Jul!$H$5:$W$791,16,FALSE),0)</f>
        <v>0</v>
      </c>
      <c r="U546" s="171">
        <f>IFERROR(VLOOKUP($K546,Ago!$H$5:$W$791,16,FALSE),0)</f>
        <v>0</v>
      </c>
      <c r="V546" s="171">
        <f>IFERROR(VLOOKUP($K546,Set!$H$5:$W$791,16,FALSE),0)</f>
        <v>0</v>
      </c>
      <c r="W546" s="171">
        <f>IFERROR(VLOOKUP($K546,Oct!$H$5:$W$791,16,FALSE),0)</f>
        <v>0</v>
      </c>
      <c r="X546" s="171">
        <f>IFERROR(VLOOKUP($K546,Nov!$H$5:$W$791,16,FALSE),0)</f>
        <v>0</v>
      </c>
      <c r="Y546" s="171">
        <f>IFERROR(VLOOKUP($K546,Dic!$H$5:$W$791,16,FALSE),0)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IFERROR(VLOOKUP($K547,Metas!$D$4:$AH$477,31,FALSE),0)</f>
        <v>0</v>
      </c>
      <c r="N547" s="171">
        <f>IFERROR(VLOOKUP($K547,Ene!$H$5:$W$791,16,FALSE),0)</f>
        <v>0</v>
      </c>
      <c r="O547" s="171">
        <f>IFERROR(VLOOKUP($K547,Feb!$H$5:$W$791,16,FALSE),0)</f>
        <v>0</v>
      </c>
      <c r="P547" s="171">
        <f>IFERROR(VLOOKUP($K547,Mar!$H$5:$W$791,16,FALSE),0)</f>
        <v>0</v>
      </c>
      <c r="Q547" s="171">
        <f>IFERROR(VLOOKUP($K547,Abr!$H$5:$W$791,16,FALSE),0)</f>
        <v>0</v>
      </c>
      <c r="R547" s="171">
        <f>IFERROR(VLOOKUP($K547,May!$H$5:$W$791,16,FALSE),0)</f>
        <v>0</v>
      </c>
      <c r="S547" s="171">
        <f>IFERROR(VLOOKUP($K547,Jun!$H$5:$W$791,16,FALSE),0)</f>
        <v>0</v>
      </c>
      <c r="T547" s="171">
        <f>IFERROR(VLOOKUP($K547,Jul!$H$5:$W$791,16,FALSE),0)</f>
        <v>0</v>
      </c>
      <c r="U547" s="171">
        <f>IFERROR(VLOOKUP($K547,Ago!$H$5:$W$791,16,FALSE),0)</f>
        <v>0</v>
      </c>
      <c r="V547" s="171">
        <f>IFERROR(VLOOKUP($K547,Set!$H$5:$W$791,16,FALSE),0)</f>
        <v>0</v>
      </c>
      <c r="W547" s="171">
        <f>IFERROR(VLOOKUP($K547,Oct!$H$5:$W$791,16,FALSE),0)</f>
        <v>0</v>
      </c>
      <c r="X547" s="171">
        <f>IFERROR(VLOOKUP($K547,Nov!$H$5:$W$791,16,FALSE),0)</f>
        <v>0</v>
      </c>
      <c r="Y547" s="171">
        <f>IFERROR(VLOOKUP($K547,Dic!$H$5:$W$791,16,FALSE),0)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IFERROR(VLOOKUP($K548,Metas!$D$4:$AH$477,31,FALSE),0)</f>
        <v>0</v>
      </c>
      <c r="N548" s="171">
        <f>IFERROR(VLOOKUP($K548,Ene!$H$5:$W$791,16,FALSE),0)</f>
        <v>0</v>
      </c>
      <c r="O548" s="171">
        <f>IFERROR(VLOOKUP($K548,Feb!$H$5:$W$791,16,FALSE),0)</f>
        <v>0</v>
      </c>
      <c r="P548" s="171">
        <f>IFERROR(VLOOKUP($K548,Mar!$H$5:$W$791,16,FALSE),0)</f>
        <v>0</v>
      </c>
      <c r="Q548" s="171">
        <f>IFERROR(VLOOKUP($K548,Abr!$H$5:$W$791,16,FALSE),0)</f>
        <v>0</v>
      </c>
      <c r="R548" s="171">
        <f>IFERROR(VLOOKUP($K548,May!$H$5:$W$791,16,FALSE),0)</f>
        <v>0</v>
      </c>
      <c r="S548" s="171">
        <f>IFERROR(VLOOKUP($K548,Jun!$H$5:$W$791,16,FALSE),0)</f>
        <v>0</v>
      </c>
      <c r="T548" s="171">
        <f>IFERROR(VLOOKUP($K548,Jul!$H$5:$W$791,16,FALSE),0)</f>
        <v>0</v>
      </c>
      <c r="U548" s="171">
        <f>IFERROR(VLOOKUP($K548,Ago!$H$5:$W$791,16,FALSE),0)</f>
        <v>0</v>
      </c>
      <c r="V548" s="171">
        <f>IFERROR(VLOOKUP($K548,Set!$H$5:$W$791,16,FALSE),0)</f>
        <v>0</v>
      </c>
      <c r="W548" s="171">
        <f>IFERROR(VLOOKUP($K548,Oct!$H$5:$W$791,16,FALSE),0)</f>
        <v>0</v>
      </c>
      <c r="X548" s="171">
        <f>IFERROR(VLOOKUP($K548,Nov!$H$5:$W$791,16,FALSE),0)</f>
        <v>0</v>
      </c>
      <c r="Y548" s="171">
        <f>IFERROR(VLOOKUP($K548,Dic!$H$5:$W$791,16,FALSE),0)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IFERROR(VLOOKUP($K549,Metas!$D$4:$AH$477,31,FALSE),0)</f>
        <v>0</v>
      </c>
      <c r="N549" s="171">
        <f>IFERROR(VLOOKUP($K549,Ene!$H$5:$W$791,16,FALSE),0)</f>
        <v>0</v>
      </c>
      <c r="O549" s="171">
        <f>IFERROR(VLOOKUP($K549,Feb!$H$5:$W$791,16,FALSE),0)</f>
        <v>0</v>
      </c>
      <c r="P549" s="171">
        <f>IFERROR(VLOOKUP($K549,Mar!$H$5:$W$791,16,FALSE),0)</f>
        <v>0</v>
      </c>
      <c r="Q549" s="171">
        <f>IFERROR(VLOOKUP($K549,Abr!$H$5:$W$791,16,FALSE),0)</f>
        <v>0</v>
      </c>
      <c r="R549" s="171">
        <f>IFERROR(VLOOKUP($K549,May!$H$5:$W$791,16,FALSE),0)</f>
        <v>0</v>
      </c>
      <c r="S549" s="171">
        <f>IFERROR(VLOOKUP($K549,Jun!$H$5:$W$791,16,FALSE),0)</f>
        <v>0</v>
      </c>
      <c r="T549" s="171">
        <f>IFERROR(VLOOKUP($K549,Jul!$H$5:$W$791,16,FALSE),0)</f>
        <v>0</v>
      </c>
      <c r="U549" s="171">
        <f>IFERROR(VLOOKUP($K549,Ago!$H$5:$W$791,16,FALSE),0)</f>
        <v>0</v>
      </c>
      <c r="V549" s="171">
        <f>IFERROR(VLOOKUP($K549,Set!$H$5:$W$791,16,FALSE),0)</f>
        <v>0</v>
      </c>
      <c r="W549" s="171">
        <f>IFERROR(VLOOKUP($K549,Oct!$H$5:$W$791,16,FALSE),0)</f>
        <v>0</v>
      </c>
      <c r="X549" s="171">
        <f>IFERROR(VLOOKUP($K549,Nov!$H$5:$W$791,16,FALSE),0)</f>
        <v>0</v>
      </c>
      <c r="Y549" s="171">
        <f>IFERROR(VLOOKUP($K549,Dic!$H$5:$W$791,16,FALSE),0)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IFERROR(VLOOKUP($K550,Metas!$D$4:$AH$477,31,FALSE),0)</f>
        <v>0</v>
      </c>
      <c r="N550" s="171">
        <f>IFERROR(VLOOKUP($K550,Ene!$H$5:$W$791,16,FALSE),0)</f>
        <v>0</v>
      </c>
      <c r="O550" s="171">
        <f>IFERROR(VLOOKUP($K550,Feb!$H$5:$W$791,16,FALSE),0)</f>
        <v>0</v>
      </c>
      <c r="P550" s="171">
        <f>IFERROR(VLOOKUP($K550,Mar!$H$5:$W$791,16,FALSE),0)</f>
        <v>0</v>
      </c>
      <c r="Q550" s="171">
        <f>IFERROR(VLOOKUP($K550,Abr!$H$5:$W$791,16,FALSE),0)</f>
        <v>0</v>
      </c>
      <c r="R550" s="171">
        <f>IFERROR(VLOOKUP($K550,May!$H$5:$W$791,16,FALSE),0)</f>
        <v>0</v>
      </c>
      <c r="S550" s="171">
        <f>IFERROR(VLOOKUP($K550,Jun!$H$5:$W$791,16,FALSE),0)</f>
        <v>0</v>
      </c>
      <c r="T550" s="171">
        <f>IFERROR(VLOOKUP($K550,Jul!$H$5:$W$791,16,FALSE),0)</f>
        <v>0</v>
      </c>
      <c r="U550" s="171">
        <f>IFERROR(VLOOKUP($K550,Ago!$H$5:$W$791,16,FALSE),0)</f>
        <v>0</v>
      </c>
      <c r="V550" s="171">
        <f>IFERROR(VLOOKUP($K550,Set!$H$5:$W$791,16,FALSE),0)</f>
        <v>0</v>
      </c>
      <c r="W550" s="171">
        <f>IFERROR(VLOOKUP($K550,Oct!$H$5:$W$791,16,FALSE),0)</f>
        <v>0</v>
      </c>
      <c r="X550" s="171">
        <f>IFERROR(VLOOKUP($K550,Nov!$H$5:$W$791,16,FALSE),0)</f>
        <v>0</v>
      </c>
      <c r="Y550" s="171">
        <f>IFERROR(VLOOKUP($K550,Dic!$H$5:$W$791,16,FALSE),0)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IFERROR(VLOOKUP($K551,Metas!$D$4:$AH$477,31,FALSE),0)</f>
        <v>0</v>
      </c>
      <c r="N551" s="171">
        <f>IFERROR(VLOOKUP($K551,Ene!$H$5:$W$791,16,FALSE),0)</f>
        <v>0</v>
      </c>
      <c r="O551" s="171">
        <f>IFERROR(VLOOKUP($K551,Feb!$H$5:$W$791,16,FALSE),0)</f>
        <v>0</v>
      </c>
      <c r="P551" s="171">
        <f>IFERROR(VLOOKUP($K551,Mar!$H$5:$W$791,16,FALSE),0)</f>
        <v>0</v>
      </c>
      <c r="Q551" s="171">
        <f>IFERROR(VLOOKUP($K551,Abr!$H$5:$W$791,16,FALSE),0)</f>
        <v>0</v>
      </c>
      <c r="R551" s="171">
        <f>IFERROR(VLOOKUP($K551,May!$H$5:$W$791,16,FALSE),0)</f>
        <v>0</v>
      </c>
      <c r="S551" s="171">
        <f>IFERROR(VLOOKUP($K551,Jun!$H$5:$W$791,16,FALSE),0)</f>
        <v>0</v>
      </c>
      <c r="T551" s="171">
        <f>IFERROR(VLOOKUP($K551,Jul!$H$5:$W$791,16,FALSE),0)</f>
        <v>0</v>
      </c>
      <c r="U551" s="171">
        <f>IFERROR(VLOOKUP($K551,Ago!$H$5:$W$791,16,FALSE),0)</f>
        <v>0</v>
      </c>
      <c r="V551" s="171">
        <f>IFERROR(VLOOKUP($K551,Set!$H$5:$W$791,16,FALSE),0)</f>
        <v>0</v>
      </c>
      <c r="W551" s="171">
        <f>IFERROR(VLOOKUP($K551,Oct!$H$5:$W$791,16,FALSE),0)</f>
        <v>0</v>
      </c>
      <c r="X551" s="171">
        <f>IFERROR(VLOOKUP($K551,Nov!$H$5:$W$791,16,FALSE),0)</f>
        <v>0</v>
      </c>
      <c r="Y551" s="171">
        <f>IFERROR(VLOOKUP($K551,Dic!$H$5:$W$791,16,FALSE),0)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IFERROR(VLOOKUP($K552,Metas!$D$4:$AH$477,31,FALSE),0)</f>
        <v>0</v>
      </c>
      <c r="N552" s="171">
        <f>IFERROR(VLOOKUP($K552,Ene!$H$5:$W$791,16,FALSE),0)</f>
        <v>0</v>
      </c>
      <c r="O552" s="171">
        <f>IFERROR(VLOOKUP($K552,Feb!$H$5:$W$791,16,FALSE),0)</f>
        <v>0</v>
      </c>
      <c r="P552" s="171">
        <f>IFERROR(VLOOKUP($K552,Mar!$H$5:$W$791,16,FALSE),0)</f>
        <v>0</v>
      </c>
      <c r="Q552" s="171">
        <f>IFERROR(VLOOKUP($K552,Abr!$H$5:$W$791,16,FALSE),0)</f>
        <v>0</v>
      </c>
      <c r="R552" s="171">
        <f>IFERROR(VLOOKUP($K552,May!$H$5:$W$791,16,FALSE),0)</f>
        <v>0</v>
      </c>
      <c r="S552" s="171">
        <f>IFERROR(VLOOKUP($K552,Jun!$H$5:$W$791,16,FALSE),0)</f>
        <v>0</v>
      </c>
      <c r="T552" s="171">
        <f>IFERROR(VLOOKUP($K552,Jul!$H$5:$W$791,16,FALSE),0)</f>
        <v>0</v>
      </c>
      <c r="U552" s="171">
        <f>IFERROR(VLOOKUP($K552,Ago!$H$5:$W$791,16,FALSE),0)</f>
        <v>0</v>
      </c>
      <c r="V552" s="171">
        <f>IFERROR(VLOOKUP($K552,Set!$H$5:$W$791,16,FALSE),0)</f>
        <v>0</v>
      </c>
      <c r="W552" s="171">
        <f>IFERROR(VLOOKUP($K552,Oct!$H$5:$W$791,16,FALSE),0)</f>
        <v>0</v>
      </c>
      <c r="X552" s="171">
        <f>IFERROR(VLOOKUP($K552,Nov!$H$5:$W$791,16,FALSE),0)</f>
        <v>0</v>
      </c>
      <c r="Y552" s="171">
        <f>IFERROR(VLOOKUP($K552,Dic!$H$5:$W$791,16,FALSE),0)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IFERROR(VLOOKUP($K553,Metas!$D$4:$AH$477,31,FALSE),0)</f>
        <v>0</v>
      </c>
      <c r="N553" s="171">
        <f>IFERROR(VLOOKUP($K553,Ene!$H$5:$W$791,16,FALSE),0)</f>
        <v>0</v>
      </c>
      <c r="O553" s="171">
        <f>IFERROR(VLOOKUP($K553,Feb!$H$5:$W$791,16,FALSE),0)</f>
        <v>0</v>
      </c>
      <c r="P553" s="171">
        <f>IFERROR(VLOOKUP($K553,Mar!$H$5:$W$791,16,FALSE),0)</f>
        <v>0</v>
      </c>
      <c r="Q553" s="171">
        <f>IFERROR(VLOOKUP($K553,Abr!$H$5:$W$791,16,FALSE),0)</f>
        <v>0</v>
      </c>
      <c r="R553" s="171">
        <f>IFERROR(VLOOKUP($K553,May!$H$5:$W$791,16,FALSE),0)</f>
        <v>0</v>
      </c>
      <c r="S553" s="171">
        <f>IFERROR(VLOOKUP($K553,Jun!$H$5:$W$791,16,FALSE),0)</f>
        <v>0</v>
      </c>
      <c r="T553" s="171">
        <f>IFERROR(VLOOKUP($K553,Jul!$H$5:$W$791,16,FALSE),0)</f>
        <v>0</v>
      </c>
      <c r="U553" s="171">
        <f>IFERROR(VLOOKUP($K553,Ago!$H$5:$W$791,16,FALSE),0)</f>
        <v>0</v>
      </c>
      <c r="V553" s="171">
        <f>IFERROR(VLOOKUP($K553,Set!$H$5:$W$791,16,FALSE),0)</f>
        <v>0</v>
      </c>
      <c r="W553" s="171">
        <f>IFERROR(VLOOKUP($K553,Oct!$H$5:$W$791,16,FALSE),0)</f>
        <v>0</v>
      </c>
      <c r="X553" s="171">
        <f>IFERROR(VLOOKUP($K553,Nov!$H$5:$W$791,16,FALSE),0)</f>
        <v>0</v>
      </c>
      <c r="Y553" s="171">
        <f>IFERROR(VLOOKUP($K553,Dic!$H$5:$W$791,16,FALSE),0)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IFERROR(VLOOKUP($K554,Metas!$D$4:$AH$477,31,FALSE),0)</f>
        <v>0</v>
      </c>
      <c r="N554" s="171">
        <f>IFERROR(VLOOKUP($K554,Ene!$H$5:$W$791,16,FALSE),0)</f>
        <v>0</v>
      </c>
      <c r="O554" s="171">
        <f>IFERROR(VLOOKUP($K554,Feb!$H$5:$W$791,16,FALSE),0)</f>
        <v>0</v>
      </c>
      <c r="P554" s="171">
        <f>IFERROR(VLOOKUP($K554,Mar!$H$5:$W$791,16,FALSE),0)</f>
        <v>0</v>
      </c>
      <c r="Q554" s="171">
        <f>IFERROR(VLOOKUP($K554,Abr!$H$5:$W$791,16,FALSE),0)</f>
        <v>0</v>
      </c>
      <c r="R554" s="171">
        <f>IFERROR(VLOOKUP($K554,May!$H$5:$W$791,16,FALSE),0)</f>
        <v>0</v>
      </c>
      <c r="S554" s="171">
        <f>IFERROR(VLOOKUP($K554,Jun!$H$5:$W$791,16,FALSE),0)</f>
        <v>0</v>
      </c>
      <c r="T554" s="171">
        <f>IFERROR(VLOOKUP($K554,Jul!$H$5:$W$791,16,FALSE),0)</f>
        <v>0</v>
      </c>
      <c r="U554" s="171">
        <f>IFERROR(VLOOKUP($K554,Ago!$H$5:$W$791,16,FALSE),0)</f>
        <v>0</v>
      </c>
      <c r="V554" s="171">
        <f>IFERROR(VLOOKUP($K554,Set!$H$5:$W$791,16,FALSE),0)</f>
        <v>0</v>
      </c>
      <c r="W554" s="171">
        <f>IFERROR(VLOOKUP($K554,Oct!$H$5:$W$791,16,FALSE),0)</f>
        <v>0</v>
      </c>
      <c r="X554" s="171">
        <f>IFERROR(VLOOKUP($K554,Nov!$H$5:$W$791,16,FALSE),0)</f>
        <v>0</v>
      </c>
      <c r="Y554" s="171">
        <f>IFERROR(VLOOKUP($K554,Dic!$H$5:$W$791,16,FALSE),0)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IFERROR(VLOOKUP($K555,Metas!$D$4:$AH$477,31,FALSE),0)</f>
        <v>755</v>
      </c>
      <c r="N555" s="171">
        <f>IFERROR(VLOOKUP($K555,Ene!$H$5:$W$791,16,FALSE),0)</f>
        <v>2</v>
      </c>
      <c r="O555" s="171">
        <f>IFERROR(VLOOKUP($K555,Feb!$H$5:$W$791,16,FALSE),0)</f>
        <v>2</v>
      </c>
      <c r="P555" s="171">
        <f>IFERROR(VLOOKUP($K555,Mar!$H$5:$W$791,16,FALSE),0)</f>
        <v>3</v>
      </c>
      <c r="Q555" s="171">
        <f>IFERROR(VLOOKUP($K555,Abr!$H$5:$W$791,16,FALSE),0)</f>
        <v>0</v>
      </c>
      <c r="R555" s="171">
        <f>IFERROR(VLOOKUP($K555,May!$H$5:$W$791,16,FALSE),0)</f>
        <v>0</v>
      </c>
      <c r="S555" s="171">
        <f>IFERROR(VLOOKUP($K555,Jun!$H$5:$W$791,16,FALSE),0)</f>
        <v>0</v>
      </c>
      <c r="T555" s="171">
        <f>IFERROR(VLOOKUP($K555,Jul!$H$5:$W$791,16,FALSE),0)</f>
        <v>0</v>
      </c>
      <c r="U555" s="171">
        <f>IFERROR(VLOOKUP($K555,Ago!$H$5:$W$791,16,FALSE),0)</f>
        <v>0</v>
      </c>
      <c r="V555" s="171">
        <f>IFERROR(VLOOKUP($K555,Set!$H$5:$W$791,16,FALSE),0)</f>
        <v>0</v>
      </c>
      <c r="W555" s="171">
        <f>IFERROR(VLOOKUP($K555,Oct!$H$5:$W$791,16,FALSE),0)</f>
        <v>0</v>
      </c>
      <c r="X555" s="171">
        <f>IFERROR(VLOOKUP($K555,Nov!$H$5:$W$791,16,FALSE),0)</f>
        <v>0</v>
      </c>
      <c r="Y555" s="171">
        <f>IFERROR(VLOOKUP($K555,Dic!$H$5:$W$791,16,FALSE),0)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IFERROR(VLOOKUP($K556,Metas!$D$4:$AH$477,31,FALSE),0)</f>
        <v>0</v>
      </c>
      <c r="N556" s="171">
        <f>IFERROR(VLOOKUP($K556,Ene!$H$5:$W$791,16,FALSE),0)</f>
        <v>0</v>
      </c>
      <c r="O556" s="171">
        <f>IFERROR(VLOOKUP($K556,Feb!$H$5:$W$791,16,FALSE),0)</f>
        <v>0</v>
      </c>
      <c r="P556" s="171">
        <f>IFERROR(VLOOKUP($K556,Mar!$H$5:$W$791,16,FALSE),0)</f>
        <v>0</v>
      </c>
      <c r="Q556" s="171">
        <f>IFERROR(VLOOKUP($K556,Abr!$H$5:$W$791,16,FALSE),0)</f>
        <v>0</v>
      </c>
      <c r="R556" s="171">
        <f>IFERROR(VLOOKUP($K556,May!$H$5:$W$791,16,FALSE),0)</f>
        <v>0</v>
      </c>
      <c r="S556" s="171">
        <f>IFERROR(VLOOKUP($K556,Jun!$H$5:$W$791,16,FALSE),0)</f>
        <v>0</v>
      </c>
      <c r="T556" s="171">
        <f>IFERROR(VLOOKUP($K556,Jul!$H$5:$W$791,16,FALSE),0)</f>
        <v>0</v>
      </c>
      <c r="U556" s="171">
        <f>IFERROR(VLOOKUP($K556,Ago!$H$5:$W$791,16,FALSE),0)</f>
        <v>0</v>
      </c>
      <c r="V556" s="171">
        <f>IFERROR(VLOOKUP($K556,Set!$H$5:$W$791,16,FALSE),0)</f>
        <v>0</v>
      </c>
      <c r="W556" s="171">
        <f>IFERROR(VLOOKUP($K556,Oct!$H$5:$W$791,16,FALSE),0)</f>
        <v>0</v>
      </c>
      <c r="X556" s="171">
        <f>IFERROR(VLOOKUP($K556,Nov!$H$5:$W$791,16,FALSE),0)</f>
        <v>0</v>
      </c>
      <c r="Y556" s="171">
        <f>IFERROR(VLOOKUP($K556,Dic!$H$5:$W$791,16,FALSE),0)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IFERROR(VLOOKUP($K557,Metas!$D$4:$AH$477,31,FALSE),0)</f>
        <v>21.425000000000001</v>
      </c>
      <c r="N557" s="171">
        <f>IFERROR(VLOOKUP($K557,Ene!$H$5:$W$791,16,FALSE),0)</f>
        <v>0</v>
      </c>
      <c r="O557" s="171">
        <f>IFERROR(VLOOKUP($K557,Feb!$H$5:$W$791,16,FALSE),0)</f>
        <v>0</v>
      </c>
      <c r="P557" s="171">
        <f>IFERROR(VLOOKUP($K557,Mar!$H$5:$W$791,16,FALSE),0)</f>
        <v>0</v>
      </c>
      <c r="Q557" s="171">
        <f>IFERROR(VLOOKUP($K557,Abr!$H$5:$W$791,16,FALSE),0)</f>
        <v>0</v>
      </c>
      <c r="R557" s="171">
        <f>IFERROR(VLOOKUP($K557,May!$H$5:$W$791,16,FALSE),0)</f>
        <v>0</v>
      </c>
      <c r="S557" s="171">
        <f>IFERROR(VLOOKUP($K557,Jun!$H$5:$W$791,16,FALSE),0)</f>
        <v>0</v>
      </c>
      <c r="T557" s="171">
        <f>IFERROR(VLOOKUP($K557,Jul!$H$5:$W$791,16,FALSE),0)</f>
        <v>0</v>
      </c>
      <c r="U557" s="171">
        <f>IFERROR(VLOOKUP($K557,Ago!$H$5:$W$791,16,FALSE),0)</f>
        <v>0</v>
      </c>
      <c r="V557" s="171">
        <f>IFERROR(VLOOKUP($K557,Set!$H$5:$W$791,16,FALSE),0)</f>
        <v>0</v>
      </c>
      <c r="W557" s="171">
        <f>IFERROR(VLOOKUP($K557,Oct!$H$5:$W$791,16,FALSE),0)</f>
        <v>0</v>
      </c>
      <c r="X557" s="171">
        <f>IFERROR(VLOOKUP($K557,Nov!$H$5:$W$791,16,FALSE),0)</f>
        <v>0</v>
      </c>
      <c r="Y557" s="171">
        <f>IFERROR(VLOOKUP($K557,Dic!$H$5:$W$791,16,FALSE),0)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IFERROR(VLOOKUP($K558,Metas!$D$4:$AH$477,31,FALSE),0)</f>
        <v>0</v>
      </c>
      <c r="N558" s="171">
        <f>IFERROR(VLOOKUP($K558,Ene!$H$5:$W$791,16,FALSE),0)</f>
        <v>0</v>
      </c>
      <c r="O558" s="171">
        <f>IFERROR(VLOOKUP($K558,Feb!$H$5:$W$791,16,FALSE),0)</f>
        <v>0</v>
      </c>
      <c r="P558" s="171">
        <f>IFERROR(VLOOKUP($K558,Mar!$H$5:$W$791,16,FALSE),0)</f>
        <v>0</v>
      </c>
      <c r="Q558" s="171">
        <f>IFERROR(VLOOKUP($K558,Abr!$H$5:$W$791,16,FALSE),0)</f>
        <v>0</v>
      </c>
      <c r="R558" s="171">
        <f>IFERROR(VLOOKUP($K558,May!$H$5:$W$791,16,FALSE),0)</f>
        <v>0</v>
      </c>
      <c r="S558" s="171">
        <f>IFERROR(VLOOKUP($K558,Jun!$H$5:$W$791,16,FALSE),0)</f>
        <v>0</v>
      </c>
      <c r="T558" s="171">
        <f>IFERROR(VLOOKUP($K558,Jul!$H$5:$W$791,16,FALSE),0)</f>
        <v>0</v>
      </c>
      <c r="U558" s="171">
        <f>IFERROR(VLOOKUP($K558,Ago!$H$5:$W$791,16,FALSE),0)</f>
        <v>0</v>
      </c>
      <c r="V558" s="171">
        <f>IFERROR(VLOOKUP($K558,Set!$H$5:$W$791,16,FALSE),0)</f>
        <v>0</v>
      </c>
      <c r="W558" s="171">
        <f>IFERROR(VLOOKUP($K558,Oct!$H$5:$W$791,16,FALSE),0)</f>
        <v>0</v>
      </c>
      <c r="X558" s="171">
        <f>IFERROR(VLOOKUP($K558,Nov!$H$5:$W$791,16,FALSE),0)</f>
        <v>0</v>
      </c>
      <c r="Y558" s="171">
        <f>IFERROR(VLOOKUP($K558,Dic!$H$5:$W$791,16,FALSE),0)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IFERROR(VLOOKUP($K559,Metas!$D$4:$AH$477,31,FALSE),0)</f>
        <v>0</v>
      </c>
      <c r="N559" s="171">
        <f>IFERROR(VLOOKUP($K559,Ene!$H$5:$W$791,16,FALSE),0)</f>
        <v>0</v>
      </c>
      <c r="O559" s="171">
        <f>IFERROR(VLOOKUP($K559,Feb!$H$5:$W$791,16,FALSE),0)</f>
        <v>0</v>
      </c>
      <c r="P559" s="171">
        <f>IFERROR(VLOOKUP($K559,Mar!$H$5:$W$791,16,FALSE),0)</f>
        <v>0</v>
      </c>
      <c r="Q559" s="171">
        <f>IFERROR(VLOOKUP($K559,Abr!$H$5:$W$791,16,FALSE),0)</f>
        <v>0</v>
      </c>
      <c r="R559" s="171">
        <f>IFERROR(VLOOKUP($K559,May!$H$5:$W$791,16,FALSE),0)</f>
        <v>0</v>
      </c>
      <c r="S559" s="171">
        <f>IFERROR(VLOOKUP($K559,Jun!$H$5:$W$791,16,FALSE),0)</f>
        <v>0</v>
      </c>
      <c r="T559" s="171">
        <f>IFERROR(VLOOKUP($K559,Jul!$H$5:$W$791,16,FALSE),0)</f>
        <v>0</v>
      </c>
      <c r="U559" s="171">
        <f>IFERROR(VLOOKUP($K559,Ago!$H$5:$W$791,16,FALSE),0)</f>
        <v>0</v>
      </c>
      <c r="V559" s="171">
        <f>IFERROR(VLOOKUP($K559,Set!$H$5:$W$791,16,FALSE),0)</f>
        <v>0</v>
      </c>
      <c r="W559" s="171">
        <f>IFERROR(VLOOKUP($K559,Oct!$H$5:$W$791,16,FALSE),0)</f>
        <v>0</v>
      </c>
      <c r="X559" s="171">
        <f>IFERROR(VLOOKUP($K559,Nov!$H$5:$W$791,16,FALSE),0)</f>
        <v>0</v>
      </c>
      <c r="Y559" s="171">
        <f>IFERROR(VLOOKUP($K559,Dic!$H$5:$W$791,16,FALSE),0)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IFERROR(VLOOKUP($K560,Metas!$D$4:$AH$477,31,FALSE),0)</f>
        <v>0</v>
      </c>
      <c r="N560" s="171">
        <f>IFERROR(VLOOKUP($K560,Ene!$H$5:$W$791,16,FALSE),0)</f>
        <v>0</v>
      </c>
      <c r="O560" s="171">
        <f>IFERROR(VLOOKUP($K560,Feb!$H$5:$W$791,16,FALSE),0)</f>
        <v>0</v>
      </c>
      <c r="P560" s="171">
        <f>IFERROR(VLOOKUP($K560,Mar!$H$5:$W$791,16,FALSE),0)</f>
        <v>0</v>
      </c>
      <c r="Q560" s="171">
        <f>IFERROR(VLOOKUP($K560,Abr!$H$5:$W$791,16,FALSE),0)</f>
        <v>0</v>
      </c>
      <c r="R560" s="171">
        <f>IFERROR(VLOOKUP($K560,May!$H$5:$W$791,16,FALSE),0)</f>
        <v>0</v>
      </c>
      <c r="S560" s="171">
        <f>IFERROR(VLOOKUP($K560,Jun!$H$5:$W$791,16,FALSE),0)</f>
        <v>0</v>
      </c>
      <c r="T560" s="171">
        <f>IFERROR(VLOOKUP($K560,Jul!$H$5:$W$791,16,FALSE),0)</f>
        <v>0</v>
      </c>
      <c r="U560" s="171">
        <f>IFERROR(VLOOKUP($K560,Ago!$H$5:$W$791,16,FALSE),0)</f>
        <v>0</v>
      </c>
      <c r="V560" s="171">
        <f>IFERROR(VLOOKUP($K560,Set!$H$5:$W$791,16,FALSE),0)</f>
        <v>0</v>
      </c>
      <c r="W560" s="171">
        <f>IFERROR(VLOOKUP($K560,Oct!$H$5:$W$791,16,FALSE),0)</f>
        <v>0</v>
      </c>
      <c r="X560" s="171">
        <f>IFERROR(VLOOKUP($K560,Nov!$H$5:$W$791,16,FALSE),0)</f>
        <v>0</v>
      </c>
      <c r="Y560" s="171">
        <f>IFERROR(VLOOKUP($K560,Dic!$H$5:$W$791,16,FALSE),0)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IFERROR(VLOOKUP($K561,Metas!$D$4:$AH$477,31,FALSE),0)</f>
        <v>19</v>
      </c>
      <c r="N561" s="171">
        <f>IFERROR(VLOOKUP($K561,Ene!$H$5:$W$791,16,FALSE),0)</f>
        <v>0</v>
      </c>
      <c r="O561" s="171">
        <f>IFERROR(VLOOKUP($K561,Feb!$H$5:$W$791,16,FALSE),0)</f>
        <v>0</v>
      </c>
      <c r="P561" s="171">
        <f>IFERROR(VLOOKUP($K561,Mar!$H$5:$W$791,16,FALSE),0)</f>
        <v>0</v>
      </c>
      <c r="Q561" s="171">
        <f>IFERROR(VLOOKUP($K561,Abr!$H$5:$W$791,16,FALSE),0)</f>
        <v>0</v>
      </c>
      <c r="R561" s="171">
        <f>IFERROR(VLOOKUP($K561,May!$H$5:$W$791,16,FALSE),0)</f>
        <v>0</v>
      </c>
      <c r="S561" s="171">
        <f>IFERROR(VLOOKUP($K561,Jun!$H$5:$W$791,16,FALSE),0)</f>
        <v>0</v>
      </c>
      <c r="T561" s="171">
        <f>IFERROR(VLOOKUP($K561,Jul!$H$5:$W$791,16,FALSE),0)</f>
        <v>0</v>
      </c>
      <c r="U561" s="171">
        <f>IFERROR(VLOOKUP($K561,Ago!$H$5:$W$791,16,FALSE),0)</f>
        <v>0</v>
      </c>
      <c r="V561" s="171">
        <f>IFERROR(VLOOKUP($K561,Set!$H$5:$W$791,16,FALSE),0)</f>
        <v>0</v>
      </c>
      <c r="W561" s="171">
        <f>IFERROR(VLOOKUP($K561,Oct!$H$5:$W$791,16,FALSE),0)</f>
        <v>0</v>
      </c>
      <c r="X561" s="171">
        <f>IFERROR(VLOOKUP($K561,Nov!$H$5:$W$791,16,FALSE),0)</f>
        <v>0</v>
      </c>
      <c r="Y561" s="171">
        <f>IFERROR(VLOOKUP($K561,Dic!$H$5:$W$791,16,FALSE),0)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IFERROR(VLOOKUP($K562,Metas!$D$4:$AH$477,31,FALSE),0)</f>
        <v>16</v>
      </c>
      <c r="N562" s="171">
        <f>IFERROR(VLOOKUP($K562,Ene!$H$5:$W$791,16,FALSE),0)</f>
        <v>0</v>
      </c>
      <c r="O562" s="171">
        <f>IFERROR(VLOOKUP($K562,Feb!$H$5:$W$791,16,FALSE),0)</f>
        <v>0</v>
      </c>
      <c r="P562" s="171">
        <f>IFERROR(VLOOKUP($K562,Mar!$H$5:$W$791,16,FALSE),0)</f>
        <v>0</v>
      </c>
      <c r="Q562" s="171">
        <f>IFERROR(VLOOKUP($K562,Abr!$H$5:$W$791,16,FALSE),0)</f>
        <v>0</v>
      </c>
      <c r="R562" s="171">
        <f>IFERROR(VLOOKUP($K562,May!$H$5:$W$791,16,FALSE),0)</f>
        <v>0</v>
      </c>
      <c r="S562" s="171">
        <f>IFERROR(VLOOKUP($K562,Jun!$H$5:$W$791,16,FALSE),0)</f>
        <v>0</v>
      </c>
      <c r="T562" s="171">
        <f>IFERROR(VLOOKUP($K562,Jul!$H$5:$W$791,16,FALSE),0)</f>
        <v>0</v>
      </c>
      <c r="U562" s="171">
        <f>IFERROR(VLOOKUP($K562,Ago!$H$5:$W$791,16,FALSE),0)</f>
        <v>0</v>
      </c>
      <c r="V562" s="171">
        <f>IFERROR(VLOOKUP($K562,Set!$H$5:$W$791,16,FALSE),0)</f>
        <v>0</v>
      </c>
      <c r="W562" s="171">
        <f>IFERROR(VLOOKUP($K562,Oct!$H$5:$W$791,16,FALSE),0)</f>
        <v>0</v>
      </c>
      <c r="X562" s="171">
        <f>IFERROR(VLOOKUP($K562,Nov!$H$5:$W$791,16,FALSE),0)</f>
        <v>0</v>
      </c>
      <c r="Y562" s="171">
        <f>IFERROR(VLOOKUP($K562,Dic!$H$5:$W$791,16,FALSE),0)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IFERROR(VLOOKUP($K563,Metas!$D$4:$AH$477,31,FALSE),0)</f>
        <v>17.45</v>
      </c>
      <c r="N563" s="171">
        <f>IFERROR(VLOOKUP($K563,Ene!$H$5:$W$791,16,FALSE),0)</f>
        <v>0</v>
      </c>
      <c r="O563" s="171">
        <f>IFERROR(VLOOKUP($K563,Feb!$H$5:$W$791,16,FALSE),0)</f>
        <v>0</v>
      </c>
      <c r="P563" s="171">
        <f>IFERROR(VLOOKUP($K563,Mar!$H$5:$W$791,16,FALSE),0)</f>
        <v>0</v>
      </c>
      <c r="Q563" s="171">
        <f>IFERROR(VLOOKUP($K563,Abr!$H$5:$W$791,16,FALSE),0)</f>
        <v>0</v>
      </c>
      <c r="R563" s="171">
        <f>IFERROR(VLOOKUP($K563,May!$H$5:$W$791,16,FALSE),0)</f>
        <v>0</v>
      </c>
      <c r="S563" s="171">
        <f>IFERROR(VLOOKUP($K563,Jun!$H$5:$W$791,16,FALSE),0)</f>
        <v>0</v>
      </c>
      <c r="T563" s="171">
        <f>IFERROR(VLOOKUP($K563,Jul!$H$5:$W$791,16,FALSE),0)</f>
        <v>0</v>
      </c>
      <c r="U563" s="171">
        <f>IFERROR(VLOOKUP($K563,Ago!$H$5:$W$791,16,FALSE),0)</f>
        <v>0</v>
      </c>
      <c r="V563" s="171">
        <f>IFERROR(VLOOKUP($K563,Set!$H$5:$W$791,16,FALSE),0)</f>
        <v>0</v>
      </c>
      <c r="W563" s="171">
        <f>IFERROR(VLOOKUP($K563,Oct!$H$5:$W$791,16,FALSE),0)</f>
        <v>0</v>
      </c>
      <c r="X563" s="171">
        <f>IFERROR(VLOOKUP($K563,Nov!$H$5:$W$791,16,FALSE),0)</f>
        <v>0</v>
      </c>
      <c r="Y563" s="171">
        <f>IFERROR(VLOOKUP($K563,Dic!$H$5:$W$791,16,FALSE),0)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IFERROR(VLOOKUP($K564,Metas!$D$4:$AH$477,31,FALSE),0)</f>
        <v>0</v>
      </c>
      <c r="N564" s="171">
        <f>IFERROR(VLOOKUP($K564,Ene!$H$5:$W$791,16,FALSE),0)</f>
        <v>0</v>
      </c>
      <c r="O564" s="171">
        <f>IFERROR(VLOOKUP($K564,Feb!$H$5:$W$791,16,FALSE),0)</f>
        <v>0</v>
      </c>
      <c r="P564" s="171">
        <f>IFERROR(VLOOKUP($K564,Mar!$H$5:$W$791,16,FALSE),0)</f>
        <v>0</v>
      </c>
      <c r="Q564" s="171">
        <f>IFERROR(VLOOKUP($K564,Abr!$H$5:$W$791,16,FALSE),0)</f>
        <v>0</v>
      </c>
      <c r="R564" s="171">
        <f>IFERROR(VLOOKUP($K564,May!$H$5:$W$791,16,FALSE),0)</f>
        <v>0</v>
      </c>
      <c r="S564" s="171">
        <f>IFERROR(VLOOKUP($K564,Jun!$H$5:$W$791,16,FALSE),0)</f>
        <v>0</v>
      </c>
      <c r="T564" s="171">
        <f>IFERROR(VLOOKUP($K564,Jul!$H$5:$W$791,16,FALSE),0)</f>
        <v>0</v>
      </c>
      <c r="U564" s="171">
        <f>IFERROR(VLOOKUP($K564,Ago!$H$5:$W$791,16,FALSE),0)</f>
        <v>0</v>
      </c>
      <c r="V564" s="171">
        <f>IFERROR(VLOOKUP($K564,Set!$H$5:$W$791,16,FALSE),0)</f>
        <v>0</v>
      </c>
      <c r="W564" s="171">
        <f>IFERROR(VLOOKUP($K564,Oct!$H$5:$W$791,16,FALSE),0)</f>
        <v>0</v>
      </c>
      <c r="X564" s="171">
        <f>IFERROR(VLOOKUP($K564,Nov!$H$5:$W$791,16,FALSE),0)</f>
        <v>0</v>
      </c>
      <c r="Y564" s="171">
        <f>IFERROR(VLOOKUP($K564,Dic!$H$5:$W$791,16,FALSE),0)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IFERROR(VLOOKUP($K565,Metas!$D$4:$AH$477,31,FALSE),0)</f>
        <v>0</v>
      </c>
      <c r="N565" s="171">
        <f>IFERROR(VLOOKUP($K565,Ene!$H$5:$W$791,16,FALSE),0)</f>
        <v>0</v>
      </c>
      <c r="O565" s="171">
        <f>IFERROR(VLOOKUP($K565,Feb!$H$5:$W$791,16,FALSE),0)</f>
        <v>0</v>
      </c>
      <c r="P565" s="171">
        <f>IFERROR(VLOOKUP($K565,Mar!$H$5:$W$791,16,FALSE),0)</f>
        <v>0</v>
      </c>
      <c r="Q565" s="171">
        <f>IFERROR(VLOOKUP($K565,Abr!$H$5:$W$791,16,FALSE),0)</f>
        <v>0</v>
      </c>
      <c r="R565" s="171">
        <f>IFERROR(VLOOKUP($K565,May!$H$5:$W$791,16,FALSE),0)</f>
        <v>0</v>
      </c>
      <c r="S565" s="171">
        <f>IFERROR(VLOOKUP($K565,Jun!$H$5:$W$791,16,FALSE),0)</f>
        <v>0</v>
      </c>
      <c r="T565" s="171">
        <f>IFERROR(VLOOKUP($K565,Jul!$H$5:$W$791,16,FALSE),0)</f>
        <v>0</v>
      </c>
      <c r="U565" s="171">
        <f>IFERROR(VLOOKUP($K565,Ago!$H$5:$W$791,16,FALSE),0)</f>
        <v>0</v>
      </c>
      <c r="V565" s="171">
        <f>IFERROR(VLOOKUP($K565,Set!$H$5:$W$791,16,FALSE),0)</f>
        <v>0</v>
      </c>
      <c r="W565" s="171">
        <f>IFERROR(VLOOKUP($K565,Oct!$H$5:$W$791,16,FALSE),0)</f>
        <v>0</v>
      </c>
      <c r="X565" s="171">
        <f>IFERROR(VLOOKUP($K565,Nov!$H$5:$W$791,16,FALSE),0)</f>
        <v>0</v>
      </c>
      <c r="Y565" s="171">
        <f>IFERROR(VLOOKUP($K565,Dic!$H$5:$W$791,16,FALSE),0)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IFERROR(VLOOKUP($K566,Metas!$D$4:$AH$477,31,FALSE),0)</f>
        <v>0</v>
      </c>
      <c r="N566" s="171">
        <f>IFERROR(VLOOKUP($K566,Ene!$H$5:$W$791,16,FALSE),0)</f>
        <v>0</v>
      </c>
      <c r="O566" s="171">
        <f>IFERROR(VLOOKUP($K566,Feb!$H$5:$W$791,16,FALSE),0)</f>
        <v>0</v>
      </c>
      <c r="P566" s="171">
        <f>IFERROR(VLOOKUP($K566,Mar!$H$5:$W$791,16,FALSE),0)</f>
        <v>0</v>
      </c>
      <c r="Q566" s="171">
        <f>IFERROR(VLOOKUP($K566,Abr!$H$5:$W$791,16,FALSE),0)</f>
        <v>0</v>
      </c>
      <c r="R566" s="171">
        <f>IFERROR(VLOOKUP($K566,May!$H$5:$W$791,16,FALSE),0)</f>
        <v>0</v>
      </c>
      <c r="S566" s="171">
        <f>IFERROR(VLOOKUP($K566,Jun!$H$5:$W$791,16,FALSE),0)</f>
        <v>0</v>
      </c>
      <c r="T566" s="171">
        <f>IFERROR(VLOOKUP($K566,Jul!$H$5:$W$791,16,FALSE),0)</f>
        <v>0</v>
      </c>
      <c r="U566" s="171">
        <f>IFERROR(VLOOKUP($K566,Ago!$H$5:$W$791,16,FALSE),0)</f>
        <v>0</v>
      </c>
      <c r="V566" s="171">
        <f>IFERROR(VLOOKUP($K566,Set!$H$5:$W$791,16,FALSE),0)</f>
        <v>0</v>
      </c>
      <c r="W566" s="171">
        <f>IFERROR(VLOOKUP($K566,Oct!$H$5:$W$791,16,FALSE),0)</f>
        <v>0</v>
      </c>
      <c r="X566" s="171">
        <f>IFERROR(VLOOKUP($K566,Nov!$H$5:$W$791,16,FALSE),0)</f>
        <v>0</v>
      </c>
      <c r="Y566" s="171">
        <f>IFERROR(VLOOKUP($K566,Dic!$H$5:$W$791,16,FALSE),0)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IFERROR(VLOOKUP($K567,Metas!$D$4:$AH$477,31,FALSE),0)</f>
        <v>9</v>
      </c>
      <c r="N567" s="171">
        <f>IFERROR(VLOOKUP($K567,Ene!$H$5:$W$791,16,FALSE),0)</f>
        <v>0</v>
      </c>
      <c r="O567" s="171">
        <f>IFERROR(VLOOKUP($K567,Feb!$H$5:$W$791,16,FALSE),0)</f>
        <v>0</v>
      </c>
      <c r="P567" s="171">
        <f>IFERROR(VLOOKUP($K567,Mar!$H$5:$W$791,16,FALSE),0)</f>
        <v>0</v>
      </c>
      <c r="Q567" s="171">
        <f>IFERROR(VLOOKUP($K567,Abr!$H$5:$W$791,16,FALSE),0)</f>
        <v>0</v>
      </c>
      <c r="R567" s="171">
        <f>IFERROR(VLOOKUP($K567,May!$H$5:$W$791,16,FALSE),0)</f>
        <v>0</v>
      </c>
      <c r="S567" s="171">
        <f>IFERROR(VLOOKUP($K567,Jun!$H$5:$W$791,16,FALSE),0)</f>
        <v>0</v>
      </c>
      <c r="T567" s="171">
        <f>IFERROR(VLOOKUP($K567,Jul!$H$5:$W$791,16,FALSE),0)</f>
        <v>0</v>
      </c>
      <c r="U567" s="171">
        <f>IFERROR(VLOOKUP($K567,Ago!$H$5:$W$791,16,FALSE),0)</f>
        <v>0</v>
      </c>
      <c r="V567" s="171">
        <f>IFERROR(VLOOKUP($K567,Set!$H$5:$W$791,16,FALSE),0)</f>
        <v>0</v>
      </c>
      <c r="W567" s="171">
        <f>IFERROR(VLOOKUP($K567,Oct!$H$5:$W$791,16,FALSE),0)</f>
        <v>0</v>
      </c>
      <c r="X567" s="171">
        <f>IFERROR(VLOOKUP($K567,Nov!$H$5:$W$791,16,FALSE),0)</f>
        <v>0</v>
      </c>
      <c r="Y567" s="171">
        <f>IFERROR(VLOOKUP($K567,Dic!$H$5:$W$791,16,FALSE),0)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IFERROR(VLOOKUP($K568,Metas!$D$4:$AH$477,31,FALSE),0)</f>
        <v>25</v>
      </c>
      <c r="N568" s="171">
        <f>IFERROR(VLOOKUP($K568,Ene!$H$5:$W$791,16,FALSE),0)</f>
        <v>0</v>
      </c>
      <c r="O568" s="171">
        <f>IFERROR(VLOOKUP($K568,Feb!$H$5:$W$791,16,FALSE),0)</f>
        <v>0</v>
      </c>
      <c r="P568" s="171">
        <f>IFERROR(VLOOKUP($K568,Mar!$H$5:$W$791,16,FALSE),0)</f>
        <v>0</v>
      </c>
      <c r="Q568" s="171">
        <f>IFERROR(VLOOKUP($K568,Abr!$H$5:$W$791,16,FALSE),0)</f>
        <v>0</v>
      </c>
      <c r="R568" s="171">
        <f>IFERROR(VLOOKUP($K568,May!$H$5:$W$791,16,FALSE),0)</f>
        <v>0</v>
      </c>
      <c r="S568" s="171">
        <f>IFERROR(VLOOKUP($K568,Jun!$H$5:$W$791,16,FALSE),0)</f>
        <v>0</v>
      </c>
      <c r="T568" s="171">
        <f>IFERROR(VLOOKUP($K568,Jul!$H$5:$W$791,16,FALSE),0)</f>
        <v>0</v>
      </c>
      <c r="U568" s="171">
        <f>IFERROR(VLOOKUP($K568,Ago!$H$5:$W$791,16,FALSE),0)</f>
        <v>0</v>
      </c>
      <c r="V568" s="171">
        <f>IFERROR(VLOOKUP($K568,Set!$H$5:$W$791,16,FALSE),0)</f>
        <v>0</v>
      </c>
      <c r="W568" s="171">
        <f>IFERROR(VLOOKUP($K568,Oct!$H$5:$W$791,16,FALSE),0)</f>
        <v>0</v>
      </c>
      <c r="X568" s="171">
        <f>IFERROR(VLOOKUP($K568,Nov!$H$5:$W$791,16,FALSE),0)</f>
        <v>0</v>
      </c>
      <c r="Y568" s="171">
        <f>IFERROR(VLOOKUP($K568,Dic!$H$5:$W$791,16,FALSE),0)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IFERROR(VLOOKUP($K569,Metas!$D$4:$AH$477,31,FALSE),0)</f>
        <v>8.4209999999999994</v>
      </c>
      <c r="N569" s="171">
        <f>IFERROR(VLOOKUP($K569,Ene!$H$5:$W$791,16,FALSE),0)</f>
        <v>0</v>
      </c>
      <c r="O569" s="171">
        <f>IFERROR(VLOOKUP($K569,Feb!$H$5:$W$791,16,FALSE),0)</f>
        <v>0</v>
      </c>
      <c r="P569" s="171">
        <f>IFERROR(VLOOKUP($K569,Mar!$H$5:$W$791,16,FALSE),0)</f>
        <v>0</v>
      </c>
      <c r="Q569" s="171">
        <f>IFERROR(VLOOKUP($K569,Abr!$H$5:$W$791,16,FALSE),0)</f>
        <v>0</v>
      </c>
      <c r="R569" s="171">
        <f>IFERROR(VLOOKUP($K569,May!$H$5:$W$791,16,FALSE),0)</f>
        <v>0</v>
      </c>
      <c r="S569" s="171">
        <f>IFERROR(VLOOKUP($K569,Jun!$H$5:$W$791,16,FALSE),0)</f>
        <v>0</v>
      </c>
      <c r="T569" s="171">
        <f>IFERROR(VLOOKUP($K569,Jul!$H$5:$W$791,16,FALSE),0)</f>
        <v>0</v>
      </c>
      <c r="U569" s="171">
        <f>IFERROR(VLOOKUP($K569,Ago!$H$5:$W$791,16,FALSE),0)</f>
        <v>0</v>
      </c>
      <c r="V569" s="171">
        <f>IFERROR(VLOOKUP($K569,Set!$H$5:$W$791,16,FALSE),0)</f>
        <v>0</v>
      </c>
      <c r="W569" s="171">
        <f>IFERROR(VLOOKUP($K569,Oct!$H$5:$W$791,16,FALSE),0)</f>
        <v>0</v>
      </c>
      <c r="X569" s="171">
        <f>IFERROR(VLOOKUP($K569,Nov!$H$5:$W$791,16,FALSE),0)</f>
        <v>0</v>
      </c>
      <c r="Y569" s="171">
        <f>IFERROR(VLOOKUP($K569,Dic!$H$5:$W$791,16,FALSE),0)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IFERROR(VLOOKUP($K570,Metas!$D$4:$AH$477,31,FALSE),0)</f>
        <v>0</v>
      </c>
      <c r="N570" s="171">
        <f>IFERROR(VLOOKUP($K570,Ene!$H$5:$W$791,16,FALSE),0)</f>
        <v>0</v>
      </c>
      <c r="O570" s="171">
        <f>IFERROR(VLOOKUP($K570,Feb!$H$5:$W$791,16,FALSE),0)</f>
        <v>0</v>
      </c>
      <c r="P570" s="171">
        <f>IFERROR(VLOOKUP($K570,Mar!$H$5:$W$791,16,FALSE),0)</f>
        <v>0</v>
      </c>
      <c r="Q570" s="171">
        <f>IFERROR(VLOOKUP($K570,Abr!$H$5:$W$791,16,FALSE),0)</f>
        <v>0</v>
      </c>
      <c r="R570" s="171">
        <f>IFERROR(VLOOKUP($K570,May!$H$5:$W$791,16,FALSE),0)</f>
        <v>0</v>
      </c>
      <c r="S570" s="171">
        <f>IFERROR(VLOOKUP($K570,Jun!$H$5:$W$791,16,FALSE),0)</f>
        <v>0</v>
      </c>
      <c r="T570" s="171">
        <f>IFERROR(VLOOKUP($K570,Jul!$H$5:$W$791,16,FALSE),0)</f>
        <v>0</v>
      </c>
      <c r="U570" s="171">
        <f>IFERROR(VLOOKUP($K570,Ago!$H$5:$W$791,16,FALSE),0)</f>
        <v>0</v>
      </c>
      <c r="V570" s="171">
        <f>IFERROR(VLOOKUP($K570,Set!$H$5:$W$791,16,FALSE),0)</f>
        <v>0</v>
      </c>
      <c r="W570" s="171">
        <f>IFERROR(VLOOKUP($K570,Oct!$H$5:$W$791,16,FALSE),0)</f>
        <v>0</v>
      </c>
      <c r="X570" s="171">
        <f>IFERROR(VLOOKUP($K570,Nov!$H$5:$W$791,16,FALSE),0)</f>
        <v>0</v>
      </c>
      <c r="Y570" s="171">
        <f>IFERROR(VLOOKUP($K570,Dic!$H$5:$W$791,16,FALSE),0)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IFERROR(VLOOKUP($K571,Metas!$D$4:$AH$477,31,FALSE),0)</f>
        <v>49</v>
      </c>
      <c r="N571" s="171">
        <f>IFERROR(VLOOKUP($K571,Ene!$H$5:$W$791,16,FALSE),0)</f>
        <v>0</v>
      </c>
      <c r="O571" s="171">
        <f>IFERROR(VLOOKUP($K571,Feb!$H$5:$W$791,16,FALSE),0)</f>
        <v>0</v>
      </c>
      <c r="P571" s="171">
        <f>IFERROR(VLOOKUP($K571,Mar!$H$5:$W$791,16,FALSE),0)</f>
        <v>0</v>
      </c>
      <c r="Q571" s="171">
        <f>IFERROR(VLOOKUP($K571,Abr!$H$5:$W$791,16,FALSE),0)</f>
        <v>0</v>
      </c>
      <c r="R571" s="171">
        <f>IFERROR(VLOOKUP($K571,May!$H$5:$W$791,16,FALSE),0)</f>
        <v>0</v>
      </c>
      <c r="S571" s="171">
        <f>IFERROR(VLOOKUP($K571,Jun!$H$5:$W$791,16,FALSE),0)</f>
        <v>0</v>
      </c>
      <c r="T571" s="171">
        <f>IFERROR(VLOOKUP($K571,Jul!$H$5:$W$791,16,FALSE),0)</f>
        <v>0</v>
      </c>
      <c r="U571" s="171">
        <f>IFERROR(VLOOKUP($K571,Ago!$H$5:$W$791,16,FALSE),0)</f>
        <v>0</v>
      </c>
      <c r="V571" s="171">
        <f>IFERROR(VLOOKUP($K571,Set!$H$5:$W$791,16,FALSE),0)</f>
        <v>0</v>
      </c>
      <c r="W571" s="171">
        <f>IFERROR(VLOOKUP($K571,Oct!$H$5:$W$791,16,FALSE),0)</f>
        <v>0</v>
      </c>
      <c r="X571" s="171">
        <f>IFERROR(VLOOKUP($K571,Nov!$H$5:$W$791,16,FALSE),0)</f>
        <v>0</v>
      </c>
      <c r="Y571" s="171">
        <f>IFERROR(VLOOKUP($K571,Dic!$H$5:$W$791,16,FALSE),0)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IFERROR(VLOOKUP($K572,Metas!$D$4:$AH$477,31,FALSE),0)</f>
        <v>15</v>
      </c>
      <c r="N572" s="171">
        <f>IFERROR(VLOOKUP($K572,Ene!$H$5:$W$791,16,FALSE),0)</f>
        <v>0</v>
      </c>
      <c r="O572" s="171">
        <f>IFERROR(VLOOKUP($K572,Feb!$H$5:$W$791,16,FALSE),0)</f>
        <v>0</v>
      </c>
      <c r="P572" s="171">
        <f>IFERROR(VLOOKUP($K572,Mar!$H$5:$W$791,16,FALSE),0)</f>
        <v>0</v>
      </c>
      <c r="Q572" s="171">
        <f>IFERROR(VLOOKUP($K572,Abr!$H$5:$W$791,16,FALSE),0)</f>
        <v>0</v>
      </c>
      <c r="R572" s="171">
        <f>IFERROR(VLOOKUP($K572,May!$H$5:$W$791,16,FALSE),0)</f>
        <v>0</v>
      </c>
      <c r="S572" s="171">
        <f>IFERROR(VLOOKUP($K572,Jun!$H$5:$W$791,16,FALSE),0)</f>
        <v>0</v>
      </c>
      <c r="T572" s="171">
        <f>IFERROR(VLOOKUP($K572,Jul!$H$5:$W$791,16,FALSE),0)</f>
        <v>0</v>
      </c>
      <c r="U572" s="171">
        <f>IFERROR(VLOOKUP($K572,Ago!$H$5:$W$791,16,FALSE),0)</f>
        <v>0</v>
      </c>
      <c r="V572" s="171">
        <f>IFERROR(VLOOKUP($K572,Set!$H$5:$W$791,16,FALSE),0)</f>
        <v>0</v>
      </c>
      <c r="W572" s="171">
        <f>IFERROR(VLOOKUP($K572,Oct!$H$5:$W$791,16,FALSE),0)</f>
        <v>0</v>
      </c>
      <c r="X572" s="171">
        <f>IFERROR(VLOOKUP($K572,Nov!$H$5:$W$791,16,FALSE),0)</f>
        <v>0</v>
      </c>
      <c r="Y572" s="171">
        <f>IFERROR(VLOOKUP($K572,Dic!$H$5:$W$791,16,FALSE),0)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IFERROR(VLOOKUP($K573,Metas!$D$4:$AH$477,31,FALSE),0)</f>
        <v>13</v>
      </c>
      <c r="N573" s="171">
        <f>IFERROR(VLOOKUP($K573,Ene!$H$5:$W$791,16,FALSE),0)</f>
        <v>0</v>
      </c>
      <c r="O573" s="171">
        <f>IFERROR(VLOOKUP($K573,Feb!$H$5:$W$791,16,FALSE),0)</f>
        <v>0</v>
      </c>
      <c r="P573" s="171">
        <f>IFERROR(VLOOKUP($K573,Mar!$H$5:$W$791,16,FALSE),0)</f>
        <v>0</v>
      </c>
      <c r="Q573" s="171">
        <f>IFERROR(VLOOKUP($K573,Abr!$H$5:$W$791,16,FALSE),0)</f>
        <v>0</v>
      </c>
      <c r="R573" s="171">
        <f>IFERROR(VLOOKUP($K573,May!$H$5:$W$791,16,FALSE),0)</f>
        <v>0</v>
      </c>
      <c r="S573" s="171">
        <f>IFERROR(VLOOKUP($K573,Jun!$H$5:$W$791,16,FALSE),0)</f>
        <v>0</v>
      </c>
      <c r="T573" s="171">
        <f>IFERROR(VLOOKUP($K573,Jul!$H$5:$W$791,16,FALSE),0)</f>
        <v>0</v>
      </c>
      <c r="U573" s="171">
        <f>IFERROR(VLOOKUP($K573,Ago!$H$5:$W$791,16,FALSE),0)</f>
        <v>0</v>
      </c>
      <c r="V573" s="171">
        <f>IFERROR(VLOOKUP($K573,Set!$H$5:$W$791,16,FALSE),0)</f>
        <v>0</v>
      </c>
      <c r="W573" s="171">
        <f>IFERROR(VLOOKUP($K573,Oct!$H$5:$W$791,16,FALSE),0)</f>
        <v>0</v>
      </c>
      <c r="X573" s="171">
        <f>IFERROR(VLOOKUP($K573,Nov!$H$5:$W$791,16,FALSE),0)</f>
        <v>0</v>
      </c>
      <c r="Y573" s="171">
        <f>IFERROR(VLOOKUP($K573,Dic!$H$5:$W$791,16,FALSE),0)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IFERROR(VLOOKUP($K574,Metas!$D$4:$AH$477,31,FALSE),0)</f>
        <v>13</v>
      </c>
      <c r="N574" s="171">
        <f>IFERROR(VLOOKUP($K574,Ene!$H$5:$W$791,16,FALSE),0)</f>
        <v>0</v>
      </c>
      <c r="O574" s="171">
        <f>IFERROR(VLOOKUP($K574,Feb!$H$5:$W$791,16,FALSE),0)</f>
        <v>0</v>
      </c>
      <c r="P574" s="171">
        <f>IFERROR(VLOOKUP($K574,Mar!$H$5:$W$791,16,FALSE),0)</f>
        <v>0</v>
      </c>
      <c r="Q574" s="171">
        <f>IFERROR(VLOOKUP($K574,Abr!$H$5:$W$791,16,FALSE),0)</f>
        <v>0</v>
      </c>
      <c r="R574" s="171">
        <f>IFERROR(VLOOKUP($K574,May!$H$5:$W$791,16,FALSE),0)</f>
        <v>0</v>
      </c>
      <c r="S574" s="171">
        <f>IFERROR(VLOOKUP($K574,Jun!$H$5:$W$791,16,FALSE),0)</f>
        <v>0</v>
      </c>
      <c r="T574" s="171">
        <f>IFERROR(VLOOKUP($K574,Jul!$H$5:$W$791,16,FALSE),0)</f>
        <v>0</v>
      </c>
      <c r="U574" s="171">
        <f>IFERROR(VLOOKUP($K574,Ago!$H$5:$W$791,16,FALSE),0)</f>
        <v>0</v>
      </c>
      <c r="V574" s="171">
        <f>IFERROR(VLOOKUP($K574,Set!$H$5:$W$791,16,FALSE),0)</f>
        <v>0</v>
      </c>
      <c r="W574" s="171">
        <f>IFERROR(VLOOKUP($K574,Oct!$H$5:$W$791,16,FALSE),0)</f>
        <v>0</v>
      </c>
      <c r="X574" s="171">
        <f>IFERROR(VLOOKUP($K574,Nov!$H$5:$W$791,16,FALSE),0)</f>
        <v>0</v>
      </c>
      <c r="Y574" s="171">
        <f>IFERROR(VLOOKUP($K574,Dic!$H$5:$W$791,16,FALSE),0)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IFERROR(VLOOKUP($K575,Metas!$D$4:$AH$477,31,FALSE),0)</f>
        <v>11</v>
      </c>
      <c r="N575" s="171">
        <f>IFERROR(VLOOKUP($K575,Ene!$H$5:$W$791,16,FALSE),0)</f>
        <v>0</v>
      </c>
      <c r="O575" s="171">
        <f>IFERROR(VLOOKUP($K575,Feb!$H$5:$W$791,16,FALSE),0)</f>
        <v>0</v>
      </c>
      <c r="P575" s="171">
        <f>IFERROR(VLOOKUP($K575,Mar!$H$5:$W$791,16,FALSE),0)</f>
        <v>0</v>
      </c>
      <c r="Q575" s="171">
        <f>IFERROR(VLOOKUP($K575,Abr!$H$5:$W$791,16,FALSE),0)</f>
        <v>0</v>
      </c>
      <c r="R575" s="171">
        <f>IFERROR(VLOOKUP($K575,May!$H$5:$W$791,16,FALSE),0)</f>
        <v>0</v>
      </c>
      <c r="S575" s="171">
        <f>IFERROR(VLOOKUP($K575,Jun!$H$5:$W$791,16,FALSE),0)</f>
        <v>0</v>
      </c>
      <c r="T575" s="171">
        <f>IFERROR(VLOOKUP($K575,Jul!$H$5:$W$791,16,FALSE),0)</f>
        <v>0</v>
      </c>
      <c r="U575" s="171">
        <f>IFERROR(VLOOKUP($K575,Ago!$H$5:$W$791,16,FALSE),0)</f>
        <v>0</v>
      </c>
      <c r="V575" s="171">
        <f>IFERROR(VLOOKUP($K575,Set!$H$5:$W$791,16,FALSE),0)</f>
        <v>0</v>
      </c>
      <c r="W575" s="171">
        <f>IFERROR(VLOOKUP($K575,Oct!$H$5:$W$791,16,FALSE),0)</f>
        <v>0</v>
      </c>
      <c r="X575" s="171">
        <f>IFERROR(VLOOKUP($K575,Nov!$H$5:$W$791,16,FALSE),0)</f>
        <v>0</v>
      </c>
      <c r="Y575" s="171">
        <f>IFERROR(VLOOKUP($K575,Dic!$H$5:$W$791,16,FALSE),0)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IFERROR(VLOOKUP($K576,Metas!$D$4:$AH$477,31,FALSE),0)</f>
        <v>8</v>
      </c>
      <c r="N576" s="171">
        <f>IFERROR(VLOOKUP($K576,Ene!$H$5:$W$791,16,FALSE),0)</f>
        <v>0</v>
      </c>
      <c r="O576" s="171">
        <f>IFERROR(VLOOKUP($K576,Feb!$H$5:$W$791,16,FALSE),0)</f>
        <v>0</v>
      </c>
      <c r="P576" s="171">
        <f>IFERROR(VLOOKUP($K576,Mar!$H$5:$W$791,16,FALSE),0)</f>
        <v>0</v>
      </c>
      <c r="Q576" s="171">
        <f>IFERROR(VLOOKUP($K576,Abr!$H$5:$W$791,16,FALSE),0)</f>
        <v>0</v>
      </c>
      <c r="R576" s="171">
        <f>IFERROR(VLOOKUP($K576,May!$H$5:$W$791,16,FALSE),0)</f>
        <v>0</v>
      </c>
      <c r="S576" s="171">
        <f>IFERROR(VLOOKUP($K576,Jun!$H$5:$W$791,16,FALSE),0)</f>
        <v>0</v>
      </c>
      <c r="T576" s="171">
        <f>IFERROR(VLOOKUP($K576,Jul!$H$5:$W$791,16,FALSE),0)</f>
        <v>0</v>
      </c>
      <c r="U576" s="171">
        <f>IFERROR(VLOOKUP($K576,Ago!$H$5:$W$791,16,FALSE),0)</f>
        <v>0</v>
      </c>
      <c r="V576" s="171">
        <f>IFERROR(VLOOKUP($K576,Set!$H$5:$W$791,16,FALSE),0)</f>
        <v>0</v>
      </c>
      <c r="W576" s="171">
        <f>IFERROR(VLOOKUP($K576,Oct!$H$5:$W$791,16,FALSE),0)</f>
        <v>0</v>
      </c>
      <c r="X576" s="171">
        <f>IFERROR(VLOOKUP($K576,Nov!$H$5:$W$791,16,FALSE),0)</f>
        <v>0</v>
      </c>
      <c r="Y576" s="171">
        <f>IFERROR(VLOOKUP($K576,Dic!$H$5:$W$791,16,FALSE),0)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IFERROR(VLOOKUP($K577,Metas!$D$4:$AH$477,31,FALSE),0)</f>
        <v>0</v>
      </c>
      <c r="N577" s="171">
        <f>IFERROR(VLOOKUP($K577,Ene!$H$5:$W$791,16,FALSE),0)</f>
        <v>0</v>
      </c>
      <c r="O577" s="171">
        <f>IFERROR(VLOOKUP($K577,Feb!$H$5:$W$791,16,FALSE),0)</f>
        <v>0</v>
      </c>
      <c r="P577" s="171">
        <f>IFERROR(VLOOKUP($K577,Mar!$H$5:$W$791,16,FALSE),0)</f>
        <v>0</v>
      </c>
      <c r="Q577" s="171">
        <f>IFERROR(VLOOKUP($K577,Abr!$H$5:$W$791,16,FALSE),0)</f>
        <v>0</v>
      </c>
      <c r="R577" s="171">
        <f>IFERROR(VLOOKUP($K577,May!$H$5:$W$791,16,FALSE),0)</f>
        <v>0</v>
      </c>
      <c r="S577" s="171">
        <f>IFERROR(VLOOKUP($K577,Jun!$H$5:$W$791,16,FALSE),0)</f>
        <v>0</v>
      </c>
      <c r="T577" s="171">
        <f>IFERROR(VLOOKUP($K577,Jul!$H$5:$W$791,16,FALSE),0)</f>
        <v>0</v>
      </c>
      <c r="U577" s="171">
        <f>IFERROR(VLOOKUP($K577,Ago!$H$5:$W$791,16,FALSE),0)</f>
        <v>0</v>
      </c>
      <c r="V577" s="171">
        <f>IFERROR(VLOOKUP($K577,Set!$H$5:$W$791,16,FALSE),0)</f>
        <v>0</v>
      </c>
      <c r="W577" s="171">
        <f>IFERROR(VLOOKUP($K577,Oct!$H$5:$W$791,16,FALSE),0)</f>
        <v>0</v>
      </c>
      <c r="X577" s="171">
        <f>IFERROR(VLOOKUP($K577,Nov!$H$5:$W$791,16,FALSE),0)</f>
        <v>0</v>
      </c>
      <c r="Y577" s="171">
        <f>IFERROR(VLOOKUP($K577,Dic!$H$5:$W$791,16,FALSE),0)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IFERROR(VLOOKUP($K578,Metas!$D$4:$AH$477,31,FALSE),0)</f>
        <v>9.588000000000001</v>
      </c>
      <c r="N578" s="171">
        <f>IFERROR(VLOOKUP($K578,Ene!$H$5:$W$791,16,FALSE),0)</f>
        <v>0</v>
      </c>
      <c r="O578" s="171">
        <f>IFERROR(VLOOKUP($K578,Feb!$H$5:$W$791,16,FALSE),0)</f>
        <v>0</v>
      </c>
      <c r="P578" s="171">
        <f>IFERROR(VLOOKUP($K578,Mar!$H$5:$W$791,16,FALSE),0)</f>
        <v>0</v>
      </c>
      <c r="Q578" s="171">
        <f>IFERROR(VLOOKUP($K578,Abr!$H$5:$W$791,16,FALSE),0)</f>
        <v>0</v>
      </c>
      <c r="R578" s="171">
        <f>IFERROR(VLOOKUP($K578,May!$H$5:$W$791,16,FALSE),0)</f>
        <v>0</v>
      </c>
      <c r="S578" s="171">
        <f>IFERROR(VLOOKUP($K578,Jun!$H$5:$W$791,16,FALSE),0)</f>
        <v>0</v>
      </c>
      <c r="T578" s="171">
        <f>IFERROR(VLOOKUP($K578,Jul!$H$5:$W$791,16,FALSE),0)</f>
        <v>0</v>
      </c>
      <c r="U578" s="171">
        <f>IFERROR(VLOOKUP($K578,Ago!$H$5:$W$791,16,FALSE),0)</f>
        <v>0</v>
      </c>
      <c r="V578" s="171">
        <f>IFERROR(VLOOKUP($K578,Set!$H$5:$W$791,16,FALSE),0)</f>
        <v>0</v>
      </c>
      <c r="W578" s="171">
        <f>IFERROR(VLOOKUP($K578,Oct!$H$5:$W$791,16,FALSE),0)</f>
        <v>0</v>
      </c>
      <c r="X578" s="171">
        <f>IFERROR(VLOOKUP($K578,Nov!$H$5:$W$791,16,FALSE),0)</f>
        <v>0</v>
      </c>
      <c r="Y578" s="171">
        <f>IFERROR(VLOOKUP($K578,Dic!$H$5:$W$791,16,FALSE),0)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IFERROR(VLOOKUP($K579,Metas!$D$4:$AH$477,31,FALSE),0)</f>
        <v>0</v>
      </c>
      <c r="N579" s="171">
        <f>IFERROR(VLOOKUP($K579,Ene!$H$5:$W$791,16,FALSE),0)</f>
        <v>0</v>
      </c>
      <c r="O579" s="171">
        <f>IFERROR(VLOOKUP($K579,Feb!$H$5:$W$791,16,FALSE),0)</f>
        <v>0</v>
      </c>
      <c r="P579" s="171">
        <f>IFERROR(VLOOKUP($K579,Mar!$H$5:$W$791,16,FALSE),0)</f>
        <v>0</v>
      </c>
      <c r="Q579" s="171">
        <f>IFERROR(VLOOKUP($K579,Abr!$H$5:$W$791,16,FALSE),0)</f>
        <v>0</v>
      </c>
      <c r="R579" s="171">
        <f>IFERROR(VLOOKUP($K579,May!$H$5:$W$791,16,FALSE),0)</f>
        <v>0</v>
      </c>
      <c r="S579" s="171">
        <f>IFERROR(VLOOKUP($K579,Jun!$H$5:$W$791,16,FALSE),0)</f>
        <v>0</v>
      </c>
      <c r="T579" s="171">
        <f>IFERROR(VLOOKUP($K579,Jul!$H$5:$W$791,16,FALSE),0)</f>
        <v>0</v>
      </c>
      <c r="U579" s="171">
        <f>IFERROR(VLOOKUP($K579,Ago!$H$5:$W$791,16,FALSE),0)</f>
        <v>0</v>
      </c>
      <c r="V579" s="171">
        <f>IFERROR(VLOOKUP($K579,Set!$H$5:$W$791,16,FALSE),0)</f>
        <v>0</v>
      </c>
      <c r="W579" s="171">
        <f>IFERROR(VLOOKUP($K579,Oct!$H$5:$W$791,16,FALSE),0)</f>
        <v>0</v>
      </c>
      <c r="X579" s="171">
        <f>IFERROR(VLOOKUP($K579,Nov!$H$5:$W$791,16,FALSE),0)</f>
        <v>0</v>
      </c>
      <c r="Y579" s="171">
        <f>IFERROR(VLOOKUP($K579,Dic!$H$5:$W$791,16,FALSE),0)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IFERROR(VLOOKUP($K580,Metas!$D$4:$AH$477,31,FALSE),0)</f>
        <v>11.001999999999999</v>
      </c>
      <c r="N580" s="171">
        <f>IFERROR(VLOOKUP($K580,Ene!$H$5:$W$791,16,FALSE),0)</f>
        <v>0</v>
      </c>
      <c r="O580" s="171">
        <f>IFERROR(VLOOKUP($K580,Feb!$H$5:$W$791,16,FALSE),0)</f>
        <v>0</v>
      </c>
      <c r="P580" s="171">
        <f>IFERROR(VLOOKUP($K580,Mar!$H$5:$W$791,16,FALSE),0)</f>
        <v>0</v>
      </c>
      <c r="Q580" s="171">
        <f>IFERROR(VLOOKUP($K580,Abr!$H$5:$W$791,16,FALSE),0)</f>
        <v>0</v>
      </c>
      <c r="R580" s="171">
        <f>IFERROR(VLOOKUP($K580,May!$H$5:$W$791,16,FALSE),0)</f>
        <v>0</v>
      </c>
      <c r="S580" s="171">
        <f>IFERROR(VLOOKUP($K580,Jun!$H$5:$W$791,16,FALSE),0)</f>
        <v>0</v>
      </c>
      <c r="T580" s="171">
        <f>IFERROR(VLOOKUP($K580,Jul!$H$5:$W$791,16,FALSE),0)</f>
        <v>0</v>
      </c>
      <c r="U580" s="171">
        <f>IFERROR(VLOOKUP($K580,Ago!$H$5:$W$791,16,FALSE),0)</f>
        <v>0</v>
      </c>
      <c r="V580" s="171">
        <f>IFERROR(VLOOKUP($K580,Set!$H$5:$W$791,16,FALSE),0)</f>
        <v>0</v>
      </c>
      <c r="W580" s="171">
        <f>IFERROR(VLOOKUP($K580,Oct!$H$5:$W$791,16,FALSE),0)</f>
        <v>0</v>
      </c>
      <c r="X580" s="171">
        <f>IFERROR(VLOOKUP($K580,Nov!$H$5:$W$791,16,FALSE),0)</f>
        <v>0</v>
      </c>
      <c r="Y580" s="171">
        <f>IFERROR(VLOOKUP($K580,Dic!$H$5:$W$791,16,FALSE),0)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IFERROR(VLOOKUP($K581,Metas!$D$4:$AH$477,31,FALSE),0)</f>
        <v>11</v>
      </c>
      <c r="N581" s="171">
        <f>IFERROR(VLOOKUP($K581,Ene!$H$5:$W$791,16,FALSE),0)</f>
        <v>0</v>
      </c>
      <c r="O581" s="171">
        <f>IFERROR(VLOOKUP($K581,Feb!$H$5:$W$791,16,FALSE),0)</f>
        <v>0</v>
      </c>
      <c r="P581" s="171">
        <f>IFERROR(VLOOKUP($K581,Mar!$H$5:$W$791,16,FALSE),0)</f>
        <v>0</v>
      </c>
      <c r="Q581" s="171">
        <f>IFERROR(VLOOKUP($K581,Abr!$H$5:$W$791,16,FALSE),0)</f>
        <v>0</v>
      </c>
      <c r="R581" s="171">
        <f>IFERROR(VLOOKUP($K581,May!$H$5:$W$791,16,FALSE),0)</f>
        <v>0</v>
      </c>
      <c r="S581" s="171">
        <f>IFERROR(VLOOKUP($K581,Jun!$H$5:$W$791,16,FALSE),0)</f>
        <v>0</v>
      </c>
      <c r="T581" s="171">
        <f>IFERROR(VLOOKUP($K581,Jul!$H$5:$W$791,16,FALSE),0)</f>
        <v>0</v>
      </c>
      <c r="U581" s="171">
        <f>IFERROR(VLOOKUP($K581,Ago!$H$5:$W$791,16,FALSE),0)</f>
        <v>0</v>
      </c>
      <c r="V581" s="171">
        <f>IFERROR(VLOOKUP($K581,Set!$H$5:$W$791,16,FALSE),0)</f>
        <v>0</v>
      </c>
      <c r="W581" s="171">
        <f>IFERROR(VLOOKUP($K581,Oct!$H$5:$W$791,16,FALSE),0)</f>
        <v>0</v>
      </c>
      <c r="X581" s="171">
        <f>IFERROR(VLOOKUP($K581,Nov!$H$5:$W$791,16,FALSE),0)</f>
        <v>0</v>
      </c>
      <c r="Y581" s="171">
        <f>IFERROR(VLOOKUP($K581,Dic!$H$5:$W$791,16,FALSE),0)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IFERROR(VLOOKUP($K582,Metas!$D$4:$AH$477,31,FALSE),0)</f>
        <v>22.685000000000002</v>
      </c>
      <c r="N582" s="171">
        <f>IFERROR(VLOOKUP($K582,Ene!$H$5:$W$791,16,FALSE),0)</f>
        <v>0</v>
      </c>
      <c r="O582" s="171">
        <f>IFERROR(VLOOKUP($K582,Feb!$H$5:$W$791,16,FALSE),0)</f>
        <v>0</v>
      </c>
      <c r="P582" s="171">
        <f>IFERROR(VLOOKUP($K582,Mar!$H$5:$W$791,16,FALSE),0)</f>
        <v>0</v>
      </c>
      <c r="Q582" s="171">
        <f>IFERROR(VLOOKUP($K582,Abr!$H$5:$W$791,16,FALSE),0)</f>
        <v>0</v>
      </c>
      <c r="R582" s="171">
        <f>IFERROR(VLOOKUP($K582,May!$H$5:$W$791,16,FALSE),0)</f>
        <v>0</v>
      </c>
      <c r="S582" s="171">
        <f>IFERROR(VLOOKUP($K582,Jun!$H$5:$W$791,16,FALSE),0)</f>
        <v>0</v>
      </c>
      <c r="T582" s="171">
        <f>IFERROR(VLOOKUP($K582,Jul!$H$5:$W$791,16,FALSE),0)</f>
        <v>0</v>
      </c>
      <c r="U582" s="171">
        <f>IFERROR(VLOOKUP($K582,Ago!$H$5:$W$791,16,FALSE),0)</f>
        <v>0</v>
      </c>
      <c r="V582" s="171">
        <f>IFERROR(VLOOKUP($K582,Set!$H$5:$W$791,16,FALSE),0)</f>
        <v>0</v>
      </c>
      <c r="W582" s="171">
        <f>IFERROR(VLOOKUP($K582,Oct!$H$5:$W$791,16,FALSE),0)</f>
        <v>0</v>
      </c>
      <c r="X582" s="171">
        <f>IFERROR(VLOOKUP($K582,Nov!$H$5:$W$791,16,FALSE),0)</f>
        <v>0</v>
      </c>
      <c r="Y582" s="171">
        <f>IFERROR(VLOOKUP($K582,Dic!$H$5:$W$791,16,FALSE),0)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IFERROR(VLOOKUP($K583,Metas!$D$4:$AH$477,31,FALSE),0)</f>
        <v>17.96</v>
      </c>
      <c r="N583" s="171">
        <f>IFERROR(VLOOKUP($K583,Ene!$H$5:$W$791,16,FALSE),0)</f>
        <v>0</v>
      </c>
      <c r="O583" s="171">
        <f>IFERROR(VLOOKUP($K583,Feb!$H$5:$W$791,16,FALSE),0)</f>
        <v>0</v>
      </c>
      <c r="P583" s="171">
        <f>IFERROR(VLOOKUP($K583,Mar!$H$5:$W$791,16,FALSE),0)</f>
        <v>0</v>
      </c>
      <c r="Q583" s="171">
        <f>IFERROR(VLOOKUP($K583,Abr!$H$5:$W$791,16,FALSE),0)</f>
        <v>0</v>
      </c>
      <c r="R583" s="171">
        <f>IFERROR(VLOOKUP($K583,May!$H$5:$W$791,16,FALSE),0)</f>
        <v>0</v>
      </c>
      <c r="S583" s="171">
        <f>IFERROR(VLOOKUP($K583,Jun!$H$5:$W$791,16,FALSE),0)</f>
        <v>0</v>
      </c>
      <c r="T583" s="171">
        <f>IFERROR(VLOOKUP($K583,Jul!$H$5:$W$791,16,FALSE),0)</f>
        <v>0</v>
      </c>
      <c r="U583" s="171">
        <f>IFERROR(VLOOKUP($K583,Ago!$H$5:$W$791,16,FALSE),0)</f>
        <v>0</v>
      </c>
      <c r="V583" s="171">
        <f>IFERROR(VLOOKUP($K583,Set!$H$5:$W$791,16,FALSE),0)</f>
        <v>0</v>
      </c>
      <c r="W583" s="171">
        <f>IFERROR(VLOOKUP($K583,Oct!$H$5:$W$791,16,FALSE),0)</f>
        <v>0</v>
      </c>
      <c r="X583" s="171">
        <f>IFERROR(VLOOKUP($K583,Nov!$H$5:$W$791,16,FALSE),0)</f>
        <v>0</v>
      </c>
      <c r="Y583" s="171">
        <f>IFERROR(VLOOKUP($K583,Dic!$H$5:$W$791,16,FALSE),0)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IFERROR(VLOOKUP($K584,Metas!$D$4:$AH$477,31,FALSE),0)</f>
        <v>5</v>
      </c>
      <c r="N584" s="171">
        <f>IFERROR(VLOOKUP($K584,Ene!$H$5:$W$791,16,FALSE),0)</f>
        <v>0</v>
      </c>
      <c r="O584" s="171">
        <f>IFERROR(VLOOKUP($K584,Feb!$H$5:$W$791,16,FALSE),0)</f>
        <v>0</v>
      </c>
      <c r="P584" s="171">
        <f>IFERROR(VLOOKUP($K584,Mar!$H$5:$W$791,16,FALSE),0)</f>
        <v>0</v>
      </c>
      <c r="Q584" s="171">
        <f>IFERROR(VLOOKUP($K584,Abr!$H$5:$W$791,16,FALSE),0)</f>
        <v>0</v>
      </c>
      <c r="R584" s="171">
        <f>IFERROR(VLOOKUP($K584,May!$H$5:$W$791,16,FALSE),0)</f>
        <v>0</v>
      </c>
      <c r="S584" s="171">
        <f>IFERROR(VLOOKUP($K584,Jun!$H$5:$W$791,16,FALSE),0)</f>
        <v>0</v>
      </c>
      <c r="T584" s="171">
        <f>IFERROR(VLOOKUP($K584,Jul!$H$5:$W$791,16,FALSE),0)</f>
        <v>0</v>
      </c>
      <c r="U584" s="171">
        <f>IFERROR(VLOOKUP($K584,Ago!$H$5:$W$791,16,FALSE),0)</f>
        <v>0</v>
      </c>
      <c r="V584" s="171">
        <f>IFERROR(VLOOKUP($K584,Set!$H$5:$W$791,16,FALSE),0)</f>
        <v>0</v>
      </c>
      <c r="W584" s="171">
        <f>IFERROR(VLOOKUP($K584,Oct!$H$5:$W$791,16,FALSE),0)</f>
        <v>0</v>
      </c>
      <c r="X584" s="171">
        <f>IFERROR(VLOOKUP($K584,Nov!$H$5:$W$791,16,FALSE),0)</f>
        <v>0</v>
      </c>
      <c r="Y584" s="171">
        <f>IFERROR(VLOOKUP($K584,Dic!$H$5:$W$791,16,FALSE),0)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IFERROR(VLOOKUP($K585,Metas!$D$4:$AH$477,31,FALSE),0)</f>
        <v>13.877000000000001</v>
      </c>
      <c r="N585" s="171">
        <f>IFERROR(VLOOKUP($K585,Ene!$H$5:$W$791,16,FALSE),0)</f>
        <v>0</v>
      </c>
      <c r="O585" s="171">
        <f>IFERROR(VLOOKUP($K585,Feb!$H$5:$W$791,16,FALSE),0)</f>
        <v>3</v>
      </c>
      <c r="P585" s="171">
        <f>IFERROR(VLOOKUP($K585,Mar!$H$5:$W$791,16,FALSE),0)</f>
        <v>0</v>
      </c>
      <c r="Q585" s="171">
        <f>IFERROR(VLOOKUP($K585,Abr!$H$5:$W$791,16,FALSE),0)</f>
        <v>0</v>
      </c>
      <c r="R585" s="171">
        <f>IFERROR(VLOOKUP($K585,May!$H$5:$W$791,16,FALSE),0)</f>
        <v>0</v>
      </c>
      <c r="S585" s="171">
        <f>IFERROR(VLOOKUP($K585,Jun!$H$5:$W$791,16,FALSE),0)</f>
        <v>0</v>
      </c>
      <c r="T585" s="171">
        <f>IFERROR(VLOOKUP($K585,Jul!$H$5:$W$791,16,FALSE),0)</f>
        <v>0</v>
      </c>
      <c r="U585" s="171">
        <f>IFERROR(VLOOKUP($K585,Ago!$H$5:$W$791,16,FALSE),0)</f>
        <v>0</v>
      </c>
      <c r="V585" s="171">
        <f>IFERROR(VLOOKUP($K585,Set!$H$5:$W$791,16,FALSE),0)</f>
        <v>0</v>
      </c>
      <c r="W585" s="171">
        <f>IFERROR(VLOOKUP($K585,Oct!$H$5:$W$791,16,FALSE),0)</f>
        <v>0</v>
      </c>
      <c r="X585" s="171">
        <f>IFERROR(VLOOKUP($K585,Nov!$H$5:$W$791,16,FALSE),0)</f>
        <v>0</v>
      </c>
      <c r="Y585" s="171">
        <f>IFERROR(VLOOKUP($K585,Dic!$H$5:$W$791,16,FALSE),0)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IFERROR(VLOOKUP($K586,Metas!$D$4:$AH$477,31,FALSE),0)</f>
        <v>0</v>
      </c>
      <c r="N586" s="171">
        <f>IFERROR(VLOOKUP($K586,Ene!$H$5:$W$791,16,FALSE),0)</f>
        <v>0</v>
      </c>
      <c r="O586" s="171">
        <f>IFERROR(VLOOKUP($K586,Feb!$H$5:$W$791,16,FALSE),0)</f>
        <v>0</v>
      </c>
      <c r="P586" s="171">
        <f>IFERROR(VLOOKUP($K586,Mar!$H$5:$W$791,16,FALSE),0)</f>
        <v>0</v>
      </c>
      <c r="Q586" s="171">
        <f>IFERROR(VLOOKUP($K586,Abr!$H$5:$W$791,16,FALSE),0)</f>
        <v>0</v>
      </c>
      <c r="R586" s="171">
        <f>IFERROR(VLOOKUP($K586,May!$H$5:$W$791,16,FALSE),0)</f>
        <v>0</v>
      </c>
      <c r="S586" s="171">
        <f>IFERROR(VLOOKUP($K586,Jun!$H$5:$W$791,16,FALSE),0)</f>
        <v>0</v>
      </c>
      <c r="T586" s="171">
        <f>IFERROR(VLOOKUP($K586,Jul!$H$5:$W$791,16,FALSE),0)</f>
        <v>0</v>
      </c>
      <c r="U586" s="171">
        <f>IFERROR(VLOOKUP($K586,Ago!$H$5:$W$791,16,FALSE),0)</f>
        <v>0</v>
      </c>
      <c r="V586" s="171">
        <f>IFERROR(VLOOKUP($K586,Set!$H$5:$W$791,16,FALSE),0)</f>
        <v>0</v>
      </c>
      <c r="W586" s="171">
        <f>IFERROR(VLOOKUP($K586,Oct!$H$5:$W$791,16,FALSE),0)</f>
        <v>0</v>
      </c>
      <c r="X586" s="171">
        <f>IFERROR(VLOOKUP($K586,Nov!$H$5:$W$791,16,FALSE),0)</f>
        <v>0</v>
      </c>
      <c r="Y586" s="171">
        <f>IFERROR(VLOOKUP($K586,Dic!$H$5:$W$791,16,FALSE),0)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IFERROR(VLOOKUP($K587,Metas!$D$4:$AH$477,31,FALSE),0)</f>
        <v>0</v>
      </c>
      <c r="N587" s="171">
        <f>IFERROR(VLOOKUP($K587,Ene!$H$5:$W$791,16,FALSE),0)</f>
        <v>0</v>
      </c>
      <c r="O587" s="171">
        <f>IFERROR(VLOOKUP($K587,Feb!$H$5:$W$791,16,FALSE),0)</f>
        <v>0</v>
      </c>
      <c r="P587" s="171">
        <f>IFERROR(VLOOKUP($K587,Mar!$H$5:$W$791,16,FALSE),0)</f>
        <v>0</v>
      </c>
      <c r="Q587" s="171">
        <f>IFERROR(VLOOKUP($K587,Abr!$H$5:$W$791,16,FALSE),0)</f>
        <v>0</v>
      </c>
      <c r="R587" s="171">
        <f>IFERROR(VLOOKUP($K587,May!$H$5:$W$791,16,FALSE),0)</f>
        <v>0</v>
      </c>
      <c r="S587" s="171">
        <f>IFERROR(VLOOKUP($K587,Jun!$H$5:$W$791,16,FALSE),0)</f>
        <v>0</v>
      </c>
      <c r="T587" s="171">
        <f>IFERROR(VLOOKUP($K587,Jul!$H$5:$W$791,16,FALSE),0)</f>
        <v>0</v>
      </c>
      <c r="U587" s="171">
        <f>IFERROR(VLOOKUP($K587,Ago!$H$5:$W$791,16,FALSE),0)</f>
        <v>0</v>
      </c>
      <c r="V587" s="171">
        <f>IFERROR(VLOOKUP($K587,Set!$H$5:$W$791,16,FALSE),0)</f>
        <v>0</v>
      </c>
      <c r="W587" s="171">
        <f>IFERROR(VLOOKUP($K587,Oct!$H$5:$W$791,16,FALSE),0)</f>
        <v>0</v>
      </c>
      <c r="X587" s="171">
        <f>IFERROR(VLOOKUP($K587,Nov!$H$5:$W$791,16,FALSE),0)</f>
        <v>0</v>
      </c>
      <c r="Y587" s="171">
        <f>IFERROR(VLOOKUP($K587,Dic!$H$5:$W$791,16,FALSE),0)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IFERROR(VLOOKUP($K588,Metas!$D$4:$AH$477,31,FALSE),0)</f>
        <v>0</v>
      </c>
      <c r="N588" s="171">
        <f>IFERROR(VLOOKUP($K588,Ene!$H$5:$W$791,16,FALSE),0)</f>
        <v>0</v>
      </c>
      <c r="O588" s="171">
        <f>IFERROR(VLOOKUP($K588,Feb!$H$5:$W$791,16,FALSE),0)</f>
        <v>0</v>
      </c>
      <c r="P588" s="171">
        <f>IFERROR(VLOOKUP($K588,Mar!$H$5:$W$791,16,FALSE),0)</f>
        <v>0</v>
      </c>
      <c r="Q588" s="171">
        <f>IFERROR(VLOOKUP($K588,Abr!$H$5:$W$791,16,FALSE),0)</f>
        <v>0</v>
      </c>
      <c r="R588" s="171">
        <f>IFERROR(VLOOKUP($K588,May!$H$5:$W$791,16,FALSE),0)</f>
        <v>0</v>
      </c>
      <c r="S588" s="171">
        <f>IFERROR(VLOOKUP($K588,Jun!$H$5:$W$791,16,FALSE),0)</f>
        <v>0</v>
      </c>
      <c r="T588" s="171">
        <f>IFERROR(VLOOKUP($K588,Jul!$H$5:$W$791,16,FALSE),0)</f>
        <v>0</v>
      </c>
      <c r="U588" s="171">
        <f>IFERROR(VLOOKUP($K588,Ago!$H$5:$W$791,16,FALSE),0)</f>
        <v>0</v>
      </c>
      <c r="V588" s="171">
        <f>IFERROR(VLOOKUP($K588,Set!$H$5:$W$791,16,FALSE),0)</f>
        <v>0</v>
      </c>
      <c r="W588" s="171">
        <f>IFERROR(VLOOKUP($K588,Oct!$H$5:$W$791,16,FALSE),0)</f>
        <v>0</v>
      </c>
      <c r="X588" s="171">
        <f>IFERROR(VLOOKUP($K588,Nov!$H$5:$W$791,16,FALSE),0)</f>
        <v>0</v>
      </c>
      <c r="Y588" s="171">
        <f>IFERROR(VLOOKUP($K588,Dic!$H$5:$W$791,16,FALSE),0)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IFERROR(VLOOKUP($K589,Metas!$D$4:$AH$477,31,FALSE),0)</f>
        <v>0</v>
      </c>
      <c r="N589" s="171">
        <f>IFERROR(VLOOKUP($K589,Ene!$H$5:$W$791,16,FALSE),0)</f>
        <v>0</v>
      </c>
      <c r="O589" s="171">
        <f>IFERROR(VLOOKUP($K589,Feb!$H$5:$W$791,16,FALSE),0)</f>
        <v>0</v>
      </c>
      <c r="P589" s="171">
        <f>IFERROR(VLOOKUP($K589,Mar!$H$5:$W$791,16,FALSE),0)</f>
        <v>0</v>
      </c>
      <c r="Q589" s="171">
        <f>IFERROR(VLOOKUP($K589,Abr!$H$5:$W$791,16,FALSE),0)</f>
        <v>0</v>
      </c>
      <c r="R589" s="171">
        <f>IFERROR(VLOOKUP($K589,May!$H$5:$W$791,16,FALSE),0)</f>
        <v>0</v>
      </c>
      <c r="S589" s="171">
        <f>IFERROR(VLOOKUP($K589,Jun!$H$5:$W$791,16,FALSE),0)</f>
        <v>0</v>
      </c>
      <c r="T589" s="171">
        <f>IFERROR(VLOOKUP($K589,Jul!$H$5:$W$791,16,FALSE),0)</f>
        <v>0</v>
      </c>
      <c r="U589" s="171">
        <f>IFERROR(VLOOKUP($K589,Ago!$H$5:$W$791,16,FALSE),0)</f>
        <v>0</v>
      </c>
      <c r="V589" s="171">
        <f>IFERROR(VLOOKUP($K589,Set!$H$5:$W$791,16,FALSE),0)</f>
        <v>0</v>
      </c>
      <c r="W589" s="171">
        <f>IFERROR(VLOOKUP($K589,Oct!$H$5:$W$791,16,FALSE),0)</f>
        <v>0</v>
      </c>
      <c r="X589" s="171">
        <f>IFERROR(VLOOKUP($K589,Nov!$H$5:$W$791,16,FALSE),0)</f>
        <v>0</v>
      </c>
      <c r="Y589" s="171">
        <f>IFERROR(VLOOKUP($K589,Dic!$H$5:$W$791,16,FALSE),0)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IFERROR(VLOOKUP($K590,Metas!$D$4:$AH$477,31,FALSE),0)</f>
        <v>0</v>
      </c>
      <c r="N590" s="171">
        <f>IFERROR(VLOOKUP($K590,Ene!$H$5:$W$791,16,FALSE),0)</f>
        <v>0</v>
      </c>
      <c r="O590" s="171">
        <f>IFERROR(VLOOKUP($K590,Feb!$H$5:$W$791,16,FALSE),0)</f>
        <v>0</v>
      </c>
      <c r="P590" s="171">
        <f>IFERROR(VLOOKUP($K590,Mar!$H$5:$W$791,16,FALSE),0)</f>
        <v>0</v>
      </c>
      <c r="Q590" s="171">
        <f>IFERROR(VLOOKUP($K590,Abr!$H$5:$W$791,16,FALSE),0)</f>
        <v>0</v>
      </c>
      <c r="R590" s="171">
        <f>IFERROR(VLOOKUP($K590,May!$H$5:$W$791,16,FALSE),0)</f>
        <v>0</v>
      </c>
      <c r="S590" s="171">
        <f>IFERROR(VLOOKUP($K590,Jun!$H$5:$W$791,16,FALSE),0)</f>
        <v>0</v>
      </c>
      <c r="T590" s="171">
        <f>IFERROR(VLOOKUP($K590,Jul!$H$5:$W$791,16,FALSE),0)</f>
        <v>0</v>
      </c>
      <c r="U590" s="171">
        <f>IFERROR(VLOOKUP($K590,Ago!$H$5:$W$791,16,FALSE),0)</f>
        <v>0</v>
      </c>
      <c r="V590" s="171">
        <f>IFERROR(VLOOKUP($K590,Set!$H$5:$W$791,16,FALSE),0)</f>
        <v>0</v>
      </c>
      <c r="W590" s="171">
        <f>IFERROR(VLOOKUP($K590,Oct!$H$5:$W$791,16,FALSE),0)</f>
        <v>0</v>
      </c>
      <c r="X590" s="171">
        <f>IFERROR(VLOOKUP($K590,Nov!$H$5:$W$791,16,FALSE),0)</f>
        <v>0</v>
      </c>
      <c r="Y590" s="171">
        <f>IFERROR(VLOOKUP($K590,Dic!$H$5:$W$791,16,FALSE),0)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IFERROR(VLOOKUP($K591,Metas!$D$4:$AH$477,31,FALSE),0)</f>
        <v>0</v>
      </c>
      <c r="N591" s="171">
        <f>IFERROR(VLOOKUP($K591,Ene!$H$5:$W$791,16,FALSE),0)</f>
        <v>0</v>
      </c>
      <c r="O591" s="171">
        <f>IFERROR(VLOOKUP($K591,Feb!$H$5:$W$791,16,FALSE),0)</f>
        <v>0</v>
      </c>
      <c r="P591" s="171">
        <f>IFERROR(VLOOKUP($K591,Mar!$H$5:$W$791,16,FALSE),0)</f>
        <v>0</v>
      </c>
      <c r="Q591" s="171">
        <f>IFERROR(VLOOKUP($K591,Abr!$H$5:$W$791,16,FALSE),0)</f>
        <v>0</v>
      </c>
      <c r="R591" s="171">
        <f>IFERROR(VLOOKUP($K591,May!$H$5:$W$791,16,FALSE),0)</f>
        <v>0</v>
      </c>
      <c r="S591" s="171">
        <f>IFERROR(VLOOKUP($K591,Jun!$H$5:$W$791,16,FALSE),0)</f>
        <v>0</v>
      </c>
      <c r="T591" s="171">
        <f>IFERROR(VLOOKUP($K591,Jul!$H$5:$W$791,16,FALSE),0)</f>
        <v>0</v>
      </c>
      <c r="U591" s="171">
        <f>IFERROR(VLOOKUP($K591,Ago!$H$5:$W$791,16,FALSE),0)</f>
        <v>0</v>
      </c>
      <c r="V591" s="171">
        <f>IFERROR(VLOOKUP($K591,Set!$H$5:$W$791,16,FALSE),0)</f>
        <v>0</v>
      </c>
      <c r="W591" s="171">
        <f>IFERROR(VLOOKUP($K591,Oct!$H$5:$W$791,16,FALSE),0)</f>
        <v>0</v>
      </c>
      <c r="X591" s="171">
        <f>IFERROR(VLOOKUP($K591,Nov!$H$5:$W$791,16,FALSE),0)</f>
        <v>0</v>
      </c>
      <c r="Y591" s="171">
        <f>IFERROR(VLOOKUP($K591,Dic!$H$5:$W$791,16,FALSE),0)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IFERROR(VLOOKUP($K592,Metas!$D$4:$AH$477,31,FALSE),0)</f>
        <v>0</v>
      </c>
      <c r="N592" s="171">
        <f>IFERROR(VLOOKUP($K592,Ene!$H$5:$W$791,16,FALSE),0)</f>
        <v>0</v>
      </c>
      <c r="O592" s="171">
        <f>IFERROR(VLOOKUP($K592,Feb!$H$5:$W$791,16,FALSE),0)</f>
        <v>0</v>
      </c>
      <c r="P592" s="171">
        <f>IFERROR(VLOOKUP($K592,Mar!$H$5:$W$791,16,FALSE),0)</f>
        <v>0</v>
      </c>
      <c r="Q592" s="171">
        <f>IFERROR(VLOOKUP($K592,Abr!$H$5:$W$791,16,FALSE),0)</f>
        <v>0</v>
      </c>
      <c r="R592" s="171">
        <f>IFERROR(VLOOKUP($K592,May!$H$5:$W$791,16,FALSE),0)</f>
        <v>0</v>
      </c>
      <c r="S592" s="171">
        <f>IFERROR(VLOOKUP($K592,Jun!$H$5:$W$791,16,FALSE),0)</f>
        <v>0</v>
      </c>
      <c r="T592" s="171">
        <f>IFERROR(VLOOKUP($K592,Jul!$H$5:$W$791,16,FALSE),0)</f>
        <v>0</v>
      </c>
      <c r="U592" s="171">
        <f>IFERROR(VLOOKUP($K592,Ago!$H$5:$W$791,16,FALSE),0)</f>
        <v>0</v>
      </c>
      <c r="V592" s="171">
        <f>IFERROR(VLOOKUP($K592,Set!$H$5:$W$791,16,FALSE),0)</f>
        <v>0</v>
      </c>
      <c r="W592" s="171">
        <f>IFERROR(VLOOKUP($K592,Oct!$H$5:$W$791,16,FALSE),0)</f>
        <v>0</v>
      </c>
      <c r="X592" s="171">
        <f>IFERROR(VLOOKUP($K592,Nov!$H$5:$W$791,16,FALSE),0)</f>
        <v>0</v>
      </c>
      <c r="Y592" s="171">
        <f>IFERROR(VLOOKUP($K592,Dic!$H$5:$W$791,16,FALSE),0)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IFERROR(VLOOKUP($K593,Metas!$D$4:$AH$477,31,FALSE),0)</f>
        <v>0</v>
      </c>
      <c r="N593" s="171">
        <f>IFERROR(VLOOKUP($K593,Ene!$H$5:$W$791,16,FALSE),0)</f>
        <v>0</v>
      </c>
      <c r="O593" s="171">
        <f>IFERROR(VLOOKUP($K593,Feb!$H$5:$W$791,16,FALSE),0)</f>
        <v>0</v>
      </c>
      <c r="P593" s="171">
        <f>IFERROR(VLOOKUP($K593,Mar!$H$5:$W$791,16,FALSE),0)</f>
        <v>0</v>
      </c>
      <c r="Q593" s="171">
        <f>IFERROR(VLOOKUP($K593,Abr!$H$5:$W$791,16,FALSE),0)</f>
        <v>0</v>
      </c>
      <c r="R593" s="171">
        <f>IFERROR(VLOOKUP($K593,May!$H$5:$W$791,16,FALSE),0)</f>
        <v>0</v>
      </c>
      <c r="S593" s="171">
        <f>IFERROR(VLOOKUP($K593,Jun!$H$5:$W$791,16,FALSE),0)</f>
        <v>0</v>
      </c>
      <c r="T593" s="171">
        <f>IFERROR(VLOOKUP($K593,Jul!$H$5:$W$791,16,FALSE),0)</f>
        <v>0</v>
      </c>
      <c r="U593" s="171">
        <f>IFERROR(VLOOKUP($K593,Ago!$H$5:$W$791,16,FALSE),0)</f>
        <v>0</v>
      </c>
      <c r="V593" s="171">
        <f>IFERROR(VLOOKUP($K593,Set!$H$5:$W$791,16,FALSE),0)</f>
        <v>0</v>
      </c>
      <c r="W593" s="171">
        <f>IFERROR(VLOOKUP($K593,Oct!$H$5:$W$791,16,FALSE),0)</f>
        <v>0</v>
      </c>
      <c r="X593" s="171">
        <f>IFERROR(VLOOKUP($K593,Nov!$H$5:$W$791,16,FALSE),0)</f>
        <v>0</v>
      </c>
      <c r="Y593" s="171">
        <f>IFERROR(VLOOKUP($K593,Dic!$H$5:$W$791,16,FALSE),0)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IFERROR(VLOOKUP($K594,Metas!$D$4:$AH$477,31,FALSE),0)</f>
        <v>10</v>
      </c>
      <c r="N594" s="171">
        <f>IFERROR(VLOOKUP($K594,Ene!$H$5:$W$791,16,FALSE),0)</f>
        <v>0</v>
      </c>
      <c r="O594" s="171">
        <f>IFERROR(VLOOKUP($K594,Feb!$H$5:$W$791,16,FALSE),0)</f>
        <v>0</v>
      </c>
      <c r="P594" s="171">
        <f>IFERROR(VLOOKUP($K594,Mar!$H$5:$W$791,16,FALSE),0)</f>
        <v>0</v>
      </c>
      <c r="Q594" s="171">
        <f>IFERROR(VLOOKUP($K594,Abr!$H$5:$W$791,16,FALSE),0)</f>
        <v>0</v>
      </c>
      <c r="R594" s="171">
        <f>IFERROR(VLOOKUP($K594,May!$H$5:$W$791,16,FALSE),0)</f>
        <v>0</v>
      </c>
      <c r="S594" s="171">
        <f>IFERROR(VLOOKUP($K594,Jun!$H$5:$W$791,16,FALSE),0)</f>
        <v>0</v>
      </c>
      <c r="T594" s="171">
        <f>IFERROR(VLOOKUP($K594,Jul!$H$5:$W$791,16,FALSE),0)</f>
        <v>0</v>
      </c>
      <c r="U594" s="171">
        <f>IFERROR(VLOOKUP($K594,Ago!$H$5:$W$791,16,FALSE),0)</f>
        <v>0</v>
      </c>
      <c r="V594" s="171">
        <f>IFERROR(VLOOKUP($K594,Set!$H$5:$W$791,16,FALSE),0)</f>
        <v>0</v>
      </c>
      <c r="W594" s="171">
        <f>IFERROR(VLOOKUP($K594,Oct!$H$5:$W$791,16,FALSE),0)</f>
        <v>0</v>
      </c>
      <c r="X594" s="171">
        <f>IFERROR(VLOOKUP($K594,Nov!$H$5:$W$791,16,FALSE),0)</f>
        <v>0</v>
      </c>
      <c r="Y594" s="171">
        <f>IFERROR(VLOOKUP($K594,Dic!$H$5:$W$791,16,FALSE),0)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IFERROR(VLOOKUP($K595,Metas!$D$4:$AH$477,31,FALSE),0)</f>
        <v>11</v>
      </c>
      <c r="N595" s="171">
        <f>IFERROR(VLOOKUP($K595,Ene!$H$5:$W$791,16,FALSE),0)</f>
        <v>0</v>
      </c>
      <c r="O595" s="171">
        <f>IFERROR(VLOOKUP($K595,Feb!$H$5:$W$791,16,FALSE),0)</f>
        <v>0</v>
      </c>
      <c r="P595" s="171">
        <f>IFERROR(VLOOKUP($K595,Mar!$H$5:$W$791,16,FALSE),0)</f>
        <v>0</v>
      </c>
      <c r="Q595" s="171">
        <f>IFERROR(VLOOKUP($K595,Abr!$H$5:$W$791,16,FALSE),0)</f>
        <v>0</v>
      </c>
      <c r="R595" s="171">
        <f>IFERROR(VLOOKUP($K595,May!$H$5:$W$791,16,FALSE),0)</f>
        <v>0</v>
      </c>
      <c r="S595" s="171">
        <f>IFERROR(VLOOKUP($K595,Jun!$H$5:$W$791,16,FALSE),0)</f>
        <v>0</v>
      </c>
      <c r="T595" s="171">
        <f>IFERROR(VLOOKUP($K595,Jul!$H$5:$W$791,16,FALSE),0)</f>
        <v>0</v>
      </c>
      <c r="U595" s="171">
        <f>IFERROR(VLOOKUP($K595,Ago!$H$5:$W$791,16,FALSE),0)</f>
        <v>0</v>
      </c>
      <c r="V595" s="171">
        <f>IFERROR(VLOOKUP($K595,Set!$H$5:$W$791,16,FALSE),0)</f>
        <v>0</v>
      </c>
      <c r="W595" s="171">
        <f>IFERROR(VLOOKUP($K595,Oct!$H$5:$W$791,16,FALSE),0)</f>
        <v>0</v>
      </c>
      <c r="X595" s="171">
        <f>IFERROR(VLOOKUP($K595,Nov!$H$5:$W$791,16,FALSE),0)</f>
        <v>0</v>
      </c>
      <c r="Y595" s="171">
        <f>IFERROR(VLOOKUP($K595,Dic!$H$5:$W$791,16,FALSE),0)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IFERROR(VLOOKUP($K596,Metas!$D$4:$AH$477,31,FALSE),0)</f>
        <v>0</v>
      </c>
      <c r="N596" s="171">
        <f>IFERROR(VLOOKUP($K596,Ene!$H$5:$W$791,16,FALSE),0)</f>
        <v>0</v>
      </c>
      <c r="O596" s="171">
        <f>IFERROR(VLOOKUP($K596,Feb!$H$5:$W$791,16,FALSE),0)</f>
        <v>0</v>
      </c>
      <c r="P596" s="171">
        <f>IFERROR(VLOOKUP($K596,Mar!$H$5:$W$791,16,FALSE),0)</f>
        <v>0</v>
      </c>
      <c r="Q596" s="171">
        <f>IFERROR(VLOOKUP($K596,Abr!$H$5:$W$791,16,FALSE),0)</f>
        <v>0</v>
      </c>
      <c r="R596" s="171">
        <f>IFERROR(VLOOKUP($K596,May!$H$5:$W$791,16,FALSE),0)</f>
        <v>0</v>
      </c>
      <c r="S596" s="171">
        <f>IFERROR(VLOOKUP($K596,Jun!$H$5:$W$791,16,FALSE),0)</f>
        <v>0</v>
      </c>
      <c r="T596" s="171">
        <f>IFERROR(VLOOKUP($K596,Jul!$H$5:$W$791,16,FALSE),0)</f>
        <v>0</v>
      </c>
      <c r="U596" s="171">
        <f>IFERROR(VLOOKUP($K596,Ago!$H$5:$W$791,16,FALSE),0)</f>
        <v>0</v>
      </c>
      <c r="V596" s="171">
        <f>IFERROR(VLOOKUP($K596,Set!$H$5:$W$791,16,FALSE),0)</f>
        <v>0</v>
      </c>
      <c r="W596" s="171">
        <f>IFERROR(VLOOKUP($K596,Oct!$H$5:$W$791,16,FALSE),0)</f>
        <v>0</v>
      </c>
      <c r="X596" s="171">
        <f>IFERROR(VLOOKUP($K596,Nov!$H$5:$W$791,16,FALSE),0)</f>
        <v>0</v>
      </c>
      <c r="Y596" s="171">
        <f>IFERROR(VLOOKUP($K596,Dic!$H$5:$W$791,16,FALSE),0)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IFERROR(VLOOKUP($K597,Metas!$D$4:$AH$477,31,FALSE),0)</f>
        <v>0</v>
      </c>
      <c r="N597" s="171">
        <f>IFERROR(VLOOKUP($K597,Ene!$H$5:$W$791,16,FALSE),0)</f>
        <v>0</v>
      </c>
      <c r="O597" s="171">
        <f>IFERROR(VLOOKUP($K597,Feb!$H$5:$W$791,16,FALSE),0)</f>
        <v>0</v>
      </c>
      <c r="P597" s="171">
        <f>IFERROR(VLOOKUP($K597,Mar!$H$5:$W$791,16,FALSE),0)</f>
        <v>0</v>
      </c>
      <c r="Q597" s="171">
        <f>IFERROR(VLOOKUP($K597,Abr!$H$5:$W$791,16,FALSE),0)</f>
        <v>0</v>
      </c>
      <c r="R597" s="171">
        <f>IFERROR(VLOOKUP($K597,May!$H$5:$W$791,16,FALSE),0)</f>
        <v>0</v>
      </c>
      <c r="S597" s="171">
        <f>IFERROR(VLOOKUP($K597,Jun!$H$5:$W$791,16,FALSE),0)</f>
        <v>0</v>
      </c>
      <c r="T597" s="171">
        <f>IFERROR(VLOOKUP($K597,Jul!$H$5:$W$791,16,FALSE),0)</f>
        <v>0</v>
      </c>
      <c r="U597" s="171">
        <f>IFERROR(VLOOKUP($K597,Ago!$H$5:$W$791,16,FALSE),0)</f>
        <v>0</v>
      </c>
      <c r="V597" s="171">
        <f>IFERROR(VLOOKUP($K597,Set!$H$5:$W$791,16,FALSE),0)</f>
        <v>0</v>
      </c>
      <c r="W597" s="171">
        <f>IFERROR(VLOOKUP($K597,Oct!$H$5:$W$791,16,FALSE),0)</f>
        <v>0</v>
      </c>
      <c r="X597" s="171">
        <f>IFERROR(VLOOKUP($K597,Nov!$H$5:$W$791,16,FALSE),0)</f>
        <v>0</v>
      </c>
      <c r="Y597" s="171">
        <f>IFERROR(VLOOKUP($K597,Dic!$H$5:$W$791,16,FALSE),0)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IFERROR(VLOOKUP($K598,Metas!$D$4:$AH$477,31,FALSE),0)</f>
        <v>0</v>
      </c>
      <c r="N598" s="171">
        <f>IFERROR(VLOOKUP($K598,Ene!$H$5:$W$791,16,FALSE),0)</f>
        <v>0</v>
      </c>
      <c r="O598" s="171">
        <f>IFERROR(VLOOKUP($K598,Feb!$H$5:$W$791,16,FALSE),0)</f>
        <v>0</v>
      </c>
      <c r="P598" s="171">
        <f>IFERROR(VLOOKUP($K598,Mar!$H$5:$W$791,16,FALSE),0)</f>
        <v>0</v>
      </c>
      <c r="Q598" s="171">
        <f>IFERROR(VLOOKUP($K598,Abr!$H$5:$W$791,16,FALSE),0)</f>
        <v>0</v>
      </c>
      <c r="R598" s="171">
        <f>IFERROR(VLOOKUP($K598,May!$H$5:$W$791,16,FALSE),0)</f>
        <v>0</v>
      </c>
      <c r="S598" s="171">
        <f>IFERROR(VLOOKUP($K598,Jun!$H$5:$W$791,16,FALSE),0)</f>
        <v>0</v>
      </c>
      <c r="T598" s="171">
        <f>IFERROR(VLOOKUP($K598,Jul!$H$5:$W$791,16,FALSE),0)</f>
        <v>0</v>
      </c>
      <c r="U598" s="171">
        <f>IFERROR(VLOOKUP($K598,Ago!$H$5:$W$791,16,FALSE),0)</f>
        <v>0</v>
      </c>
      <c r="V598" s="171">
        <f>IFERROR(VLOOKUP($K598,Set!$H$5:$W$791,16,FALSE),0)</f>
        <v>0</v>
      </c>
      <c r="W598" s="171">
        <f>IFERROR(VLOOKUP($K598,Oct!$H$5:$W$791,16,FALSE),0)</f>
        <v>0</v>
      </c>
      <c r="X598" s="171">
        <f>IFERROR(VLOOKUP($K598,Nov!$H$5:$W$791,16,FALSE),0)</f>
        <v>0</v>
      </c>
      <c r="Y598" s="171">
        <f>IFERROR(VLOOKUP($K598,Dic!$H$5:$W$791,16,FALSE),0)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IFERROR(VLOOKUP($K599,Metas!$D$4:$AH$477,31,FALSE),0)</f>
        <v>0</v>
      </c>
      <c r="N599" s="171">
        <f>IFERROR(VLOOKUP($K599,Ene!$H$5:$W$791,16,FALSE),0)</f>
        <v>0</v>
      </c>
      <c r="O599" s="171">
        <f>IFERROR(VLOOKUP($K599,Feb!$H$5:$W$791,16,FALSE),0)</f>
        <v>0</v>
      </c>
      <c r="P599" s="171">
        <f>IFERROR(VLOOKUP($K599,Mar!$H$5:$W$791,16,FALSE),0)</f>
        <v>0</v>
      </c>
      <c r="Q599" s="171">
        <f>IFERROR(VLOOKUP($K599,Abr!$H$5:$W$791,16,FALSE),0)</f>
        <v>0</v>
      </c>
      <c r="R599" s="171">
        <f>IFERROR(VLOOKUP($K599,May!$H$5:$W$791,16,FALSE),0)</f>
        <v>0</v>
      </c>
      <c r="S599" s="171">
        <f>IFERROR(VLOOKUP($K599,Jun!$H$5:$W$791,16,FALSE),0)</f>
        <v>0</v>
      </c>
      <c r="T599" s="171">
        <f>IFERROR(VLOOKUP($K599,Jul!$H$5:$W$791,16,FALSE),0)</f>
        <v>0</v>
      </c>
      <c r="U599" s="171">
        <f>IFERROR(VLOOKUP($K599,Ago!$H$5:$W$791,16,FALSE),0)</f>
        <v>0</v>
      </c>
      <c r="V599" s="171">
        <f>IFERROR(VLOOKUP($K599,Set!$H$5:$W$791,16,FALSE),0)</f>
        <v>0</v>
      </c>
      <c r="W599" s="171">
        <f>IFERROR(VLOOKUP($K599,Oct!$H$5:$W$791,16,FALSE),0)</f>
        <v>0</v>
      </c>
      <c r="X599" s="171">
        <f>IFERROR(VLOOKUP($K599,Nov!$H$5:$W$791,16,FALSE),0)</f>
        <v>0</v>
      </c>
      <c r="Y599" s="171">
        <f>IFERROR(VLOOKUP($K599,Dic!$H$5:$W$791,16,FALSE),0)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IFERROR(VLOOKUP($K600,Metas!$D$4:$AH$477,31,FALSE),0)</f>
        <v>0</v>
      </c>
      <c r="N600" s="171">
        <f>IFERROR(VLOOKUP($K600,Ene!$H$5:$W$791,16,FALSE),0)</f>
        <v>0</v>
      </c>
      <c r="O600" s="171">
        <f>IFERROR(VLOOKUP($K600,Feb!$H$5:$W$791,16,FALSE),0)</f>
        <v>0</v>
      </c>
      <c r="P600" s="171">
        <f>IFERROR(VLOOKUP($K600,Mar!$H$5:$W$791,16,FALSE),0)</f>
        <v>0</v>
      </c>
      <c r="Q600" s="171">
        <f>IFERROR(VLOOKUP($K600,Abr!$H$5:$W$791,16,FALSE),0)</f>
        <v>0</v>
      </c>
      <c r="R600" s="171">
        <f>IFERROR(VLOOKUP($K600,May!$H$5:$W$791,16,FALSE),0)</f>
        <v>0</v>
      </c>
      <c r="S600" s="171">
        <f>IFERROR(VLOOKUP($K600,Jun!$H$5:$W$791,16,FALSE),0)</f>
        <v>0</v>
      </c>
      <c r="T600" s="171">
        <f>IFERROR(VLOOKUP($K600,Jul!$H$5:$W$791,16,FALSE),0)</f>
        <v>0</v>
      </c>
      <c r="U600" s="171">
        <f>IFERROR(VLOOKUP($K600,Ago!$H$5:$W$791,16,FALSE),0)</f>
        <v>0</v>
      </c>
      <c r="V600" s="171">
        <f>IFERROR(VLOOKUP($K600,Set!$H$5:$W$791,16,FALSE),0)</f>
        <v>0</v>
      </c>
      <c r="W600" s="171">
        <f>IFERROR(VLOOKUP($K600,Oct!$H$5:$W$791,16,FALSE),0)</f>
        <v>0</v>
      </c>
      <c r="X600" s="171">
        <f>IFERROR(VLOOKUP($K600,Nov!$H$5:$W$791,16,FALSE),0)</f>
        <v>0</v>
      </c>
      <c r="Y600" s="171">
        <f>IFERROR(VLOOKUP($K600,Dic!$H$5:$W$791,16,FALSE),0)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IFERROR(VLOOKUP($K601,Metas!$D$4:$AH$477,31,FALSE),0)</f>
        <v>0</v>
      </c>
      <c r="N601" s="171">
        <f>IFERROR(VLOOKUP($K601,Ene!$H$5:$W$791,16,FALSE),0)</f>
        <v>0</v>
      </c>
      <c r="O601" s="171">
        <f>IFERROR(VLOOKUP($K601,Feb!$H$5:$W$791,16,FALSE),0)</f>
        <v>0</v>
      </c>
      <c r="P601" s="171">
        <f>IFERROR(VLOOKUP($K601,Mar!$H$5:$W$791,16,FALSE),0)</f>
        <v>0</v>
      </c>
      <c r="Q601" s="171">
        <f>IFERROR(VLOOKUP($K601,Abr!$H$5:$W$791,16,FALSE),0)</f>
        <v>0</v>
      </c>
      <c r="R601" s="171">
        <f>IFERROR(VLOOKUP($K601,May!$H$5:$W$791,16,FALSE),0)</f>
        <v>0</v>
      </c>
      <c r="S601" s="171">
        <f>IFERROR(VLOOKUP($K601,Jun!$H$5:$W$791,16,FALSE),0)</f>
        <v>0</v>
      </c>
      <c r="T601" s="171">
        <f>IFERROR(VLOOKUP($K601,Jul!$H$5:$W$791,16,FALSE),0)</f>
        <v>0</v>
      </c>
      <c r="U601" s="171">
        <f>IFERROR(VLOOKUP($K601,Ago!$H$5:$W$791,16,FALSE),0)</f>
        <v>0</v>
      </c>
      <c r="V601" s="171">
        <f>IFERROR(VLOOKUP($K601,Set!$H$5:$W$791,16,FALSE),0)</f>
        <v>0</v>
      </c>
      <c r="W601" s="171">
        <f>IFERROR(VLOOKUP($K601,Oct!$H$5:$W$791,16,FALSE),0)</f>
        <v>0</v>
      </c>
      <c r="X601" s="171">
        <f>IFERROR(VLOOKUP($K601,Nov!$H$5:$W$791,16,FALSE),0)</f>
        <v>0</v>
      </c>
      <c r="Y601" s="171">
        <f>IFERROR(VLOOKUP($K601,Dic!$H$5:$W$791,16,FALSE),0)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IFERROR(VLOOKUP($K602,Metas!$D$4:$AH$477,31,FALSE),0)</f>
        <v>0</v>
      </c>
      <c r="N602" s="171">
        <f>IFERROR(VLOOKUP($K602,Ene!$H$5:$W$791,16,FALSE),0)</f>
        <v>0</v>
      </c>
      <c r="O602" s="171">
        <f>IFERROR(VLOOKUP($K602,Feb!$H$5:$W$791,16,FALSE),0)</f>
        <v>0</v>
      </c>
      <c r="P602" s="171">
        <f>IFERROR(VLOOKUP($K602,Mar!$H$5:$W$791,16,FALSE),0)</f>
        <v>0</v>
      </c>
      <c r="Q602" s="171">
        <f>IFERROR(VLOOKUP($K602,Abr!$H$5:$W$791,16,FALSE),0)</f>
        <v>0</v>
      </c>
      <c r="R602" s="171">
        <f>IFERROR(VLOOKUP($K602,May!$H$5:$W$791,16,FALSE),0)</f>
        <v>0</v>
      </c>
      <c r="S602" s="171">
        <f>IFERROR(VLOOKUP($K602,Jun!$H$5:$W$791,16,FALSE),0)</f>
        <v>0</v>
      </c>
      <c r="T602" s="171">
        <f>IFERROR(VLOOKUP($K602,Jul!$H$5:$W$791,16,FALSE),0)</f>
        <v>0</v>
      </c>
      <c r="U602" s="171">
        <f>IFERROR(VLOOKUP($K602,Ago!$H$5:$W$791,16,FALSE),0)</f>
        <v>0</v>
      </c>
      <c r="V602" s="171">
        <f>IFERROR(VLOOKUP($K602,Set!$H$5:$W$791,16,FALSE),0)</f>
        <v>0</v>
      </c>
      <c r="W602" s="171">
        <f>IFERROR(VLOOKUP($K602,Oct!$H$5:$W$791,16,FALSE),0)</f>
        <v>0</v>
      </c>
      <c r="X602" s="171">
        <f>IFERROR(VLOOKUP($K602,Nov!$H$5:$W$791,16,FALSE),0)</f>
        <v>0</v>
      </c>
      <c r="Y602" s="171">
        <f>IFERROR(VLOOKUP($K602,Dic!$H$5:$W$791,16,FALSE),0)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IFERROR(VLOOKUP($K603,Metas!$D$4:$AH$477,31,FALSE),0)</f>
        <v>0</v>
      </c>
      <c r="N603" s="171">
        <f>IFERROR(VLOOKUP($K603,Ene!$H$5:$W$791,16,FALSE),0)</f>
        <v>0</v>
      </c>
      <c r="O603" s="171">
        <f>IFERROR(VLOOKUP($K603,Feb!$H$5:$W$791,16,FALSE),0)</f>
        <v>0</v>
      </c>
      <c r="P603" s="171">
        <f>IFERROR(VLOOKUP($K603,Mar!$H$5:$W$791,16,FALSE),0)</f>
        <v>0</v>
      </c>
      <c r="Q603" s="171">
        <f>IFERROR(VLOOKUP($K603,Abr!$H$5:$W$791,16,FALSE),0)</f>
        <v>0</v>
      </c>
      <c r="R603" s="171">
        <f>IFERROR(VLOOKUP($K603,May!$H$5:$W$791,16,FALSE),0)</f>
        <v>0</v>
      </c>
      <c r="S603" s="171">
        <f>IFERROR(VLOOKUP($K603,Jun!$H$5:$W$791,16,FALSE),0)</f>
        <v>0</v>
      </c>
      <c r="T603" s="171">
        <f>IFERROR(VLOOKUP($K603,Jul!$H$5:$W$791,16,FALSE),0)</f>
        <v>0</v>
      </c>
      <c r="U603" s="171">
        <f>IFERROR(VLOOKUP($K603,Ago!$H$5:$W$791,16,FALSE),0)</f>
        <v>0</v>
      </c>
      <c r="V603" s="171">
        <f>IFERROR(VLOOKUP($K603,Set!$H$5:$W$791,16,FALSE),0)</f>
        <v>0</v>
      </c>
      <c r="W603" s="171">
        <f>IFERROR(VLOOKUP($K603,Oct!$H$5:$W$791,16,FALSE),0)</f>
        <v>0</v>
      </c>
      <c r="X603" s="171">
        <f>IFERROR(VLOOKUP($K603,Nov!$H$5:$W$791,16,FALSE),0)</f>
        <v>0</v>
      </c>
      <c r="Y603" s="171">
        <f>IFERROR(VLOOKUP($K603,Dic!$H$5:$W$791,16,FALSE),0)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IFERROR(VLOOKUP($K604,Metas!$D$4:$AH$477,31,FALSE),0)</f>
        <v>0</v>
      </c>
      <c r="N604" s="171">
        <f>IFERROR(VLOOKUP($K604,Ene!$H$5:$W$791,16,FALSE),0)</f>
        <v>0</v>
      </c>
      <c r="O604" s="171">
        <f>IFERROR(VLOOKUP($K604,Feb!$H$5:$W$791,16,FALSE),0)</f>
        <v>0</v>
      </c>
      <c r="P604" s="171">
        <f>IFERROR(VLOOKUP($K604,Mar!$H$5:$W$791,16,FALSE),0)</f>
        <v>0</v>
      </c>
      <c r="Q604" s="171">
        <f>IFERROR(VLOOKUP($K604,Abr!$H$5:$W$791,16,FALSE),0)</f>
        <v>0</v>
      </c>
      <c r="R604" s="171">
        <f>IFERROR(VLOOKUP($K604,May!$H$5:$W$791,16,FALSE),0)</f>
        <v>0</v>
      </c>
      <c r="S604" s="171">
        <f>IFERROR(VLOOKUP($K604,Jun!$H$5:$W$791,16,FALSE),0)</f>
        <v>0</v>
      </c>
      <c r="T604" s="171">
        <f>IFERROR(VLOOKUP($K604,Jul!$H$5:$W$791,16,FALSE),0)</f>
        <v>0</v>
      </c>
      <c r="U604" s="171">
        <f>IFERROR(VLOOKUP($K604,Ago!$H$5:$W$791,16,FALSE),0)</f>
        <v>0</v>
      </c>
      <c r="V604" s="171">
        <f>IFERROR(VLOOKUP($K604,Set!$H$5:$W$791,16,FALSE),0)</f>
        <v>0</v>
      </c>
      <c r="W604" s="171">
        <f>IFERROR(VLOOKUP($K604,Oct!$H$5:$W$791,16,FALSE),0)</f>
        <v>0</v>
      </c>
      <c r="X604" s="171">
        <f>IFERROR(VLOOKUP($K604,Nov!$H$5:$W$791,16,FALSE),0)</f>
        <v>0</v>
      </c>
      <c r="Y604" s="171">
        <f>IFERROR(VLOOKUP($K604,Dic!$H$5:$W$791,16,FALSE),0)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IFERROR(VLOOKUP($K605,Metas!$D$4:$AH$477,31,FALSE),0)</f>
        <v>0</v>
      </c>
      <c r="N605" s="171">
        <f>IFERROR(VLOOKUP($K605,Ene!$H$5:$W$791,16,FALSE),0)</f>
        <v>0</v>
      </c>
      <c r="O605" s="171">
        <f>IFERROR(VLOOKUP($K605,Feb!$H$5:$W$791,16,FALSE),0)</f>
        <v>0</v>
      </c>
      <c r="P605" s="171">
        <f>IFERROR(VLOOKUP($K605,Mar!$H$5:$W$791,16,FALSE),0)</f>
        <v>0</v>
      </c>
      <c r="Q605" s="171">
        <f>IFERROR(VLOOKUP($K605,Abr!$H$5:$W$791,16,FALSE),0)</f>
        <v>0</v>
      </c>
      <c r="R605" s="171">
        <f>IFERROR(VLOOKUP($K605,May!$H$5:$W$791,16,FALSE),0)</f>
        <v>0</v>
      </c>
      <c r="S605" s="171">
        <f>IFERROR(VLOOKUP($K605,Jun!$H$5:$W$791,16,FALSE),0)</f>
        <v>0</v>
      </c>
      <c r="T605" s="171">
        <f>IFERROR(VLOOKUP($K605,Jul!$H$5:$W$791,16,FALSE),0)</f>
        <v>0</v>
      </c>
      <c r="U605" s="171">
        <f>IFERROR(VLOOKUP($K605,Ago!$H$5:$W$791,16,FALSE),0)</f>
        <v>0</v>
      </c>
      <c r="V605" s="171">
        <f>IFERROR(VLOOKUP($K605,Set!$H$5:$W$791,16,FALSE),0)</f>
        <v>0</v>
      </c>
      <c r="W605" s="171">
        <f>IFERROR(VLOOKUP($K605,Oct!$H$5:$W$791,16,FALSE),0)</f>
        <v>0</v>
      </c>
      <c r="X605" s="171">
        <f>IFERROR(VLOOKUP($K605,Nov!$H$5:$W$791,16,FALSE),0)</f>
        <v>0</v>
      </c>
      <c r="Y605" s="171">
        <f>IFERROR(VLOOKUP($K605,Dic!$H$5:$W$791,16,FALSE),0)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IFERROR(VLOOKUP($K606,Metas!$D$4:$AH$477,31,FALSE),0)</f>
        <v>0</v>
      </c>
      <c r="N606" s="171">
        <f>IFERROR(VLOOKUP($K606,Ene!$H$5:$W$791,16,FALSE),0)</f>
        <v>0</v>
      </c>
      <c r="O606" s="171">
        <f>IFERROR(VLOOKUP($K606,Feb!$H$5:$W$791,16,FALSE),0)</f>
        <v>0</v>
      </c>
      <c r="P606" s="171">
        <f>IFERROR(VLOOKUP($K606,Mar!$H$5:$W$791,16,FALSE),0)</f>
        <v>0</v>
      </c>
      <c r="Q606" s="171">
        <f>IFERROR(VLOOKUP($K606,Abr!$H$5:$W$791,16,FALSE),0)</f>
        <v>0</v>
      </c>
      <c r="R606" s="171">
        <f>IFERROR(VLOOKUP($K606,May!$H$5:$W$791,16,FALSE),0)</f>
        <v>0</v>
      </c>
      <c r="S606" s="171">
        <f>IFERROR(VLOOKUP($K606,Jun!$H$5:$W$791,16,FALSE),0)</f>
        <v>0</v>
      </c>
      <c r="T606" s="171">
        <f>IFERROR(VLOOKUP($K606,Jul!$H$5:$W$791,16,FALSE),0)</f>
        <v>0</v>
      </c>
      <c r="U606" s="171">
        <f>IFERROR(VLOOKUP($K606,Ago!$H$5:$W$791,16,FALSE),0)</f>
        <v>0</v>
      </c>
      <c r="V606" s="171">
        <f>IFERROR(VLOOKUP($K606,Set!$H$5:$W$791,16,FALSE),0)</f>
        <v>0</v>
      </c>
      <c r="W606" s="171">
        <f>IFERROR(VLOOKUP($K606,Oct!$H$5:$W$791,16,FALSE),0)</f>
        <v>0</v>
      </c>
      <c r="X606" s="171">
        <f>IFERROR(VLOOKUP($K606,Nov!$H$5:$W$791,16,FALSE),0)</f>
        <v>0</v>
      </c>
      <c r="Y606" s="171">
        <f>IFERROR(VLOOKUP($K606,Dic!$H$5:$W$791,16,FALSE),0)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IFERROR(VLOOKUP($K607,Metas!$D$4:$AH$477,31,FALSE),0)</f>
        <v>0</v>
      </c>
      <c r="N607" s="171">
        <f>IFERROR(VLOOKUP($K607,Ene!$H$5:$W$791,16,FALSE),0)</f>
        <v>0</v>
      </c>
      <c r="O607" s="171">
        <f>IFERROR(VLOOKUP($K607,Feb!$H$5:$W$791,16,FALSE),0)</f>
        <v>0</v>
      </c>
      <c r="P607" s="171">
        <f>IFERROR(VLOOKUP($K607,Mar!$H$5:$W$791,16,FALSE),0)</f>
        <v>0</v>
      </c>
      <c r="Q607" s="171">
        <f>IFERROR(VLOOKUP($K607,Abr!$H$5:$W$791,16,FALSE),0)</f>
        <v>0</v>
      </c>
      <c r="R607" s="171">
        <f>IFERROR(VLOOKUP($K607,May!$H$5:$W$791,16,FALSE),0)</f>
        <v>0</v>
      </c>
      <c r="S607" s="171">
        <f>IFERROR(VLOOKUP($K607,Jun!$H$5:$W$791,16,FALSE),0)</f>
        <v>0</v>
      </c>
      <c r="T607" s="171">
        <f>IFERROR(VLOOKUP($K607,Jul!$H$5:$W$791,16,FALSE),0)</f>
        <v>0</v>
      </c>
      <c r="U607" s="171">
        <f>IFERROR(VLOOKUP($K607,Ago!$H$5:$W$791,16,FALSE),0)</f>
        <v>0</v>
      </c>
      <c r="V607" s="171">
        <f>IFERROR(VLOOKUP($K607,Set!$H$5:$W$791,16,FALSE),0)</f>
        <v>0</v>
      </c>
      <c r="W607" s="171">
        <f>IFERROR(VLOOKUP($K607,Oct!$H$5:$W$791,16,FALSE),0)</f>
        <v>0</v>
      </c>
      <c r="X607" s="171">
        <f>IFERROR(VLOOKUP($K607,Nov!$H$5:$W$791,16,FALSE),0)</f>
        <v>0</v>
      </c>
      <c r="Y607" s="171">
        <f>IFERROR(VLOOKUP($K607,Dic!$H$5:$W$791,16,FALSE),0)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IFERROR(VLOOKUP($K608,Metas!$D$4:$AH$477,31,FALSE),0)</f>
        <v>0</v>
      </c>
      <c r="N608" s="171">
        <f>IFERROR(VLOOKUP($K608,Ene!$H$5:$W$791,16,FALSE),0)</f>
        <v>0</v>
      </c>
      <c r="O608" s="171">
        <f>IFERROR(VLOOKUP($K608,Feb!$H$5:$W$791,16,FALSE),0)</f>
        <v>0</v>
      </c>
      <c r="P608" s="171">
        <f>IFERROR(VLOOKUP($K608,Mar!$H$5:$W$791,16,FALSE),0)</f>
        <v>0</v>
      </c>
      <c r="Q608" s="171">
        <f>IFERROR(VLOOKUP($K608,Abr!$H$5:$W$791,16,FALSE),0)</f>
        <v>0</v>
      </c>
      <c r="R608" s="171">
        <f>IFERROR(VLOOKUP($K608,May!$H$5:$W$791,16,FALSE),0)</f>
        <v>0</v>
      </c>
      <c r="S608" s="171">
        <f>IFERROR(VLOOKUP($K608,Jun!$H$5:$W$791,16,FALSE),0)</f>
        <v>0</v>
      </c>
      <c r="T608" s="171">
        <f>IFERROR(VLOOKUP($K608,Jul!$H$5:$W$791,16,FALSE),0)</f>
        <v>0</v>
      </c>
      <c r="U608" s="171">
        <f>IFERROR(VLOOKUP($K608,Ago!$H$5:$W$791,16,FALSE),0)</f>
        <v>0</v>
      </c>
      <c r="V608" s="171">
        <f>IFERROR(VLOOKUP($K608,Set!$H$5:$W$791,16,FALSE),0)</f>
        <v>0</v>
      </c>
      <c r="W608" s="171">
        <f>IFERROR(VLOOKUP($K608,Oct!$H$5:$W$791,16,FALSE),0)</f>
        <v>0</v>
      </c>
      <c r="X608" s="171">
        <f>IFERROR(VLOOKUP($K608,Nov!$H$5:$W$791,16,FALSE),0)</f>
        <v>0</v>
      </c>
      <c r="Y608" s="171">
        <f>IFERROR(VLOOKUP($K608,Dic!$H$5:$W$791,16,FALSE),0)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IFERROR(VLOOKUP($K609,Metas!$D$4:$AH$477,31,FALSE),0)</f>
        <v>0</v>
      </c>
      <c r="N609" s="171">
        <f>IFERROR(VLOOKUP($K609,Ene!$H$5:$W$791,16,FALSE),0)</f>
        <v>0</v>
      </c>
      <c r="O609" s="171">
        <f>IFERROR(VLOOKUP($K609,Feb!$H$5:$W$791,16,FALSE),0)</f>
        <v>0</v>
      </c>
      <c r="P609" s="171">
        <f>IFERROR(VLOOKUP($K609,Mar!$H$5:$W$791,16,FALSE),0)</f>
        <v>0</v>
      </c>
      <c r="Q609" s="171">
        <f>IFERROR(VLOOKUP($K609,Abr!$H$5:$W$791,16,FALSE),0)</f>
        <v>0</v>
      </c>
      <c r="R609" s="171">
        <f>IFERROR(VLOOKUP($K609,May!$H$5:$W$791,16,FALSE),0)</f>
        <v>0</v>
      </c>
      <c r="S609" s="171">
        <f>IFERROR(VLOOKUP($K609,Jun!$H$5:$W$791,16,FALSE),0)</f>
        <v>0</v>
      </c>
      <c r="T609" s="171">
        <f>IFERROR(VLOOKUP($K609,Jul!$H$5:$W$791,16,FALSE),0)</f>
        <v>0</v>
      </c>
      <c r="U609" s="171">
        <f>IFERROR(VLOOKUP($K609,Ago!$H$5:$W$791,16,FALSE),0)</f>
        <v>0</v>
      </c>
      <c r="V609" s="171">
        <f>IFERROR(VLOOKUP($K609,Set!$H$5:$W$791,16,FALSE),0)</f>
        <v>0</v>
      </c>
      <c r="W609" s="171">
        <f>IFERROR(VLOOKUP($K609,Oct!$H$5:$W$791,16,FALSE),0)</f>
        <v>0</v>
      </c>
      <c r="X609" s="171">
        <f>IFERROR(VLOOKUP($K609,Nov!$H$5:$W$791,16,FALSE),0)</f>
        <v>0</v>
      </c>
      <c r="Y609" s="171">
        <f>IFERROR(VLOOKUP($K609,Dic!$H$5:$W$791,16,FALSE),0)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IFERROR(VLOOKUP($K610,Metas!$D$4:$AH$477,31,FALSE),0)</f>
        <v>0</v>
      </c>
      <c r="N610" s="171">
        <f>IFERROR(VLOOKUP($K610,Ene!$H$5:$W$791,16,FALSE),0)</f>
        <v>0</v>
      </c>
      <c r="O610" s="171">
        <f>IFERROR(VLOOKUP($K610,Feb!$H$5:$W$791,16,FALSE),0)</f>
        <v>0</v>
      </c>
      <c r="P610" s="171">
        <f>IFERROR(VLOOKUP($K610,Mar!$H$5:$W$791,16,FALSE),0)</f>
        <v>0</v>
      </c>
      <c r="Q610" s="171">
        <f>IFERROR(VLOOKUP($K610,Abr!$H$5:$W$791,16,FALSE),0)</f>
        <v>0</v>
      </c>
      <c r="R610" s="171">
        <f>IFERROR(VLOOKUP($K610,May!$H$5:$W$791,16,FALSE),0)</f>
        <v>0</v>
      </c>
      <c r="S610" s="171">
        <f>IFERROR(VLOOKUP($K610,Jun!$H$5:$W$791,16,FALSE),0)</f>
        <v>0</v>
      </c>
      <c r="T610" s="171">
        <f>IFERROR(VLOOKUP($K610,Jul!$H$5:$W$791,16,FALSE),0)</f>
        <v>0</v>
      </c>
      <c r="U610" s="171">
        <f>IFERROR(VLOOKUP($K610,Ago!$H$5:$W$791,16,FALSE),0)</f>
        <v>0</v>
      </c>
      <c r="V610" s="171">
        <f>IFERROR(VLOOKUP($K610,Set!$H$5:$W$791,16,FALSE),0)</f>
        <v>0</v>
      </c>
      <c r="W610" s="171">
        <f>IFERROR(VLOOKUP($K610,Oct!$H$5:$W$791,16,FALSE),0)</f>
        <v>0</v>
      </c>
      <c r="X610" s="171">
        <f>IFERROR(VLOOKUP($K610,Nov!$H$5:$W$791,16,FALSE),0)</f>
        <v>0</v>
      </c>
      <c r="Y610" s="171">
        <f>IFERROR(VLOOKUP($K610,Dic!$H$5:$W$791,16,FALSE),0)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IFERROR(VLOOKUP($K611,Metas!$D$4:$AH$477,31,FALSE),0)</f>
        <v>204</v>
      </c>
      <c r="N611" s="171">
        <f>IFERROR(VLOOKUP($K611,Ene!$H$5:$W$791,16,FALSE),0)</f>
        <v>0</v>
      </c>
      <c r="O611" s="171">
        <f>IFERROR(VLOOKUP($K611,Feb!$H$5:$W$791,16,FALSE),0)</f>
        <v>3</v>
      </c>
      <c r="P611" s="171">
        <f>IFERROR(VLOOKUP($K611,Mar!$H$5:$W$791,16,FALSE),0)</f>
        <v>1</v>
      </c>
      <c r="Q611" s="171">
        <f>IFERROR(VLOOKUP($K611,Abr!$H$5:$W$791,16,FALSE),0)</f>
        <v>0</v>
      </c>
      <c r="R611" s="171">
        <f>IFERROR(VLOOKUP($K611,May!$H$5:$W$791,16,FALSE),0)</f>
        <v>0</v>
      </c>
      <c r="S611" s="171">
        <f>IFERROR(VLOOKUP($K611,Jun!$H$5:$W$791,16,FALSE),0)</f>
        <v>0</v>
      </c>
      <c r="T611" s="171">
        <f>IFERROR(VLOOKUP($K611,Jul!$H$5:$W$791,16,FALSE),0)</f>
        <v>0</v>
      </c>
      <c r="U611" s="171">
        <f>IFERROR(VLOOKUP($K611,Ago!$H$5:$W$791,16,FALSE),0)</f>
        <v>0</v>
      </c>
      <c r="V611" s="171">
        <f>IFERROR(VLOOKUP($K611,Set!$H$5:$W$791,16,FALSE),0)</f>
        <v>0</v>
      </c>
      <c r="W611" s="171">
        <f>IFERROR(VLOOKUP($K611,Oct!$H$5:$W$791,16,FALSE),0)</f>
        <v>0</v>
      </c>
      <c r="X611" s="171">
        <f>IFERROR(VLOOKUP($K611,Nov!$H$5:$W$791,16,FALSE),0)</f>
        <v>0</v>
      </c>
      <c r="Y611" s="171">
        <f>IFERROR(VLOOKUP($K611,Dic!$H$5:$W$791,16,FALSE),0)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IFERROR(VLOOKUP($K612,Metas!$D$4:$AH$477,31,FALSE),0)</f>
        <v>0</v>
      </c>
      <c r="N612" s="171">
        <f>IFERROR(VLOOKUP($K612,Ene!$H$5:$W$791,16,FALSE),0)</f>
        <v>0</v>
      </c>
      <c r="O612" s="171">
        <f>IFERROR(VLOOKUP($K612,Feb!$H$5:$W$791,16,FALSE),0)</f>
        <v>0</v>
      </c>
      <c r="P612" s="171">
        <f>IFERROR(VLOOKUP($K612,Mar!$H$5:$W$791,16,FALSE),0)</f>
        <v>0</v>
      </c>
      <c r="Q612" s="171">
        <f>IFERROR(VLOOKUP($K612,Abr!$H$5:$W$791,16,FALSE),0)</f>
        <v>0</v>
      </c>
      <c r="R612" s="171">
        <f>IFERROR(VLOOKUP($K612,May!$H$5:$W$791,16,FALSE),0)</f>
        <v>0</v>
      </c>
      <c r="S612" s="171">
        <f>IFERROR(VLOOKUP($K612,Jun!$H$5:$W$791,16,FALSE),0)</f>
        <v>0</v>
      </c>
      <c r="T612" s="171">
        <f>IFERROR(VLOOKUP($K612,Jul!$H$5:$W$791,16,FALSE),0)</f>
        <v>0</v>
      </c>
      <c r="U612" s="171">
        <f>IFERROR(VLOOKUP($K612,Ago!$H$5:$W$791,16,FALSE),0)</f>
        <v>0</v>
      </c>
      <c r="V612" s="171">
        <f>IFERROR(VLOOKUP($K612,Set!$H$5:$W$791,16,FALSE),0)</f>
        <v>0</v>
      </c>
      <c r="W612" s="171">
        <f>IFERROR(VLOOKUP($K612,Oct!$H$5:$W$791,16,FALSE),0)</f>
        <v>0</v>
      </c>
      <c r="X612" s="171">
        <f>IFERROR(VLOOKUP($K612,Nov!$H$5:$W$791,16,FALSE),0)</f>
        <v>0</v>
      </c>
      <c r="Y612" s="171">
        <f>IFERROR(VLOOKUP($K612,Dic!$H$5:$W$791,16,FALSE),0)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IFERROR(VLOOKUP($K613,Metas!$D$4:$AH$477,31,FALSE),0)</f>
        <v>0</v>
      </c>
      <c r="N613" s="171">
        <f>IFERROR(VLOOKUP($K613,Ene!$H$5:$W$791,16,FALSE),0)</f>
        <v>0</v>
      </c>
      <c r="O613" s="171">
        <f>IFERROR(VLOOKUP($K613,Feb!$H$5:$W$791,16,FALSE),0)</f>
        <v>0</v>
      </c>
      <c r="P613" s="171">
        <f>IFERROR(VLOOKUP($K613,Mar!$H$5:$W$791,16,FALSE),0)</f>
        <v>0</v>
      </c>
      <c r="Q613" s="171">
        <f>IFERROR(VLOOKUP($K613,Abr!$H$5:$W$791,16,FALSE),0)</f>
        <v>0</v>
      </c>
      <c r="R613" s="171">
        <f>IFERROR(VLOOKUP($K613,May!$H$5:$W$791,16,FALSE),0)</f>
        <v>0</v>
      </c>
      <c r="S613" s="171">
        <f>IFERROR(VLOOKUP($K613,Jun!$H$5:$W$791,16,FALSE),0)</f>
        <v>0</v>
      </c>
      <c r="T613" s="171">
        <f>IFERROR(VLOOKUP($K613,Jul!$H$5:$W$791,16,FALSE),0)</f>
        <v>0</v>
      </c>
      <c r="U613" s="171">
        <f>IFERROR(VLOOKUP($K613,Ago!$H$5:$W$791,16,FALSE),0)</f>
        <v>0</v>
      </c>
      <c r="V613" s="171">
        <f>IFERROR(VLOOKUP($K613,Set!$H$5:$W$791,16,FALSE),0)</f>
        <v>0</v>
      </c>
      <c r="W613" s="171">
        <f>IFERROR(VLOOKUP($K613,Oct!$H$5:$W$791,16,FALSE),0)</f>
        <v>0</v>
      </c>
      <c r="X613" s="171">
        <f>IFERROR(VLOOKUP($K613,Nov!$H$5:$W$791,16,FALSE),0)</f>
        <v>0</v>
      </c>
      <c r="Y613" s="171">
        <f>IFERROR(VLOOKUP($K613,Dic!$H$5:$W$791,16,FALSE),0)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IFERROR(VLOOKUP($K614,Metas!$D$4:$AH$477,31,FALSE),0)</f>
        <v>0</v>
      </c>
      <c r="N614" s="171">
        <f>IFERROR(VLOOKUP($K614,Ene!$H$5:$W$791,16,FALSE),0)</f>
        <v>0</v>
      </c>
      <c r="O614" s="171">
        <f>IFERROR(VLOOKUP($K614,Feb!$H$5:$W$791,16,FALSE),0)</f>
        <v>0</v>
      </c>
      <c r="P614" s="171">
        <f>IFERROR(VLOOKUP($K614,Mar!$H$5:$W$791,16,FALSE),0)</f>
        <v>0</v>
      </c>
      <c r="Q614" s="171">
        <f>IFERROR(VLOOKUP($K614,Abr!$H$5:$W$791,16,FALSE),0)</f>
        <v>0</v>
      </c>
      <c r="R614" s="171">
        <f>IFERROR(VLOOKUP($K614,May!$H$5:$W$791,16,FALSE),0)</f>
        <v>0</v>
      </c>
      <c r="S614" s="171">
        <f>IFERROR(VLOOKUP($K614,Jun!$H$5:$W$791,16,FALSE),0)</f>
        <v>0</v>
      </c>
      <c r="T614" s="171">
        <f>IFERROR(VLOOKUP($K614,Jul!$H$5:$W$791,16,FALSE),0)</f>
        <v>0</v>
      </c>
      <c r="U614" s="171">
        <f>IFERROR(VLOOKUP($K614,Ago!$H$5:$W$791,16,FALSE),0)</f>
        <v>0</v>
      </c>
      <c r="V614" s="171">
        <f>IFERROR(VLOOKUP($K614,Set!$H$5:$W$791,16,FALSE),0)</f>
        <v>0</v>
      </c>
      <c r="W614" s="171">
        <f>IFERROR(VLOOKUP($K614,Oct!$H$5:$W$791,16,FALSE),0)</f>
        <v>0</v>
      </c>
      <c r="X614" s="171">
        <f>IFERROR(VLOOKUP($K614,Nov!$H$5:$W$791,16,FALSE),0)</f>
        <v>0</v>
      </c>
      <c r="Y614" s="171">
        <f>IFERROR(VLOOKUP($K614,Dic!$H$5:$W$791,16,FALSE),0)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IFERROR(VLOOKUP($K615,Metas!$D$4:$AH$477,31,FALSE),0)</f>
        <v>0</v>
      </c>
      <c r="N615" s="171">
        <f>IFERROR(VLOOKUP($K615,Ene!$H$5:$W$791,16,FALSE),0)</f>
        <v>0</v>
      </c>
      <c r="O615" s="171">
        <f>IFERROR(VLOOKUP($K615,Feb!$H$5:$W$791,16,FALSE),0)</f>
        <v>0</v>
      </c>
      <c r="P615" s="171">
        <f>IFERROR(VLOOKUP($K615,Mar!$H$5:$W$791,16,FALSE),0)</f>
        <v>0</v>
      </c>
      <c r="Q615" s="171">
        <f>IFERROR(VLOOKUP($K615,Abr!$H$5:$W$791,16,FALSE),0)</f>
        <v>0</v>
      </c>
      <c r="R615" s="171">
        <f>IFERROR(VLOOKUP($K615,May!$H$5:$W$791,16,FALSE),0)</f>
        <v>0</v>
      </c>
      <c r="S615" s="171">
        <f>IFERROR(VLOOKUP($K615,Jun!$H$5:$W$791,16,FALSE),0)</f>
        <v>0</v>
      </c>
      <c r="T615" s="171">
        <f>IFERROR(VLOOKUP($K615,Jul!$H$5:$W$791,16,FALSE),0)</f>
        <v>0</v>
      </c>
      <c r="U615" s="171">
        <f>IFERROR(VLOOKUP($K615,Ago!$H$5:$W$791,16,FALSE),0)</f>
        <v>0</v>
      </c>
      <c r="V615" s="171">
        <f>IFERROR(VLOOKUP($K615,Set!$H$5:$W$791,16,FALSE),0)</f>
        <v>0</v>
      </c>
      <c r="W615" s="171">
        <f>IFERROR(VLOOKUP($K615,Oct!$H$5:$W$791,16,FALSE),0)</f>
        <v>0</v>
      </c>
      <c r="X615" s="171">
        <f>IFERROR(VLOOKUP($K615,Nov!$H$5:$W$791,16,FALSE),0)</f>
        <v>0</v>
      </c>
      <c r="Y615" s="171">
        <f>IFERROR(VLOOKUP($K615,Dic!$H$5:$W$791,16,FALSE),0)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IFERROR(VLOOKUP($K616,Metas!$D$4:$AH$477,31,FALSE),0)</f>
        <v>0</v>
      </c>
      <c r="N616" s="171">
        <f>IFERROR(VLOOKUP($K616,Ene!$H$5:$W$791,16,FALSE),0)</f>
        <v>0</v>
      </c>
      <c r="O616" s="171">
        <f>IFERROR(VLOOKUP($K616,Feb!$H$5:$W$791,16,FALSE),0)</f>
        <v>0</v>
      </c>
      <c r="P616" s="171">
        <f>IFERROR(VLOOKUP($K616,Mar!$H$5:$W$791,16,FALSE),0)</f>
        <v>0</v>
      </c>
      <c r="Q616" s="171">
        <f>IFERROR(VLOOKUP($K616,Abr!$H$5:$W$791,16,FALSE),0)</f>
        <v>0</v>
      </c>
      <c r="R616" s="171">
        <f>IFERROR(VLOOKUP($K616,May!$H$5:$W$791,16,FALSE),0)</f>
        <v>0</v>
      </c>
      <c r="S616" s="171">
        <f>IFERROR(VLOOKUP($K616,Jun!$H$5:$W$791,16,FALSE),0)</f>
        <v>0</v>
      </c>
      <c r="T616" s="171">
        <f>IFERROR(VLOOKUP($K616,Jul!$H$5:$W$791,16,FALSE),0)</f>
        <v>0</v>
      </c>
      <c r="U616" s="171">
        <f>IFERROR(VLOOKUP($K616,Ago!$H$5:$W$791,16,FALSE),0)</f>
        <v>0</v>
      </c>
      <c r="V616" s="171">
        <f>IFERROR(VLOOKUP($K616,Set!$H$5:$W$791,16,FALSE),0)</f>
        <v>0</v>
      </c>
      <c r="W616" s="171">
        <f>IFERROR(VLOOKUP($K616,Oct!$H$5:$W$791,16,FALSE),0)</f>
        <v>0</v>
      </c>
      <c r="X616" s="171">
        <f>IFERROR(VLOOKUP($K616,Nov!$H$5:$W$791,16,FALSE),0)</f>
        <v>0</v>
      </c>
      <c r="Y616" s="171">
        <f>IFERROR(VLOOKUP($K616,Dic!$H$5:$W$791,16,FALSE),0)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IFERROR(VLOOKUP($K617,Metas!$D$4:$AH$477,31,FALSE),0)</f>
        <v>0</v>
      </c>
      <c r="N617" s="171">
        <f>IFERROR(VLOOKUP($K617,Ene!$H$5:$W$791,16,FALSE),0)</f>
        <v>0</v>
      </c>
      <c r="O617" s="171">
        <f>IFERROR(VLOOKUP($K617,Feb!$H$5:$W$791,16,FALSE),0)</f>
        <v>0</v>
      </c>
      <c r="P617" s="171">
        <f>IFERROR(VLOOKUP($K617,Mar!$H$5:$W$791,16,FALSE),0)</f>
        <v>0</v>
      </c>
      <c r="Q617" s="171">
        <f>IFERROR(VLOOKUP($K617,Abr!$H$5:$W$791,16,FALSE),0)</f>
        <v>0</v>
      </c>
      <c r="R617" s="171">
        <f>IFERROR(VLOOKUP($K617,May!$H$5:$W$791,16,FALSE),0)</f>
        <v>0</v>
      </c>
      <c r="S617" s="171">
        <f>IFERROR(VLOOKUP($K617,Jun!$H$5:$W$791,16,FALSE),0)</f>
        <v>0</v>
      </c>
      <c r="T617" s="171">
        <f>IFERROR(VLOOKUP($K617,Jul!$H$5:$W$791,16,FALSE),0)</f>
        <v>0</v>
      </c>
      <c r="U617" s="171">
        <f>IFERROR(VLOOKUP($K617,Ago!$H$5:$W$791,16,FALSE),0)</f>
        <v>0</v>
      </c>
      <c r="V617" s="171">
        <f>IFERROR(VLOOKUP($K617,Set!$H$5:$W$791,16,FALSE),0)</f>
        <v>0</v>
      </c>
      <c r="W617" s="171">
        <f>IFERROR(VLOOKUP($K617,Oct!$H$5:$W$791,16,FALSE),0)</f>
        <v>0</v>
      </c>
      <c r="X617" s="171">
        <f>IFERROR(VLOOKUP($K617,Nov!$H$5:$W$791,16,FALSE),0)</f>
        <v>0</v>
      </c>
      <c r="Y617" s="171">
        <f>IFERROR(VLOOKUP($K617,Dic!$H$5:$W$791,16,FALSE),0)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IFERROR(VLOOKUP($K618,Metas!$D$4:$AH$477,31,FALSE),0)</f>
        <v>7</v>
      </c>
      <c r="N618" s="171">
        <f>IFERROR(VLOOKUP($K618,Ene!$H$5:$W$791,16,FALSE),0)</f>
        <v>0</v>
      </c>
      <c r="O618" s="171">
        <f>IFERROR(VLOOKUP($K618,Feb!$H$5:$W$791,16,FALSE),0)</f>
        <v>0</v>
      </c>
      <c r="P618" s="171">
        <f>IFERROR(VLOOKUP($K618,Mar!$H$5:$W$791,16,FALSE),0)</f>
        <v>0</v>
      </c>
      <c r="Q618" s="171">
        <f>IFERROR(VLOOKUP($K618,Abr!$H$5:$W$791,16,FALSE),0)</f>
        <v>0</v>
      </c>
      <c r="R618" s="171">
        <f>IFERROR(VLOOKUP($K618,May!$H$5:$W$791,16,FALSE),0)</f>
        <v>0</v>
      </c>
      <c r="S618" s="171">
        <f>IFERROR(VLOOKUP($K618,Jun!$H$5:$W$791,16,FALSE),0)</f>
        <v>0</v>
      </c>
      <c r="T618" s="171">
        <f>IFERROR(VLOOKUP($K618,Jul!$H$5:$W$791,16,FALSE),0)</f>
        <v>0</v>
      </c>
      <c r="U618" s="171">
        <f>IFERROR(VLOOKUP($K618,Ago!$H$5:$W$791,16,FALSE),0)</f>
        <v>0</v>
      </c>
      <c r="V618" s="171">
        <f>IFERROR(VLOOKUP($K618,Set!$H$5:$W$791,16,FALSE),0)</f>
        <v>0</v>
      </c>
      <c r="W618" s="171">
        <f>IFERROR(VLOOKUP($K618,Oct!$H$5:$W$791,16,FALSE),0)</f>
        <v>0</v>
      </c>
      <c r="X618" s="171">
        <f>IFERROR(VLOOKUP($K618,Nov!$H$5:$W$791,16,FALSE),0)</f>
        <v>0</v>
      </c>
      <c r="Y618" s="171">
        <f>IFERROR(VLOOKUP($K618,Dic!$H$5:$W$791,16,FALSE),0)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IFERROR(VLOOKUP($K619,Metas!$D$4:$AH$477,31,FALSE),0)</f>
        <v>0</v>
      </c>
      <c r="N619" s="171">
        <f>IFERROR(VLOOKUP($K619,Ene!$H$5:$W$791,16,FALSE),0)</f>
        <v>0</v>
      </c>
      <c r="O619" s="171">
        <f>IFERROR(VLOOKUP($K619,Feb!$H$5:$W$791,16,FALSE),0)</f>
        <v>0</v>
      </c>
      <c r="P619" s="171">
        <f>IFERROR(VLOOKUP($K619,Mar!$H$5:$W$791,16,FALSE),0)</f>
        <v>0</v>
      </c>
      <c r="Q619" s="171">
        <f>IFERROR(VLOOKUP($K619,Abr!$H$5:$W$791,16,FALSE),0)</f>
        <v>0</v>
      </c>
      <c r="R619" s="171">
        <f>IFERROR(VLOOKUP($K619,May!$H$5:$W$791,16,FALSE),0)</f>
        <v>0</v>
      </c>
      <c r="S619" s="171">
        <f>IFERROR(VLOOKUP($K619,Jun!$H$5:$W$791,16,FALSE),0)</f>
        <v>0</v>
      </c>
      <c r="T619" s="171">
        <f>IFERROR(VLOOKUP($K619,Jul!$H$5:$W$791,16,FALSE),0)</f>
        <v>0</v>
      </c>
      <c r="U619" s="171">
        <f>IFERROR(VLOOKUP($K619,Ago!$H$5:$W$791,16,FALSE),0)</f>
        <v>0</v>
      </c>
      <c r="V619" s="171">
        <f>IFERROR(VLOOKUP($K619,Set!$H$5:$W$791,16,FALSE),0)</f>
        <v>0</v>
      </c>
      <c r="W619" s="171">
        <f>IFERROR(VLOOKUP($K619,Oct!$H$5:$W$791,16,FALSE),0)</f>
        <v>0</v>
      </c>
      <c r="X619" s="171">
        <f>IFERROR(VLOOKUP($K619,Nov!$H$5:$W$791,16,FALSE),0)</f>
        <v>0</v>
      </c>
      <c r="Y619" s="171">
        <f>IFERROR(VLOOKUP($K619,Dic!$H$5:$W$791,16,FALSE),0)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IFERROR(VLOOKUP($K620,Metas!$D$4:$AH$477,31,FALSE),0)</f>
        <v>22</v>
      </c>
      <c r="N620" s="171">
        <f>IFERROR(VLOOKUP($K620,Ene!$H$5:$W$791,16,FALSE),0)</f>
        <v>0</v>
      </c>
      <c r="O620" s="171">
        <f>IFERROR(VLOOKUP($K620,Feb!$H$5:$W$791,16,FALSE),0)</f>
        <v>0</v>
      </c>
      <c r="P620" s="171">
        <f>IFERROR(VLOOKUP($K620,Mar!$H$5:$W$791,16,FALSE),0)</f>
        <v>0</v>
      </c>
      <c r="Q620" s="171">
        <f>IFERROR(VLOOKUP($K620,Abr!$H$5:$W$791,16,FALSE),0)</f>
        <v>0</v>
      </c>
      <c r="R620" s="171">
        <f>IFERROR(VLOOKUP($K620,May!$H$5:$W$791,16,FALSE),0)</f>
        <v>0</v>
      </c>
      <c r="S620" s="171">
        <f>IFERROR(VLOOKUP($K620,Jun!$H$5:$W$791,16,FALSE),0)</f>
        <v>0</v>
      </c>
      <c r="T620" s="171">
        <f>IFERROR(VLOOKUP($K620,Jul!$H$5:$W$791,16,FALSE),0)</f>
        <v>0</v>
      </c>
      <c r="U620" s="171">
        <f>IFERROR(VLOOKUP($K620,Ago!$H$5:$W$791,16,FALSE),0)</f>
        <v>0</v>
      </c>
      <c r="V620" s="171">
        <f>IFERROR(VLOOKUP($K620,Set!$H$5:$W$791,16,FALSE),0)</f>
        <v>0</v>
      </c>
      <c r="W620" s="171">
        <f>IFERROR(VLOOKUP($K620,Oct!$H$5:$W$791,16,FALSE),0)</f>
        <v>0</v>
      </c>
      <c r="X620" s="171">
        <f>IFERROR(VLOOKUP($K620,Nov!$H$5:$W$791,16,FALSE),0)</f>
        <v>0</v>
      </c>
      <c r="Y620" s="171">
        <f>IFERROR(VLOOKUP($K620,Dic!$H$5:$W$791,16,FALSE),0)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IFERROR(VLOOKUP($K621,Metas!$D$4:$AH$477,31,FALSE),0)</f>
        <v>18</v>
      </c>
      <c r="N621" s="171">
        <f>IFERROR(VLOOKUP($K621,Ene!$H$5:$W$791,16,FALSE),0)</f>
        <v>0</v>
      </c>
      <c r="O621" s="171">
        <f>IFERROR(VLOOKUP($K621,Feb!$H$5:$W$791,16,FALSE),0)</f>
        <v>0</v>
      </c>
      <c r="P621" s="171">
        <f>IFERROR(VLOOKUP($K621,Mar!$H$5:$W$791,16,FALSE),0)</f>
        <v>0</v>
      </c>
      <c r="Q621" s="171">
        <f>IFERROR(VLOOKUP($K621,Abr!$H$5:$W$791,16,FALSE),0)</f>
        <v>0</v>
      </c>
      <c r="R621" s="171">
        <f>IFERROR(VLOOKUP($K621,May!$H$5:$W$791,16,FALSE),0)</f>
        <v>0</v>
      </c>
      <c r="S621" s="171">
        <f>IFERROR(VLOOKUP($K621,Jun!$H$5:$W$791,16,FALSE),0)</f>
        <v>0</v>
      </c>
      <c r="T621" s="171">
        <f>IFERROR(VLOOKUP($K621,Jul!$H$5:$W$791,16,FALSE),0)</f>
        <v>0</v>
      </c>
      <c r="U621" s="171">
        <f>IFERROR(VLOOKUP($K621,Ago!$H$5:$W$791,16,FALSE),0)</f>
        <v>0</v>
      </c>
      <c r="V621" s="171">
        <f>IFERROR(VLOOKUP($K621,Set!$H$5:$W$791,16,FALSE),0)</f>
        <v>0</v>
      </c>
      <c r="W621" s="171">
        <f>IFERROR(VLOOKUP($K621,Oct!$H$5:$W$791,16,FALSE),0)</f>
        <v>0</v>
      </c>
      <c r="X621" s="171">
        <f>IFERROR(VLOOKUP($K621,Nov!$H$5:$W$791,16,FALSE),0)</f>
        <v>0</v>
      </c>
      <c r="Y621" s="171">
        <f>IFERROR(VLOOKUP($K621,Dic!$H$5:$W$791,16,FALSE),0)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IFERROR(VLOOKUP($K622,Metas!$D$4:$AH$477,31,FALSE),0)</f>
        <v>5</v>
      </c>
      <c r="N622" s="171">
        <f>IFERROR(VLOOKUP($K622,Ene!$H$5:$W$791,16,FALSE),0)</f>
        <v>0</v>
      </c>
      <c r="O622" s="171">
        <f>IFERROR(VLOOKUP($K622,Feb!$H$5:$W$791,16,FALSE),0)</f>
        <v>0</v>
      </c>
      <c r="P622" s="171">
        <f>IFERROR(VLOOKUP($K622,Mar!$H$5:$W$791,16,FALSE),0)</f>
        <v>0</v>
      </c>
      <c r="Q622" s="171">
        <f>IFERROR(VLOOKUP($K622,Abr!$H$5:$W$791,16,FALSE),0)</f>
        <v>0</v>
      </c>
      <c r="R622" s="171">
        <f>IFERROR(VLOOKUP($K622,May!$H$5:$W$791,16,FALSE),0)</f>
        <v>0</v>
      </c>
      <c r="S622" s="171">
        <f>IFERROR(VLOOKUP($K622,Jun!$H$5:$W$791,16,FALSE),0)</f>
        <v>0</v>
      </c>
      <c r="T622" s="171">
        <f>IFERROR(VLOOKUP($K622,Jul!$H$5:$W$791,16,FALSE),0)</f>
        <v>0</v>
      </c>
      <c r="U622" s="171">
        <f>IFERROR(VLOOKUP($K622,Ago!$H$5:$W$791,16,FALSE),0)</f>
        <v>0</v>
      </c>
      <c r="V622" s="171">
        <f>IFERROR(VLOOKUP($K622,Set!$H$5:$W$791,16,FALSE),0)</f>
        <v>0</v>
      </c>
      <c r="W622" s="171">
        <f>IFERROR(VLOOKUP($K622,Oct!$H$5:$W$791,16,FALSE),0)</f>
        <v>0</v>
      </c>
      <c r="X622" s="171">
        <f>IFERROR(VLOOKUP($K622,Nov!$H$5:$W$791,16,FALSE),0)</f>
        <v>0</v>
      </c>
      <c r="Y622" s="171">
        <f>IFERROR(VLOOKUP($K622,Dic!$H$5:$W$791,16,FALSE),0)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IFERROR(VLOOKUP($K623,Metas!$D$4:$AH$477,31,FALSE),0)</f>
        <v>28</v>
      </c>
      <c r="N623" s="171">
        <f>IFERROR(VLOOKUP($K623,Ene!$H$5:$W$791,16,FALSE),0)</f>
        <v>0</v>
      </c>
      <c r="O623" s="171">
        <f>IFERROR(VLOOKUP($K623,Feb!$H$5:$W$791,16,FALSE),0)</f>
        <v>1</v>
      </c>
      <c r="P623" s="171">
        <f>IFERROR(VLOOKUP($K623,Mar!$H$5:$W$791,16,FALSE),0)</f>
        <v>0</v>
      </c>
      <c r="Q623" s="171">
        <f>IFERROR(VLOOKUP($K623,Abr!$H$5:$W$791,16,FALSE),0)</f>
        <v>0</v>
      </c>
      <c r="R623" s="171">
        <f>IFERROR(VLOOKUP($K623,May!$H$5:$W$791,16,FALSE),0)</f>
        <v>0</v>
      </c>
      <c r="S623" s="171">
        <f>IFERROR(VLOOKUP($K623,Jun!$H$5:$W$791,16,FALSE),0)</f>
        <v>0</v>
      </c>
      <c r="T623" s="171">
        <f>IFERROR(VLOOKUP($K623,Jul!$H$5:$W$791,16,FALSE),0)</f>
        <v>0</v>
      </c>
      <c r="U623" s="171">
        <f>IFERROR(VLOOKUP($K623,Ago!$H$5:$W$791,16,FALSE),0)</f>
        <v>0</v>
      </c>
      <c r="V623" s="171">
        <f>IFERROR(VLOOKUP($K623,Set!$H$5:$W$791,16,FALSE),0)</f>
        <v>0</v>
      </c>
      <c r="W623" s="171">
        <f>IFERROR(VLOOKUP($K623,Oct!$H$5:$W$791,16,FALSE),0)</f>
        <v>0</v>
      </c>
      <c r="X623" s="171">
        <f>IFERROR(VLOOKUP($K623,Nov!$H$5:$W$791,16,FALSE),0)</f>
        <v>0</v>
      </c>
      <c r="Y623" s="171">
        <f>IFERROR(VLOOKUP($K623,Dic!$H$5:$W$791,16,FALSE),0)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IFERROR(VLOOKUP($K624,Metas!$D$4:$AH$477,31,FALSE),0)</f>
        <v>0</v>
      </c>
      <c r="N624" s="171">
        <f>IFERROR(VLOOKUP($K624,Ene!$H$5:$W$791,16,FALSE),0)</f>
        <v>0</v>
      </c>
      <c r="O624" s="171">
        <f>IFERROR(VLOOKUP($K624,Feb!$H$5:$W$791,16,FALSE),0)</f>
        <v>0</v>
      </c>
      <c r="P624" s="171">
        <f>IFERROR(VLOOKUP($K624,Mar!$H$5:$W$791,16,FALSE),0)</f>
        <v>0</v>
      </c>
      <c r="Q624" s="171">
        <f>IFERROR(VLOOKUP($K624,Abr!$H$5:$W$791,16,FALSE),0)</f>
        <v>0</v>
      </c>
      <c r="R624" s="171">
        <f>IFERROR(VLOOKUP($K624,May!$H$5:$W$791,16,FALSE),0)</f>
        <v>0</v>
      </c>
      <c r="S624" s="171">
        <f>IFERROR(VLOOKUP($K624,Jun!$H$5:$W$791,16,FALSE),0)</f>
        <v>0</v>
      </c>
      <c r="T624" s="171">
        <f>IFERROR(VLOOKUP($K624,Jul!$H$5:$W$791,16,FALSE),0)</f>
        <v>0</v>
      </c>
      <c r="U624" s="171">
        <f>IFERROR(VLOOKUP($K624,Ago!$H$5:$W$791,16,FALSE),0)</f>
        <v>0</v>
      </c>
      <c r="V624" s="171">
        <f>IFERROR(VLOOKUP($K624,Set!$H$5:$W$791,16,FALSE),0)</f>
        <v>0</v>
      </c>
      <c r="W624" s="171">
        <f>IFERROR(VLOOKUP($K624,Oct!$H$5:$W$791,16,FALSE),0)</f>
        <v>0</v>
      </c>
      <c r="X624" s="171">
        <f>IFERROR(VLOOKUP($K624,Nov!$H$5:$W$791,16,FALSE),0)</f>
        <v>0</v>
      </c>
      <c r="Y624" s="171">
        <f>IFERROR(VLOOKUP($K624,Dic!$H$5:$W$791,16,FALSE),0)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IFERROR(VLOOKUP($K625,Metas!$D$4:$AH$477,31,FALSE),0)</f>
        <v>0</v>
      </c>
      <c r="N625" s="171">
        <f>IFERROR(VLOOKUP($K625,Ene!$H$5:$W$791,16,FALSE),0)</f>
        <v>0</v>
      </c>
      <c r="O625" s="171">
        <f>IFERROR(VLOOKUP($K625,Feb!$H$5:$W$791,16,FALSE),0)</f>
        <v>0</v>
      </c>
      <c r="P625" s="171">
        <f>IFERROR(VLOOKUP($K625,Mar!$H$5:$W$791,16,FALSE),0)</f>
        <v>0</v>
      </c>
      <c r="Q625" s="171">
        <f>IFERROR(VLOOKUP($K625,Abr!$H$5:$W$791,16,FALSE),0)</f>
        <v>0</v>
      </c>
      <c r="R625" s="171">
        <f>IFERROR(VLOOKUP($K625,May!$H$5:$W$791,16,FALSE),0)</f>
        <v>0</v>
      </c>
      <c r="S625" s="171">
        <f>IFERROR(VLOOKUP($K625,Jun!$H$5:$W$791,16,FALSE),0)</f>
        <v>0</v>
      </c>
      <c r="T625" s="171">
        <f>IFERROR(VLOOKUP($K625,Jul!$H$5:$W$791,16,FALSE),0)</f>
        <v>0</v>
      </c>
      <c r="U625" s="171">
        <f>IFERROR(VLOOKUP($K625,Ago!$H$5:$W$791,16,FALSE),0)</f>
        <v>0</v>
      </c>
      <c r="V625" s="171">
        <f>IFERROR(VLOOKUP($K625,Set!$H$5:$W$791,16,FALSE),0)</f>
        <v>0</v>
      </c>
      <c r="W625" s="171">
        <f>IFERROR(VLOOKUP($K625,Oct!$H$5:$W$791,16,FALSE),0)</f>
        <v>0</v>
      </c>
      <c r="X625" s="171">
        <f>IFERROR(VLOOKUP($K625,Nov!$H$5:$W$791,16,FALSE),0)</f>
        <v>0</v>
      </c>
      <c r="Y625" s="171">
        <f>IFERROR(VLOOKUP($K625,Dic!$H$5:$W$791,16,FALSE),0)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IFERROR(VLOOKUP($K626,Metas!$D$4:$AH$477,31,FALSE),0)</f>
        <v>0</v>
      </c>
      <c r="N626" s="171">
        <f>IFERROR(VLOOKUP($K626,Ene!$H$5:$W$791,16,FALSE),0)</f>
        <v>0</v>
      </c>
      <c r="O626" s="171">
        <f>IFERROR(VLOOKUP($K626,Feb!$H$5:$W$791,16,FALSE),0)</f>
        <v>0</v>
      </c>
      <c r="P626" s="171">
        <f>IFERROR(VLOOKUP($K626,Mar!$H$5:$W$791,16,FALSE),0)</f>
        <v>0</v>
      </c>
      <c r="Q626" s="171">
        <f>IFERROR(VLOOKUP($K626,Abr!$H$5:$W$791,16,FALSE),0)</f>
        <v>0</v>
      </c>
      <c r="R626" s="171">
        <f>IFERROR(VLOOKUP($K626,May!$H$5:$W$791,16,FALSE),0)</f>
        <v>0</v>
      </c>
      <c r="S626" s="171">
        <f>IFERROR(VLOOKUP($K626,Jun!$H$5:$W$791,16,FALSE),0)</f>
        <v>0</v>
      </c>
      <c r="T626" s="171">
        <f>IFERROR(VLOOKUP($K626,Jul!$H$5:$W$791,16,FALSE),0)</f>
        <v>0</v>
      </c>
      <c r="U626" s="171">
        <f>IFERROR(VLOOKUP($K626,Ago!$H$5:$W$791,16,FALSE),0)</f>
        <v>0</v>
      </c>
      <c r="V626" s="171">
        <f>IFERROR(VLOOKUP($K626,Set!$H$5:$W$791,16,FALSE),0)</f>
        <v>0</v>
      </c>
      <c r="W626" s="171">
        <f>IFERROR(VLOOKUP($K626,Oct!$H$5:$W$791,16,FALSE),0)</f>
        <v>0</v>
      </c>
      <c r="X626" s="171">
        <f>IFERROR(VLOOKUP($K626,Nov!$H$5:$W$791,16,FALSE),0)</f>
        <v>0</v>
      </c>
      <c r="Y626" s="171">
        <f>IFERROR(VLOOKUP($K626,Dic!$H$5:$W$791,16,FALSE),0)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IFERROR(VLOOKUP($K627,Metas!$D$4:$AH$477,31,FALSE),0)</f>
        <v>0</v>
      </c>
      <c r="N627" s="171">
        <f>IFERROR(VLOOKUP($K627,Ene!$H$5:$W$791,16,FALSE),0)</f>
        <v>0</v>
      </c>
      <c r="O627" s="171">
        <f>IFERROR(VLOOKUP($K627,Feb!$H$5:$W$791,16,FALSE),0)</f>
        <v>0</v>
      </c>
      <c r="P627" s="171">
        <f>IFERROR(VLOOKUP($K627,Mar!$H$5:$W$791,16,FALSE),0)</f>
        <v>0</v>
      </c>
      <c r="Q627" s="171">
        <f>IFERROR(VLOOKUP($K627,Abr!$H$5:$W$791,16,FALSE),0)</f>
        <v>0</v>
      </c>
      <c r="R627" s="171">
        <f>IFERROR(VLOOKUP($K627,May!$H$5:$W$791,16,FALSE),0)</f>
        <v>0</v>
      </c>
      <c r="S627" s="171">
        <f>IFERROR(VLOOKUP($K627,Jun!$H$5:$W$791,16,FALSE),0)</f>
        <v>0</v>
      </c>
      <c r="T627" s="171">
        <f>IFERROR(VLOOKUP($K627,Jul!$H$5:$W$791,16,FALSE),0)</f>
        <v>0</v>
      </c>
      <c r="U627" s="171">
        <f>IFERROR(VLOOKUP($K627,Ago!$H$5:$W$791,16,FALSE),0)</f>
        <v>0</v>
      </c>
      <c r="V627" s="171">
        <f>IFERROR(VLOOKUP($K627,Set!$H$5:$W$791,16,FALSE),0)</f>
        <v>0</v>
      </c>
      <c r="W627" s="171">
        <f>IFERROR(VLOOKUP($K627,Oct!$H$5:$W$791,16,FALSE),0)</f>
        <v>0</v>
      </c>
      <c r="X627" s="171">
        <f>IFERROR(VLOOKUP($K627,Nov!$H$5:$W$791,16,FALSE),0)</f>
        <v>0</v>
      </c>
      <c r="Y627" s="171">
        <f>IFERROR(VLOOKUP($K627,Dic!$H$5:$W$791,16,FALSE),0)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IFERROR(VLOOKUP($K628,Metas!$D$4:$AH$477,31,FALSE),0)</f>
        <v>0</v>
      </c>
      <c r="N628" s="171">
        <f>IFERROR(VLOOKUP($K628,Ene!$H$5:$W$791,16,FALSE),0)</f>
        <v>0</v>
      </c>
      <c r="O628" s="171">
        <f>IFERROR(VLOOKUP($K628,Feb!$H$5:$W$791,16,FALSE),0)</f>
        <v>0</v>
      </c>
      <c r="P628" s="171">
        <f>IFERROR(VLOOKUP($K628,Mar!$H$5:$W$791,16,FALSE),0)</f>
        <v>0</v>
      </c>
      <c r="Q628" s="171">
        <f>IFERROR(VLOOKUP($K628,Abr!$H$5:$W$791,16,FALSE),0)</f>
        <v>0</v>
      </c>
      <c r="R628" s="171">
        <f>IFERROR(VLOOKUP($K628,May!$H$5:$W$791,16,FALSE),0)</f>
        <v>0</v>
      </c>
      <c r="S628" s="171">
        <f>IFERROR(VLOOKUP($K628,Jun!$H$5:$W$791,16,FALSE),0)</f>
        <v>0</v>
      </c>
      <c r="T628" s="171">
        <f>IFERROR(VLOOKUP($K628,Jul!$H$5:$W$791,16,FALSE),0)</f>
        <v>0</v>
      </c>
      <c r="U628" s="171">
        <f>IFERROR(VLOOKUP($K628,Ago!$H$5:$W$791,16,FALSE),0)</f>
        <v>0</v>
      </c>
      <c r="V628" s="171">
        <f>IFERROR(VLOOKUP($K628,Set!$H$5:$W$791,16,FALSE),0)</f>
        <v>0</v>
      </c>
      <c r="W628" s="171">
        <f>IFERROR(VLOOKUP($K628,Oct!$H$5:$W$791,16,FALSE),0)</f>
        <v>0</v>
      </c>
      <c r="X628" s="171">
        <f>IFERROR(VLOOKUP($K628,Nov!$H$5:$W$791,16,FALSE),0)</f>
        <v>0</v>
      </c>
      <c r="Y628" s="171">
        <f>IFERROR(VLOOKUP($K628,Dic!$H$5:$W$791,16,FALSE),0)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IFERROR(VLOOKUP($K629,Metas!$D$4:$AH$477,31,FALSE),0)</f>
        <v>0</v>
      </c>
      <c r="N629" s="171">
        <f>IFERROR(VLOOKUP($K629,Ene!$H$5:$W$791,16,FALSE),0)</f>
        <v>0</v>
      </c>
      <c r="O629" s="171">
        <f>IFERROR(VLOOKUP($K629,Feb!$H$5:$W$791,16,FALSE),0)</f>
        <v>0</v>
      </c>
      <c r="P629" s="171">
        <f>IFERROR(VLOOKUP($K629,Mar!$H$5:$W$791,16,FALSE),0)</f>
        <v>0</v>
      </c>
      <c r="Q629" s="171">
        <f>IFERROR(VLOOKUP($K629,Abr!$H$5:$W$791,16,FALSE),0)</f>
        <v>0</v>
      </c>
      <c r="R629" s="171">
        <f>IFERROR(VLOOKUP($K629,May!$H$5:$W$791,16,FALSE),0)</f>
        <v>0</v>
      </c>
      <c r="S629" s="171">
        <f>IFERROR(VLOOKUP($K629,Jun!$H$5:$W$791,16,FALSE),0)</f>
        <v>0</v>
      </c>
      <c r="T629" s="171">
        <f>IFERROR(VLOOKUP($K629,Jul!$H$5:$W$791,16,FALSE),0)</f>
        <v>0</v>
      </c>
      <c r="U629" s="171">
        <f>IFERROR(VLOOKUP($K629,Ago!$H$5:$W$791,16,FALSE),0)</f>
        <v>0</v>
      </c>
      <c r="V629" s="171">
        <f>IFERROR(VLOOKUP($K629,Set!$H$5:$W$791,16,FALSE),0)</f>
        <v>0</v>
      </c>
      <c r="W629" s="171">
        <f>IFERROR(VLOOKUP($K629,Oct!$H$5:$W$791,16,FALSE),0)</f>
        <v>0</v>
      </c>
      <c r="X629" s="171">
        <f>IFERROR(VLOOKUP($K629,Nov!$H$5:$W$791,16,FALSE),0)</f>
        <v>0</v>
      </c>
      <c r="Y629" s="171">
        <f>IFERROR(VLOOKUP($K629,Dic!$H$5:$W$791,16,FALSE),0)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IFERROR(VLOOKUP($K630,Metas!$D$4:$AH$477,31,FALSE),0)</f>
        <v>0</v>
      </c>
      <c r="N630" s="171">
        <f>IFERROR(VLOOKUP($K630,Ene!$H$5:$W$791,16,FALSE),0)</f>
        <v>0</v>
      </c>
      <c r="O630" s="171">
        <f>IFERROR(VLOOKUP($K630,Feb!$H$5:$W$791,16,FALSE),0)</f>
        <v>0</v>
      </c>
      <c r="P630" s="171">
        <f>IFERROR(VLOOKUP($K630,Mar!$H$5:$W$791,16,FALSE),0)</f>
        <v>0</v>
      </c>
      <c r="Q630" s="171">
        <f>IFERROR(VLOOKUP($K630,Abr!$H$5:$W$791,16,FALSE),0)</f>
        <v>0</v>
      </c>
      <c r="R630" s="171">
        <f>IFERROR(VLOOKUP($K630,May!$H$5:$W$791,16,FALSE),0)</f>
        <v>0</v>
      </c>
      <c r="S630" s="171">
        <f>IFERROR(VLOOKUP($K630,Jun!$H$5:$W$791,16,FALSE),0)</f>
        <v>0</v>
      </c>
      <c r="T630" s="171">
        <f>IFERROR(VLOOKUP($K630,Jul!$H$5:$W$791,16,FALSE),0)</f>
        <v>0</v>
      </c>
      <c r="U630" s="171">
        <f>IFERROR(VLOOKUP($K630,Ago!$H$5:$W$791,16,FALSE),0)</f>
        <v>0</v>
      </c>
      <c r="V630" s="171">
        <f>IFERROR(VLOOKUP($K630,Set!$H$5:$W$791,16,FALSE),0)</f>
        <v>0</v>
      </c>
      <c r="W630" s="171">
        <f>IFERROR(VLOOKUP($K630,Oct!$H$5:$W$791,16,FALSE),0)</f>
        <v>0</v>
      </c>
      <c r="X630" s="171">
        <f>IFERROR(VLOOKUP($K630,Nov!$H$5:$W$791,16,FALSE),0)</f>
        <v>0</v>
      </c>
      <c r="Y630" s="171">
        <f>IFERROR(VLOOKUP($K630,Dic!$H$5:$W$791,16,FALSE),0)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IFERROR(VLOOKUP($K631,Metas!$D$4:$AH$477,31,FALSE),0)</f>
        <v>0</v>
      </c>
      <c r="N631" s="171">
        <f>IFERROR(VLOOKUP($K631,Ene!$H$5:$W$791,16,FALSE),0)</f>
        <v>0</v>
      </c>
      <c r="O631" s="171">
        <f>IFERROR(VLOOKUP($K631,Feb!$H$5:$W$791,16,FALSE),0)</f>
        <v>0</v>
      </c>
      <c r="P631" s="171">
        <f>IFERROR(VLOOKUP($K631,Mar!$H$5:$W$791,16,FALSE),0)</f>
        <v>0</v>
      </c>
      <c r="Q631" s="171">
        <f>IFERROR(VLOOKUP($K631,Abr!$H$5:$W$791,16,FALSE),0)</f>
        <v>0</v>
      </c>
      <c r="R631" s="171">
        <f>IFERROR(VLOOKUP($K631,May!$H$5:$W$791,16,FALSE),0)</f>
        <v>0</v>
      </c>
      <c r="S631" s="171">
        <f>IFERROR(VLOOKUP($K631,Jun!$H$5:$W$791,16,FALSE),0)</f>
        <v>0</v>
      </c>
      <c r="T631" s="171">
        <f>IFERROR(VLOOKUP($K631,Jul!$H$5:$W$791,16,FALSE),0)</f>
        <v>0</v>
      </c>
      <c r="U631" s="171">
        <f>IFERROR(VLOOKUP($K631,Ago!$H$5:$W$791,16,FALSE),0)</f>
        <v>0</v>
      </c>
      <c r="V631" s="171">
        <f>IFERROR(VLOOKUP($K631,Set!$H$5:$W$791,16,FALSE),0)</f>
        <v>0</v>
      </c>
      <c r="W631" s="171">
        <f>IFERROR(VLOOKUP($K631,Oct!$H$5:$W$791,16,FALSE),0)</f>
        <v>0</v>
      </c>
      <c r="X631" s="171">
        <f>IFERROR(VLOOKUP($K631,Nov!$H$5:$W$791,16,FALSE),0)</f>
        <v>0</v>
      </c>
      <c r="Y631" s="171">
        <f>IFERROR(VLOOKUP($K631,Dic!$H$5:$W$791,16,FALSE),0)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IFERROR(VLOOKUP($K632,Metas!$D$4:$AH$477,31,FALSE),0)</f>
        <v>0</v>
      </c>
      <c r="N632" s="171">
        <f>IFERROR(VLOOKUP($K632,Ene!$H$5:$W$791,16,FALSE),0)</f>
        <v>0</v>
      </c>
      <c r="O632" s="171">
        <f>IFERROR(VLOOKUP($K632,Feb!$H$5:$W$791,16,FALSE),0)</f>
        <v>0</v>
      </c>
      <c r="P632" s="171">
        <f>IFERROR(VLOOKUP($K632,Mar!$H$5:$W$791,16,FALSE),0)</f>
        <v>0</v>
      </c>
      <c r="Q632" s="171">
        <f>IFERROR(VLOOKUP($K632,Abr!$H$5:$W$791,16,FALSE),0)</f>
        <v>0</v>
      </c>
      <c r="R632" s="171">
        <f>IFERROR(VLOOKUP($K632,May!$H$5:$W$791,16,FALSE),0)</f>
        <v>0</v>
      </c>
      <c r="S632" s="171">
        <f>IFERROR(VLOOKUP($K632,Jun!$H$5:$W$791,16,FALSE),0)</f>
        <v>0</v>
      </c>
      <c r="T632" s="171">
        <f>IFERROR(VLOOKUP($K632,Jul!$H$5:$W$791,16,FALSE),0)</f>
        <v>0</v>
      </c>
      <c r="U632" s="171">
        <f>IFERROR(VLOOKUP($K632,Ago!$H$5:$W$791,16,FALSE),0)</f>
        <v>0</v>
      </c>
      <c r="V632" s="171">
        <f>IFERROR(VLOOKUP($K632,Set!$H$5:$W$791,16,FALSE),0)</f>
        <v>0</v>
      </c>
      <c r="W632" s="171">
        <f>IFERROR(VLOOKUP($K632,Oct!$H$5:$W$791,16,FALSE),0)</f>
        <v>0</v>
      </c>
      <c r="X632" s="171">
        <f>IFERROR(VLOOKUP($K632,Nov!$H$5:$W$791,16,FALSE),0)</f>
        <v>0</v>
      </c>
      <c r="Y632" s="171">
        <f>IFERROR(VLOOKUP($K632,Dic!$H$5:$W$791,16,FALSE),0)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IFERROR(VLOOKUP($K633,Metas!$D$4:$AH$477,31,FALSE),0)</f>
        <v>0</v>
      </c>
      <c r="N633" s="171">
        <f>IFERROR(VLOOKUP($K633,Ene!$H$5:$W$791,16,FALSE),0)</f>
        <v>0</v>
      </c>
      <c r="O633" s="171">
        <f>IFERROR(VLOOKUP($K633,Feb!$H$5:$W$791,16,FALSE),0)</f>
        <v>0</v>
      </c>
      <c r="P633" s="171">
        <f>IFERROR(VLOOKUP($K633,Mar!$H$5:$W$791,16,FALSE),0)</f>
        <v>0</v>
      </c>
      <c r="Q633" s="171">
        <f>IFERROR(VLOOKUP($K633,Abr!$H$5:$W$791,16,FALSE),0)</f>
        <v>0</v>
      </c>
      <c r="R633" s="171">
        <f>IFERROR(VLOOKUP($K633,May!$H$5:$W$791,16,FALSE),0)</f>
        <v>0</v>
      </c>
      <c r="S633" s="171">
        <f>IFERROR(VLOOKUP($K633,Jun!$H$5:$W$791,16,FALSE),0)</f>
        <v>0</v>
      </c>
      <c r="T633" s="171">
        <f>IFERROR(VLOOKUP($K633,Jul!$H$5:$W$791,16,FALSE),0)</f>
        <v>0</v>
      </c>
      <c r="U633" s="171">
        <f>IFERROR(VLOOKUP($K633,Ago!$H$5:$W$791,16,FALSE),0)</f>
        <v>0</v>
      </c>
      <c r="V633" s="171">
        <f>IFERROR(VLOOKUP($K633,Set!$H$5:$W$791,16,FALSE),0)</f>
        <v>0</v>
      </c>
      <c r="W633" s="171">
        <f>IFERROR(VLOOKUP($K633,Oct!$H$5:$W$791,16,FALSE),0)</f>
        <v>0</v>
      </c>
      <c r="X633" s="171">
        <f>IFERROR(VLOOKUP($K633,Nov!$H$5:$W$791,16,FALSE),0)</f>
        <v>0</v>
      </c>
      <c r="Y633" s="171">
        <f>IFERROR(VLOOKUP($K633,Dic!$H$5:$W$791,16,FALSE),0)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IFERROR(VLOOKUP($K634,Metas!$D$4:$AH$477,31,FALSE),0)</f>
        <v>0</v>
      </c>
      <c r="N634" s="171">
        <f>IFERROR(VLOOKUP($K634,Ene!$H$5:$W$791,16,FALSE),0)</f>
        <v>0</v>
      </c>
      <c r="O634" s="171">
        <f>IFERROR(VLOOKUP($K634,Feb!$H$5:$W$791,16,FALSE),0)</f>
        <v>0</v>
      </c>
      <c r="P634" s="171">
        <f>IFERROR(VLOOKUP($K634,Mar!$H$5:$W$791,16,FALSE),0)</f>
        <v>0</v>
      </c>
      <c r="Q634" s="171">
        <f>IFERROR(VLOOKUP($K634,Abr!$H$5:$W$791,16,FALSE),0)</f>
        <v>0</v>
      </c>
      <c r="R634" s="171">
        <f>IFERROR(VLOOKUP($K634,May!$H$5:$W$791,16,FALSE),0)</f>
        <v>0</v>
      </c>
      <c r="S634" s="171">
        <f>IFERROR(VLOOKUP($K634,Jun!$H$5:$W$791,16,FALSE),0)</f>
        <v>0</v>
      </c>
      <c r="T634" s="171">
        <f>IFERROR(VLOOKUP($K634,Jul!$H$5:$W$791,16,FALSE),0)</f>
        <v>0</v>
      </c>
      <c r="U634" s="171">
        <f>IFERROR(VLOOKUP($K634,Ago!$H$5:$W$791,16,FALSE),0)</f>
        <v>0</v>
      </c>
      <c r="V634" s="171">
        <f>IFERROR(VLOOKUP($K634,Set!$H$5:$W$791,16,FALSE),0)</f>
        <v>0</v>
      </c>
      <c r="W634" s="171">
        <f>IFERROR(VLOOKUP($K634,Oct!$H$5:$W$791,16,FALSE),0)</f>
        <v>0</v>
      </c>
      <c r="X634" s="171">
        <f>IFERROR(VLOOKUP($K634,Nov!$H$5:$W$791,16,FALSE),0)</f>
        <v>0</v>
      </c>
      <c r="Y634" s="171">
        <f>IFERROR(VLOOKUP($K634,Dic!$H$5:$W$791,16,FALSE),0)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IFERROR(VLOOKUP($K635,Metas!$D$4:$AH$477,31,FALSE),0)</f>
        <v>0</v>
      </c>
      <c r="N635" s="171">
        <f>IFERROR(VLOOKUP($K635,Ene!$H$5:$W$791,16,FALSE),0)</f>
        <v>0</v>
      </c>
      <c r="O635" s="171">
        <f>IFERROR(VLOOKUP($K635,Feb!$H$5:$W$791,16,FALSE),0)</f>
        <v>0</v>
      </c>
      <c r="P635" s="171">
        <f>IFERROR(VLOOKUP($K635,Mar!$H$5:$W$791,16,FALSE),0)</f>
        <v>0</v>
      </c>
      <c r="Q635" s="171">
        <f>IFERROR(VLOOKUP($K635,Abr!$H$5:$W$791,16,FALSE),0)</f>
        <v>0</v>
      </c>
      <c r="R635" s="171">
        <f>IFERROR(VLOOKUP($K635,May!$H$5:$W$791,16,FALSE),0)</f>
        <v>0</v>
      </c>
      <c r="S635" s="171">
        <f>IFERROR(VLOOKUP($K635,Jun!$H$5:$W$791,16,FALSE),0)</f>
        <v>0</v>
      </c>
      <c r="T635" s="171">
        <f>IFERROR(VLOOKUP($K635,Jul!$H$5:$W$791,16,FALSE),0)</f>
        <v>0</v>
      </c>
      <c r="U635" s="171">
        <f>IFERROR(VLOOKUP($K635,Ago!$H$5:$W$791,16,FALSE),0)</f>
        <v>0</v>
      </c>
      <c r="V635" s="171">
        <f>IFERROR(VLOOKUP($K635,Set!$H$5:$W$791,16,FALSE),0)</f>
        <v>0</v>
      </c>
      <c r="W635" s="171">
        <f>IFERROR(VLOOKUP($K635,Oct!$H$5:$W$791,16,FALSE),0)</f>
        <v>0</v>
      </c>
      <c r="X635" s="171">
        <f>IFERROR(VLOOKUP($K635,Nov!$H$5:$W$791,16,FALSE),0)</f>
        <v>0</v>
      </c>
      <c r="Y635" s="171">
        <f>IFERROR(VLOOKUP($K635,Dic!$H$5:$W$791,16,FALSE),0)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IFERROR(VLOOKUP($K636,Metas!$D$4:$AH$477,31,FALSE),0)</f>
        <v>0</v>
      </c>
      <c r="N636" s="171">
        <f>IFERROR(VLOOKUP($K636,Ene!$H$5:$W$791,16,FALSE),0)</f>
        <v>0</v>
      </c>
      <c r="O636" s="171">
        <f>IFERROR(VLOOKUP($K636,Feb!$H$5:$W$791,16,FALSE),0)</f>
        <v>0</v>
      </c>
      <c r="P636" s="171">
        <f>IFERROR(VLOOKUP($K636,Mar!$H$5:$W$791,16,FALSE),0)</f>
        <v>0</v>
      </c>
      <c r="Q636" s="171">
        <f>IFERROR(VLOOKUP($K636,Abr!$H$5:$W$791,16,FALSE),0)</f>
        <v>0</v>
      </c>
      <c r="R636" s="171">
        <f>IFERROR(VLOOKUP($K636,May!$H$5:$W$791,16,FALSE),0)</f>
        <v>0</v>
      </c>
      <c r="S636" s="171">
        <f>IFERROR(VLOOKUP($K636,Jun!$H$5:$W$791,16,FALSE),0)</f>
        <v>0</v>
      </c>
      <c r="T636" s="171">
        <f>IFERROR(VLOOKUP($K636,Jul!$H$5:$W$791,16,FALSE),0)</f>
        <v>0</v>
      </c>
      <c r="U636" s="171">
        <f>IFERROR(VLOOKUP($K636,Ago!$H$5:$W$791,16,FALSE),0)</f>
        <v>0</v>
      </c>
      <c r="V636" s="171">
        <f>IFERROR(VLOOKUP($K636,Set!$H$5:$W$791,16,FALSE),0)</f>
        <v>0</v>
      </c>
      <c r="W636" s="171">
        <f>IFERROR(VLOOKUP($K636,Oct!$H$5:$W$791,16,FALSE),0)</f>
        <v>0</v>
      </c>
      <c r="X636" s="171">
        <f>IFERROR(VLOOKUP($K636,Nov!$H$5:$W$791,16,FALSE),0)</f>
        <v>0</v>
      </c>
      <c r="Y636" s="171">
        <f>IFERROR(VLOOKUP($K636,Dic!$H$5:$W$791,16,FALSE),0)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IFERROR(VLOOKUP($K637,Metas!$D$4:$AH$477,31,FALSE),0)</f>
        <v>0</v>
      </c>
      <c r="N637" s="171">
        <f>IFERROR(VLOOKUP($K637,Ene!$H$5:$W$791,16,FALSE),0)</f>
        <v>0</v>
      </c>
      <c r="O637" s="171">
        <f>IFERROR(VLOOKUP($K637,Feb!$H$5:$W$791,16,FALSE),0)</f>
        <v>0</v>
      </c>
      <c r="P637" s="171">
        <f>IFERROR(VLOOKUP($K637,Mar!$H$5:$W$791,16,FALSE),0)</f>
        <v>0</v>
      </c>
      <c r="Q637" s="171">
        <f>IFERROR(VLOOKUP($K637,Abr!$H$5:$W$791,16,FALSE),0)</f>
        <v>0</v>
      </c>
      <c r="R637" s="171">
        <f>IFERROR(VLOOKUP($K637,May!$H$5:$W$791,16,FALSE),0)</f>
        <v>0</v>
      </c>
      <c r="S637" s="171">
        <f>IFERROR(VLOOKUP($K637,Jun!$H$5:$W$791,16,FALSE),0)</f>
        <v>0</v>
      </c>
      <c r="T637" s="171">
        <f>IFERROR(VLOOKUP($K637,Jul!$H$5:$W$791,16,FALSE),0)</f>
        <v>0</v>
      </c>
      <c r="U637" s="171">
        <f>IFERROR(VLOOKUP($K637,Ago!$H$5:$W$791,16,FALSE),0)</f>
        <v>0</v>
      </c>
      <c r="V637" s="171">
        <f>IFERROR(VLOOKUP($K637,Set!$H$5:$W$791,16,FALSE),0)</f>
        <v>0</v>
      </c>
      <c r="W637" s="171">
        <f>IFERROR(VLOOKUP($K637,Oct!$H$5:$W$791,16,FALSE),0)</f>
        <v>0</v>
      </c>
      <c r="X637" s="171">
        <f>IFERROR(VLOOKUP($K637,Nov!$H$5:$W$791,16,FALSE),0)</f>
        <v>0</v>
      </c>
      <c r="Y637" s="171">
        <f>IFERROR(VLOOKUP($K637,Dic!$H$5:$W$791,16,FALSE),0)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IFERROR(VLOOKUP($K638,Metas!$D$4:$AH$477,31,FALSE),0)</f>
        <v>0</v>
      </c>
      <c r="N638" s="171">
        <f>IFERROR(VLOOKUP($K638,Ene!$H$5:$W$791,16,FALSE),0)</f>
        <v>0</v>
      </c>
      <c r="O638" s="171">
        <f>IFERROR(VLOOKUP($K638,Feb!$H$5:$W$791,16,FALSE),0)</f>
        <v>0</v>
      </c>
      <c r="P638" s="171">
        <f>IFERROR(VLOOKUP($K638,Mar!$H$5:$W$791,16,FALSE),0)</f>
        <v>0</v>
      </c>
      <c r="Q638" s="171">
        <f>IFERROR(VLOOKUP($K638,Abr!$H$5:$W$791,16,FALSE),0)</f>
        <v>0</v>
      </c>
      <c r="R638" s="171">
        <f>IFERROR(VLOOKUP($K638,May!$H$5:$W$791,16,FALSE),0)</f>
        <v>0</v>
      </c>
      <c r="S638" s="171">
        <f>IFERROR(VLOOKUP($K638,Jun!$H$5:$W$791,16,FALSE),0)</f>
        <v>0</v>
      </c>
      <c r="T638" s="171">
        <f>IFERROR(VLOOKUP($K638,Jul!$H$5:$W$791,16,FALSE),0)</f>
        <v>0</v>
      </c>
      <c r="U638" s="171">
        <f>IFERROR(VLOOKUP($K638,Ago!$H$5:$W$791,16,FALSE),0)</f>
        <v>0</v>
      </c>
      <c r="V638" s="171">
        <f>IFERROR(VLOOKUP($K638,Set!$H$5:$W$791,16,FALSE),0)</f>
        <v>0</v>
      </c>
      <c r="W638" s="171">
        <f>IFERROR(VLOOKUP($K638,Oct!$H$5:$W$791,16,FALSE),0)</f>
        <v>0</v>
      </c>
      <c r="X638" s="171">
        <f>IFERROR(VLOOKUP($K638,Nov!$H$5:$W$791,16,FALSE),0)</f>
        <v>0</v>
      </c>
      <c r="Y638" s="171">
        <f>IFERROR(VLOOKUP($K638,Dic!$H$5:$W$791,16,FALSE),0)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IFERROR(VLOOKUP($K639,Metas!$D$4:$AH$477,31,FALSE),0)</f>
        <v>0</v>
      </c>
      <c r="N639" s="171">
        <f>IFERROR(VLOOKUP($K639,Ene!$H$5:$W$791,16,FALSE),0)</f>
        <v>0</v>
      </c>
      <c r="O639" s="171">
        <f>IFERROR(VLOOKUP($K639,Feb!$H$5:$W$791,16,FALSE),0)</f>
        <v>0</v>
      </c>
      <c r="P639" s="171">
        <f>IFERROR(VLOOKUP($K639,Mar!$H$5:$W$791,16,FALSE),0)</f>
        <v>0</v>
      </c>
      <c r="Q639" s="171">
        <f>IFERROR(VLOOKUP($K639,Abr!$H$5:$W$791,16,FALSE),0)</f>
        <v>0</v>
      </c>
      <c r="R639" s="171">
        <f>IFERROR(VLOOKUP($K639,May!$H$5:$W$791,16,FALSE),0)</f>
        <v>0</v>
      </c>
      <c r="S639" s="171">
        <f>IFERROR(VLOOKUP($K639,Jun!$H$5:$W$791,16,FALSE),0)</f>
        <v>0</v>
      </c>
      <c r="T639" s="171">
        <f>IFERROR(VLOOKUP($K639,Jul!$H$5:$W$791,16,FALSE),0)</f>
        <v>0</v>
      </c>
      <c r="U639" s="171">
        <f>IFERROR(VLOOKUP($K639,Ago!$H$5:$W$791,16,FALSE),0)</f>
        <v>0</v>
      </c>
      <c r="V639" s="171">
        <f>IFERROR(VLOOKUP($K639,Set!$H$5:$W$791,16,FALSE),0)</f>
        <v>0</v>
      </c>
      <c r="W639" s="171">
        <f>IFERROR(VLOOKUP($K639,Oct!$H$5:$W$791,16,FALSE),0)</f>
        <v>0</v>
      </c>
      <c r="X639" s="171">
        <f>IFERROR(VLOOKUP($K639,Nov!$H$5:$W$791,16,FALSE),0)</f>
        <v>0</v>
      </c>
      <c r="Y639" s="171">
        <f>IFERROR(VLOOKUP($K639,Dic!$H$5:$W$791,16,FALSE),0)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IFERROR(VLOOKUP($K640,Metas!$D$4:$AH$477,31,FALSE),0)</f>
        <v>11</v>
      </c>
      <c r="N640" s="171">
        <f>IFERROR(VLOOKUP($K640,Ene!$H$5:$W$791,16,FALSE),0)</f>
        <v>0</v>
      </c>
      <c r="O640" s="171">
        <f>IFERROR(VLOOKUP($K640,Feb!$H$5:$W$791,16,FALSE),0)</f>
        <v>0</v>
      </c>
      <c r="P640" s="171">
        <f>IFERROR(VLOOKUP($K640,Mar!$H$5:$W$791,16,FALSE),0)</f>
        <v>0</v>
      </c>
      <c r="Q640" s="171">
        <f>IFERROR(VLOOKUP($K640,Abr!$H$5:$W$791,16,FALSE),0)</f>
        <v>0</v>
      </c>
      <c r="R640" s="171">
        <f>IFERROR(VLOOKUP($K640,May!$H$5:$W$791,16,FALSE),0)</f>
        <v>0</v>
      </c>
      <c r="S640" s="171">
        <f>IFERROR(VLOOKUP($K640,Jun!$H$5:$W$791,16,FALSE),0)</f>
        <v>0</v>
      </c>
      <c r="T640" s="171">
        <f>IFERROR(VLOOKUP($K640,Jul!$H$5:$W$791,16,FALSE),0)</f>
        <v>0</v>
      </c>
      <c r="U640" s="171">
        <f>IFERROR(VLOOKUP($K640,Ago!$H$5:$W$791,16,FALSE),0)</f>
        <v>0</v>
      </c>
      <c r="V640" s="171">
        <f>IFERROR(VLOOKUP($K640,Set!$H$5:$W$791,16,FALSE),0)</f>
        <v>0</v>
      </c>
      <c r="W640" s="171">
        <f>IFERROR(VLOOKUP($K640,Oct!$H$5:$W$791,16,FALSE),0)</f>
        <v>0</v>
      </c>
      <c r="X640" s="171">
        <f>IFERROR(VLOOKUP($K640,Nov!$H$5:$W$791,16,FALSE),0)</f>
        <v>0</v>
      </c>
      <c r="Y640" s="171">
        <f>IFERROR(VLOOKUP($K640,Dic!$H$5:$W$791,16,FALSE),0)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IFERROR(VLOOKUP($K641,Metas!$D$4:$AH$477,31,FALSE),0)</f>
        <v>0</v>
      </c>
      <c r="N641" s="171">
        <f>IFERROR(VLOOKUP($K641,Ene!$H$5:$W$791,16,FALSE),0)</f>
        <v>0</v>
      </c>
      <c r="O641" s="171">
        <f>IFERROR(VLOOKUP($K641,Feb!$H$5:$W$791,16,FALSE),0)</f>
        <v>0</v>
      </c>
      <c r="P641" s="171">
        <f>IFERROR(VLOOKUP($K641,Mar!$H$5:$W$791,16,FALSE),0)</f>
        <v>0</v>
      </c>
      <c r="Q641" s="171">
        <f>IFERROR(VLOOKUP($K641,Abr!$H$5:$W$791,16,FALSE),0)</f>
        <v>0</v>
      </c>
      <c r="R641" s="171">
        <f>IFERROR(VLOOKUP($K641,May!$H$5:$W$791,16,FALSE),0)</f>
        <v>0</v>
      </c>
      <c r="S641" s="171">
        <f>IFERROR(VLOOKUP($K641,Jun!$H$5:$W$791,16,FALSE),0)</f>
        <v>0</v>
      </c>
      <c r="T641" s="171">
        <f>IFERROR(VLOOKUP($K641,Jul!$H$5:$W$791,16,FALSE),0)</f>
        <v>0</v>
      </c>
      <c r="U641" s="171">
        <f>IFERROR(VLOOKUP($K641,Ago!$H$5:$W$791,16,FALSE),0)</f>
        <v>0</v>
      </c>
      <c r="V641" s="171">
        <f>IFERROR(VLOOKUP($K641,Set!$H$5:$W$791,16,FALSE),0)</f>
        <v>0</v>
      </c>
      <c r="W641" s="171">
        <f>IFERROR(VLOOKUP($K641,Oct!$H$5:$W$791,16,FALSE),0)</f>
        <v>0</v>
      </c>
      <c r="X641" s="171">
        <f>IFERROR(VLOOKUP($K641,Nov!$H$5:$W$791,16,FALSE),0)</f>
        <v>0</v>
      </c>
      <c r="Y641" s="171">
        <f>IFERROR(VLOOKUP($K641,Dic!$H$5:$W$791,16,FALSE),0)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IFERROR(VLOOKUP($K642,Metas!$D$4:$AH$477,31,FALSE),0)</f>
        <v>9</v>
      </c>
      <c r="N642" s="171">
        <f>IFERROR(VLOOKUP($K642,Ene!$H$5:$W$791,16,FALSE),0)</f>
        <v>0</v>
      </c>
      <c r="O642" s="171">
        <f>IFERROR(VLOOKUP($K642,Feb!$H$5:$W$791,16,FALSE),0)</f>
        <v>0</v>
      </c>
      <c r="P642" s="171">
        <f>IFERROR(VLOOKUP($K642,Mar!$H$5:$W$791,16,FALSE),0)</f>
        <v>0</v>
      </c>
      <c r="Q642" s="171">
        <f>IFERROR(VLOOKUP($K642,Abr!$H$5:$W$791,16,FALSE),0)</f>
        <v>0</v>
      </c>
      <c r="R642" s="171">
        <f>IFERROR(VLOOKUP($K642,May!$H$5:$W$791,16,FALSE),0)</f>
        <v>0</v>
      </c>
      <c r="S642" s="171">
        <f>IFERROR(VLOOKUP($K642,Jun!$H$5:$W$791,16,FALSE),0)</f>
        <v>0</v>
      </c>
      <c r="T642" s="171">
        <f>IFERROR(VLOOKUP($K642,Jul!$H$5:$W$791,16,FALSE),0)</f>
        <v>0</v>
      </c>
      <c r="U642" s="171">
        <f>IFERROR(VLOOKUP($K642,Ago!$H$5:$W$791,16,FALSE),0)</f>
        <v>0</v>
      </c>
      <c r="V642" s="171">
        <f>IFERROR(VLOOKUP($K642,Set!$H$5:$W$791,16,FALSE),0)</f>
        <v>0</v>
      </c>
      <c r="W642" s="171">
        <f>IFERROR(VLOOKUP($K642,Oct!$H$5:$W$791,16,FALSE),0)</f>
        <v>0</v>
      </c>
      <c r="X642" s="171">
        <f>IFERROR(VLOOKUP($K642,Nov!$H$5:$W$791,16,FALSE),0)</f>
        <v>0</v>
      </c>
      <c r="Y642" s="171">
        <f>IFERROR(VLOOKUP($K642,Dic!$H$5:$W$791,16,FALSE),0)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IFERROR(VLOOKUP($K643,Metas!$D$4:$AH$477,31,FALSE),0)</f>
        <v>5</v>
      </c>
      <c r="N643" s="171">
        <f>IFERROR(VLOOKUP($K643,Ene!$H$5:$W$791,16,FALSE),0)</f>
        <v>0</v>
      </c>
      <c r="O643" s="171">
        <f>IFERROR(VLOOKUP($K643,Feb!$H$5:$W$791,16,FALSE),0)</f>
        <v>0</v>
      </c>
      <c r="P643" s="171">
        <f>IFERROR(VLOOKUP($K643,Mar!$H$5:$W$791,16,FALSE),0)</f>
        <v>0</v>
      </c>
      <c r="Q643" s="171">
        <f>IFERROR(VLOOKUP($K643,Abr!$H$5:$W$791,16,FALSE),0)</f>
        <v>0</v>
      </c>
      <c r="R643" s="171">
        <f>IFERROR(VLOOKUP($K643,May!$H$5:$W$791,16,FALSE),0)</f>
        <v>0</v>
      </c>
      <c r="S643" s="171">
        <f>IFERROR(VLOOKUP($K643,Jun!$H$5:$W$791,16,FALSE),0)</f>
        <v>0</v>
      </c>
      <c r="T643" s="171">
        <f>IFERROR(VLOOKUP($K643,Jul!$H$5:$W$791,16,FALSE),0)</f>
        <v>0</v>
      </c>
      <c r="U643" s="171">
        <f>IFERROR(VLOOKUP($K643,Ago!$H$5:$W$791,16,FALSE),0)</f>
        <v>0</v>
      </c>
      <c r="V643" s="171">
        <f>IFERROR(VLOOKUP($K643,Set!$H$5:$W$791,16,FALSE),0)</f>
        <v>0</v>
      </c>
      <c r="W643" s="171">
        <f>IFERROR(VLOOKUP($K643,Oct!$H$5:$W$791,16,FALSE),0)</f>
        <v>0</v>
      </c>
      <c r="X643" s="171">
        <f>IFERROR(VLOOKUP($K643,Nov!$H$5:$W$791,16,FALSE),0)</f>
        <v>0</v>
      </c>
      <c r="Y643" s="171">
        <f>IFERROR(VLOOKUP($K643,Dic!$H$5:$W$791,16,FALSE),0)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IFERROR(VLOOKUP($K644,Metas!$D$4:$AH$477,31,FALSE),0)</f>
        <v>0</v>
      </c>
      <c r="N644" s="171">
        <f>IFERROR(VLOOKUP($K644,Ene!$H$5:$W$791,16,FALSE),0)</f>
        <v>0</v>
      </c>
      <c r="O644" s="171">
        <f>IFERROR(VLOOKUP($K644,Feb!$H$5:$W$791,16,FALSE),0)</f>
        <v>0</v>
      </c>
      <c r="P644" s="171">
        <f>IFERROR(VLOOKUP($K644,Mar!$H$5:$W$791,16,FALSE),0)</f>
        <v>0</v>
      </c>
      <c r="Q644" s="171">
        <f>IFERROR(VLOOKUP($K644,Abr!$H$5:$W$791,16,FALSE),0)</f>
        <v>0</v>
      </c>
      <c r="R644" s="171">
        <f>IFERROR(VLOOKUP($K644,May!$H$5:$W$791,16,FALSE),0)</f>
        <v>0</v>
      </c>
      <c r="S644" s="171">
        <f>IFERROR(VLOOKUP($K644,Jun!$H$5:$W$791,16,FALSE),0)</f>
        <v>0</v>
      </c>
      <c r="T644" s="171">
        <f>IFERROR(VLOOKUP($K644,Jul!$H$5:$W$791,16,FALSE),0)</f>
        <v>0</v>
      </c>
      <c r="U644" s="171">
        <f>IFERROR(VLOOKUP($K644,Ago!$H$5:$W$791,16,FALSE),0)</f>
        <v>0</v>
      </c>
      <c r="V644" s="171">
        <f>IFERROR(VLOOKUP($K644,Set!$H$5:$W$791,16,FALSE),0)</f>
        <v>0</v>
      </c>
      <c r="W644" s="171">
        <f>IFERROR(VLOOKUP($K644,Oct!$H$5:$W$791,16,FALSE),0)</f>
        <v>0</v>
      </c>
      <c r="X644" s="171">
        <f>IFERROR(VLOOKUP($K644,Nov!$H$5:$W$791,16,FALSE),0)</f>
        <v>0</v>
      </c>
      <c r="Y644" s="171">
        <f>IFERROR(VLOOKUP($K644,Dic!$H$5:$W$791,16,FALSE),0)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IFERROR(VLOOKUP($K645,Metas!$D$4:$AH$477,31,FALSE),0)</f>
        <v>0</v>
      </c>
      <c r="N645" s="171">
        <f>IFERROR(VLOOKUP($K645,Ene!$H$5:$W$791,16,FALSE),0)</f>
        <v>0</v>
      </c>
      <c r="O645" s="171">
        <f>IFERROR(VLOOKUP($K645,Feb!$H$5:$W$791,16,FALSE),0)</f>
        <v>0</v>
      </c>
      <c r="P645" s="171">
        <f>IFERROR(VLOOKUP($K645,Mar!$H$5:$W$791,16,FALSE),0)</f>
        <v>0</v>
      </c>
      <c r="Q645" s="171">
        <f>IFERROR(VLOOKUP($K645,Abr!$H$5:$W$791,16,FALSE),0)</f>
        <v>0</v>
      </c>
      <c r="R645" s="171">
        <f>IFERROR(VLOOKUP($K645,May!$H$5:$W$791,16,FALSE),0)</f>
        <v>0</v>
      </c>
      <c r="S645" s="171">
        <f>IFERROR(VLOOKUP($K645,Jun!$H$5:$W$791,16,FALSE),0)</f>
        <v>0</v>
      </c>
      <c r="T645" s="171">
        <f>IFERROR(VLOOKUP($K645,Jul!$H$5:$W$791,16,FALSE),0)</f>
        <v>0</v>
      </c>
      <c r="U645" s="171">
        <f>IFERROR(VLOOKUP($K645,Ago!$H$5:$W$791,16,FALSE),0)</f>
        <v>0</v>
      </c>
      <c r="V645" s="171">
        <f>IFERROR(VLOOKUP($K645,Set!$H$5:$W$791,16,FALSE),0)</f>
        <v>0</v>
      </c>
      <c r="W645" s="171">
        <f>IFERROR(VLOOKUP($K645,Oct!$H$5:$W$791,16,FALSE),0)</f>
        <v>0</v>
      </c>
      <c r="X645" s="171">
        <f>IFERROR(VLOOKUP($K645,Nov!$H$5:$W$791,16,FALSE),0)</f>
        <v>0</v>
      </c>
      <c r="Y645" s="171">
        <f>IFERROR(VLOOKUP($K645,Dic!$H$5:$W$791,16,FALSE),0)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IFERROR(VLOOKUP($K646,Metas!$D$4:$AH$477,31,FALSE),0)</f>
        <v>0</v>
      </c>
      <c r="N646" s="171">
        <f>IFERROR(VLOOKUP($K646,Ene!$H$5:$W$791,16,FALSE),0)</f>
        <v>0</v>
      </c>
      <c r="O646" s="171">
        <f>IFERROR(VLOOKUP($K646,Feb!$H$5:$W$791,16,FALSE),0)</f>
        <v>0</v>
      </c>
      <c r="P646" s="171">
        <f>IFERROR(VLOOKUP($K646,Mar!$H$5:$W$791,16,FALSE),0)</f>
        <v>0</v>
      </c>
      <c r="Q646" s="171">
        <f>IFERROR(VLOOKUP($K646,Abr!$H$5:$W$791,16,FALSE),0)</f>
        <v>0</v>
      </c>
      <c r="R646" s="171">
        <f>IFERROR(VLOOKUP($K646,May!$H$5:$W$791,16,FALSE),0)</f>
        <v>0</v>
      </c>
      <c r="S646" s="171">
        <f>IFERROR(VLOOKUP($K646,Jun!$H$5:$W$791,16,FALSE),0)</f>
        <v>0</v>
      </c>
      <c r="T646" s="171">
        <f>IFERROR(VLOOKUP($K646,Jul!$H$5:$W$791,16,FALSE),0)</f>
        <v>0</v>
      </c>
      <c r="U646" s="171">
        <f>IFERROR(VLOOKUP($K646,Ago!$H$5:$W$791,16,FALSE),0)</f>
        <v>0</v>
      </c>
      <c r="V646" s="171">
        <f>IFERROR(VLOOKUP($K646,Set!$H$5:$W$791,16,FALSE),0)</f>
        <v>0</v>
      </c>
      <c r="W646" s="171">
        <f>IFERROR(VLOOKUP($K646,Oct!$H$5:$W$791,16,FALSE),0)</f>
        <v>0</v>
      </c>
      <c r="X646" s="171">
        <f>IFERROR(VLOOKUP($K646,Nov!$H$5:$W$791,16,FALSE),0)</f>
        <v>0</v>
      </c>
      <c r="Y646" s="171">
        <f>IFERROR(VLOOKUP($K646,Dic!$H$5:$W$791,16,FALSE),0)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IFERROR(VLOOKUP($K647,Metas!$D$4:$AH$477,31,FALSE),0)</f>
        <v>0</v>
      </c>
      <c r="N647" s="171">
        <f>IFERROR(VLOOKUP($K647,Ene!$H$5:$W$791,16,FALSE),0)</f>
        <v>0</v>
      </c>
      <c r="O647" s="171">
        <f>IFERROR(VLOOKUP($K647,Feb!$H$5:$W$791,16,FALSE),0)</f>
        <v>0</v>
      </c>
      <c r="P647" s="171">
        <f>IFERROR(VLOOKUP($K647,Mar!$H$5:$W$791,16,FALSE),0)</f>
        <v>0</v>
      </c>
      <c r="Q647" s="171">
        <f>IFERROR(VLOOKUP($K647,Abr!$H$5:$W$791,16,FALSE),0)</f>
        <v>0</v>
      </c>
      <c r="R647" s="171">
        <f>IFERROR(VLOOKUP($K647,May!$H$5:$W$791,16,FALSE),0)</f>
        <v>0</v>
      </c>
      <c r="S647" s="171">
        <f>IFERROR(VLOOKUP($K647,Jun!$H$5:$W$791,16,FALSE),0)</f>
        <v>0</v>
      </c>
      <c r="T647" s="171">
        <f>IFERROR(VLOOKUP($K647,Jul!$H$5:$W$791,16,FALSE),0)</f>
        <v>0</v>
      </c>
      <c r="U647" s="171">
        <f>IFERROR(VLOOKUP($K647,Ago!$H$5:$W$791,16,FALSE),0)</f>
        <v>0</v>
      </c>
      <c r="V647" s="171">
        <f>IFERROR(VLOOKUP($K647,Set!$H$5:$W$791,16,FALSE),0)</f>
        <v>0</v>
      </c>
      <c r="W647" s="171">
        <f>IFERROR(VLOOKUP($K647,Oct!$H$5:$W$791,16,FALSE),0)</f>
        <v>0</v>
      </c>
      <c r="X647" s="171">
        <f>IFERROR(VLOOKUP($K647,Nov!$H$5:$W$791,16,FALSE),0)</f>
        <v>0</v>
      </c>
      <c r="Y647" s="171">
        <f>IFERROR(VLOOKUP($K647,Dic!$H$5:$W$791,16,FALSE),0)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IFERROR(VLOOKUP($K648,Metas!$D$4:$AH$477,31,FALSE),0)</f>
        <v>0</v>
      </c>
      <c r="N648" s="171">
        <f>IFERROR(VLOOKUP($K648,Ene!$H$5:$W$791,16,FALSE),0)</f>
        <v>0</v>
      </c>
      <c r="O648" s="171">
        <f>IFERROR(VLOOKUP($K648,Feb!$H$5:$W$791,16,FALSE),0)</f>
        <v>0</v>
      </c>
      <c r="P648" s="171">
        <f>IFERROR(VLOOKUP($K648,Mar!$H$5:$W$791,16,FALSE),0)</f>
        <v>0</v>
      </c>
      <c r="Q648" s="171">
        <f>IFERROR(VLOOKUP($K648,Abr!$H$5:$W$791,16,FALSE),0)</f>
        <v>0</v>
      </c>
      <c r="R648" s="171">
        <f>IFERROR(VLOOKUP($K648,May!$H$5:$W$791,16,FALSE),0)</f>
        <v>0</v>
      </c>
      <c r="S648" s="171">
        <f>IFERROR(VLOOKUP($K648,Jun!$H$5:$W$791,16,FALSE),0)</f>
        <v>0</v>
      </c>
      <c r="T648" s="171">
        <f>IFERROR(VLOOKUP($K648,Jul!$H$5:$W$791,16,FALSE),0)</f>
        <v>0</v>
      </c>
      <c r="U648" s="171">
        <f>IFERROR(VLOOKUP($K648,Ago!$H$5:$W$791,16,FALSE),0)</f>
        <v>0</v>
      </c>
      <c r="V648" s="171">
        <f>IFERROR(VLOOKUP($K648,Set!$H$5:$W$791,16,FALSE),0)</f>
        <v>0</v>
      </c>
      <c r="W648" s="171">
        <f>IFERROR(VLOOKUP($K648,Oct!$H$5:$W$791,16,FALSE),0)</f>
        <v>0</v>
      </c>
      <c r="X648" s="171">
        <f>IFERROR(VLOOKUP($K648,Nov!$H$5:$W$791,16,FALSE),0)</f>
        <v>0</v>
      </c>
      <c r="Y648" s="171">
        <f>IFERROR(VLOOKUP($K648,Dic!$H$5:$W$791,16,FALSE),0)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IFERROR(VLOOKUP($K649,Metas!$D$4:$AH$477,31,FALSE),0)</f>
        <v>39</v>
      </c>
      <c r="N649" s="171">
        <f>IFERROR(VLOOKUP($K649,Ene!$H$5:$W$791,16,FALSE),0)</f>
        <v>0</v>
      </c>
      <c r="O649" s="171">
        <f>IFERROR(VLOOKUP($K649,Feb!$H$5:$W$791,16,FALSE),0)</f>
        <v>0</v>
      </c>
      <c r="P649" s="171">
        <f>IFERROR(VLOOKUP($K649,Mar!$H$5:$W$791,16,FALSE),0)</f>
        <v>0</v>
      </c>
      <c r="Q649" s="171">
        <f>IFERROR(VLOOKUP($K649,Abr!$H$5:$W$791,16,FALSE),0)</f>
        <v>0</v>
      </c>
      <c r="R649" s="171">
        <f>IFERROR(VLOOKUP($K649,May!$H$5:$W$791,16,FALSE),0)</f>
        <v>0</v>
      </c>
      <c r="S649" s="171">
        <f>IFERROR(VLOOKUP($K649,Jun!$H$5:$W$791,16,FALSE),0)</f>
        <v>0</v>
      </c>
      <c r="T649" s="171">
        <f>IFERROR(VLOOKUP($K649,Jul!$H$5:$W$791,16,FALSE),0)</f>
        <v>0</v>
      </c>
      <c r="U649" s="171">
        <f>IFERROR(VLOOKUP($K649,Ago!$H$5:$W$791,16,FALSE),0)</f>
        <v>0</v>
      </c>
      <c r="V649" s="171">
        <f>IFERROR(VLOOKUP($K649,Set!$H$5:$W$791,16,FALSE),0)</f>
        <v>0</v>
      </c>
      <c r="W649" s="171">
        <f>IFERROR(VLOOKUP($K649,Oct!$H$5:$W$791,16,FALSE),0)</f>
        <v>0</v>
      </c>
      <c r="X649" s="171">
        <f>IFERROR(VLOOKUP($K649,Nov!$H$5:$W$791,16,FALSE),0)</f>
        <v>0</v>
      </c>
      <c r="Y649" s="171">
        <f>IFERROR(VLOOKUP($K649,Dic!$H$5:$W$791,16,FALSE),0)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IFERROR(VLOOKUP($K650,Metas!$D$4:$AH$477,31,FALSE),0)</f>
        <v>0</v>
      </c>
      <c r="N650" s="171">
        <f>IFERROR(VLOOKUP($K650,Ene!$H$5:$W$791,16,FALSE),0)</f>
        <v>0</v>
      </c>
      <c r="O650" s="171">
        <f>IFERROR(VLOOKUP($K650,Feb!$H$5:$W$791,16,FALSE),0)</f>
        <v>0</v>
      </c>
      <c r="P650" s="171">
        <f>IFERROR(VLOOKUP($K650,Mar!$H$5:$W$791,16,FALSE),0)</f>
        <v>0</v>
      </c>
      <c r="Q650" s="171">
        <f>IFERROR(VLOOKUP($K650,Abr!$H$5:$W$791,16,FALSE),0)</f>
        <v>0</v>
      </c>
      <c r="R650" s="171">
        <f>IFERROR(VLOOKUP($K650,May!$H$5:$W$791,16,FALSE),0)</f>
        <v>0</v>
      </c>
      <c r="S650" s="171">
        <f>IFERROR(VLOOKUP($K650,Jun!$H$5:$W$791,16,FALSE),0)</f>
        <v>0</v>
      </c>
      <c r="T650" s="171">
        <f>IFERROR(VLOOKUP($K650,Jul!$H$5:$W$791,16,FALSE),0)</f>
        <v>0</v>
      </c>
      <c r="U650" s="171">
        <f>IFERROR(VLOOKUP($K650,Ago!$H$5:$W$791,16,FALSE),0)</f>
        <v>0</v>
      </c>
      <c r="V650" s="171">
        <f>IFERROR(VLOOKUP($K650,Set!$H$5:$W$791,16,FALSE),0)</f>
        <v>0</v>
      </c>
      <c r="W650" s="171">
        <f>IFERROR(VLOOKUP($K650,Oct!$H$5:$W$791,16,FALSE),0)</f>
        <v>0</v>
      </c>
      <c r="X650" s="171">
        <f>IFERROR(VLOOKUP($K650,Nov!$H$5:$W$791,16,FALSE),0)</f>
        <v>0</v>
      </c>
      <c r="Y650" s="171">
        <f>IFERROR(VLOOKUP($K650,Dic!$H$5:$W$791,16,FALSE),0)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IFERROR(VLOOKUP($K651,Metas!$D$4:$AH$477,31,FALSE),0)</f>
        <v>0</v>
      </c>
      <c r="N651" s="171">
        <f>IFERROR(VLOOKUP($K651,Ene!$H$5:$W$791,16,FALSE),0)</f>
        <v>0</v>
      </c>
      <c r="O651" s="171">
        <f>IFERROR(VLOOKUP($K651,Feb!$H$5:$W$791,16,FALSE),0)</f>
        <v>0</v>
      </c>
      <c r="P651" s="171">
        <f>IFERROR(VLOOKUP($K651,Mar!$H$5:$W$791,16,FALSE),0)</f>
        <v>0</v>
      </c>
      <c r="Q651" s="171">
        <f>IFERROR(VLOOKUP($K651,Abr!$H$5:$W$791,16,FALSE),0)</f>
        <v>0</v>
      </c>
      <c r="R651" s="171">
        <f>IFERROR(VLOOKUP($K651,May!$H$5:$W$791,16,FALSE),0)</f>
        <v>0</v>
      </c>
      <c r="S651" s="171">
        <f>IFERROR(VLOOKUP($K651,Jun!$H$5:$W$791,16,FALSE),0)</f>
        <v>0</v>
      </c>
      <c r="T651" s="171">
        <f>IFERROR(VLOOKUP($K651,Jul!$H$5:$W$791,16,FALSE),0)</f>
        <v>0</v>
      </c>
      <c r="U651" s="171">
        <f>IFERROR(VLOOKUP($K651,Ago!$H$5:$W$791,16,FALSE),0)</f>
        <v>0</v>
      </c>
      <c r="V651" s="171">
        <f>IFERROR(VLOOKUP($K651,Set!$H$5:$W$791,16,FALSE),0)</f>
        <v>0</v>
      </c>
      <c r="W651" s="171">
        <f>IFERROR(VLOOKUP($K651,Oct!$H$5:$W$791,16,FALSE),0)</f>
        <v>0</v>
      </c>
      <c r="X651" s="171">
        <f>IFERROR(VLOOKUP($K651,Nov!$H$5:$W$791,16,FALSE),0)</f>
        <v>0</v>
      </c>
      <c r="Y651" s="171">
        <f>IFERROR(VLOOKUP($K651,Dic!$H$5:$W$791,16,FALSE),0)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IFERROR(VLOOKUP($K652,Metas!$D$4:$AH$477,31,FALSE),0)</f>
        <v>0</v>
      </c>
      <c r="N652" s="171">
        <f>IFERROR(VLOOKUP($K652,Ene!$H$5:$W$791,16,FALSE),0)</f>
        <v>0</v>
      </c>
      <c r="O652" s="171">
        <f>IFERROR(VLOOKUP($K652,Feb!$H$5:$W$791,16,FALSE),0)</f>
        <v>0</v>
      </c>
      <c r="P652" s="171">
        <f>IFERROR(VLOOKUP($K652,Mar!$H$5:$W$791,16,FALSE),0)</f>
        <v>0</v>
      </c>
      <c r="Q652" s="171">
        <f>IFERROR(VLOOKUP($K652,Abr!$H$5:$W$791,16,FALSE),0)</f>
        <v>0</v>
      </c>
      <c r="R652" s="171">
        <f>IFERROR(VLOOKUP($K652,May!$H$5:$W$791,16,FALSE),0)</f>
        <v>0</v>
      </c>
      <c r="S652" s="171">
        <f>IFERROR(VLOOKUP($K652,Jun!$H$5:$W$791,16,FALSE),0)</f>
        <v>0</v>
      </c>
      <c r="T652" s="171">
        <f>IFERROR(VLOOKUP($K652,Jul!$H$5:$W$791,16,FALSE),0)</f>
        <v>0</v>
      </c>
      <c r="U652" s="171">
        <f>IFERROR(VLOOKUP($K652,Ago!$H$5:$W$791,16,FALSE),0)</f>
        <v>0</v>
      </c>
      <c r="V652" s="171">
        <f>IFERROR(VLOOKUP($K652,Set!$H$5:$W$791,16,FALSE),0)</f>
        <v>0</v>
      </c>
      <c r="W652" s="171">
        <f>IFERROR(VLOOKUP($K652,Oct!$H$5:$W$791,16,FALSE),0)</f>
        <v>0</v>
      </c>
      <c r="X652" s="171">
        <f>IFERROR(VLOOKUP($K652,Nov!$H$5:$W$791,16,FALSE),0)</f>
        <v>0</v>
      </c>
      <c r="Y652" s="171">
        <f>IFERROR(VLOOKUP($K652,Dic!$H$5:$W$791,16,FALSE),0)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IFERROR(VLOOKUP($K653,Metas!$D$4:$AH$477,31,FALSE),0)</f>
        <v>0</v>
      </c>
      <c r="N653" s="171">
        <f>IFERROR(VLOOKUP($K653,Ene!$H$5:$W$791,16,FALSE),0)</f>
        <v>0</v>
      </c>
      <c r="O653" s="171">
        <f>IFERROR(VLOOKUP($K653,Feb!$H$5:$W$791,16,FALSE),0)</f>
        <v>0</v>
      </c>
      <c r="P653" s="171">
        <f>IFERROR(VLOOKUP($K653,Mar!$H$5:$W$791,16,FALSE),0)</f>
        <v>0</v>
      </c>
      <c r="Q653" s="171">
        <f>IFERROR(VLOOKUP($K653,Abr!$H$5:$W$791,16,FALSE),0)</f>
        <v>0</v>
      </c>
      <c r="R653" s="171">
        <f>IFERROR(VLOOKUP($K653,May!$H$5:$W$791,16,FALSE),0)</f>
        <v>0</v>
      </c>
      <c r="S653" s="171">
        <f>IFERROR(VLOOKUP($K653,Jun!$H$5:$W$791,16,FALSE),0)</f>
        <v>0</v>
      </c>
      <c r="T653" s="171">
        <f>IFERROR(VLOOKUP($K653,Jul!$H$5:$W$791,16,FALSE),0)</f>
        <v>0</v>
      </c>
      <c r="U653" s="171">
        <f>IFERROR(VLOOKUP($K653,Ago!$H$5:$W$791,16,FALSE),0)</f>
        <v>0</v>
      </c>
      <c r="V653" s="171">
        <f>IFERROR(VLOOKUP($K653,Set!$H$5:$W$791,16,FALSE),0)</f>
        <v>0</v>
      </c>
      <c r="W653" s="171">
        <f>IFERROR(VLOOKUP($K653,Oct!$H$5:$W$791,16,FALSE),0)</f>
        <v>0</v>
      </c>
      <c r="X653" s="171">
        <f>IFERROR(VLOOKUP($K653,Nov!$H$5:$W$791,16,FALSE),0)</f>
        <v>0</v>
      </c>
      <c r="Y653" s="171">
        <f>IFERROR(VLOOKUP($K653,Dic!$H$5:$W$791,16,FALSE),0)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IFERROR(VLOOKUP($K654,Metas!$D$4:$AH$477,31,FALSE),0)</f>
        <v>0</v>
      </c>
      <c r="N654" s="171">
        <f>IFERROR(VLOOKUP($K654,Ene!$H$5:$W$791,16,FALSE),0)</f>
        <v>0</v>
      </c>
      <c r="O654" s="171">
        <f>IFERROR(VLOOKUP($K654,Feb!$H$5:$W$791,16,FALSE),0)</f>
        <v>0</v>
      </c>
      <c r="P654" s="171">
        <f>IFERROR(VLOOKUP($K654,Mar!$H$5:$W$791,16,FALSE),0)</f>
        <v>0</v>
      </c>
      <c r="Q654" s="171">
        <f>IFERROR(VLOOKUP($K654,Abr!$H$5:$W$791,16,FALSE),0)</f>
        <v>0</v>
      </c>
      <c r="R654" s="171">
        <f>IFERROR(VLOOKUP($K654,May!$H$5:$W$791,16,FALSE),0)</f>
        <v>0</v>
      </c>
      <c r="S654" s="171">
        <f>IFERROR(VLOOKUP($K654,Jun!$H$5:$W$791,16,FALSE),0)</f>
        <v>0</v>
      </c>
      <c r="T654" s="171">
        <f>IFERROR(VLOOKUP($K654,Jul!$H$5:$W$791,16,FALSE),0)</f>
        <v>0</v>
      </c>
      <c r="U654" s="171">
        <f>IFERROR(VLOOKUP($K654,Ago!$H$5:$W$791,16,FALSE),0)</f>
        <v>0</v>
      </c>
      <c r="V654" s="171">
        <f>IFERROR(VLOOKUP($K654,Set!$H$5:$W$791,16,FALSE),0)</f>
        <v>0</v>
      </c>
      <c r="W654" s="171">
        <f>IFERROR(VLOOKUP($K654,Oct!$H$5:$W$791,16,FALSE),0)</f>
        <v>0</v>
      </c>
      <c r="X654" s="171">
        <f>IFERROR(VLOOKUP($K654,Nov!$H$5:$W$791,16,FALSE),0)</f>
        <v>0</v>
      </c>
      <c r="Y654" s="171">
        <f>IFERROR(VLOOKUP($K654,Dic!$H$5:$W$791,16,FALSE),0)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IFERROR(VLOOKUP($K655,Metas!$D$4:$AH$477,31,FALSE),0)</f>
        <v>0</v>
      </c>
      <c r="N655" s="171">
        <f>IFERROR(VLOOKUP($K655,Ene!$H$5:$W$791,16,FALSE),0)</f>
        <v>0</v>
      </c>
      <c r="O655" s="171">
        <f>IFERROR(VLOOKUP($K655,Feb!$H$5:$W$791,16,FALSE),0)</f>
        <v>0</v>
      </c>
      <c r="P655" s="171">
        <f>IFERROR(VLOOKUP($K655,Mar!$H$5:$W$791,16,FALSE),0)</f>
        <v>0</v>
      </c>
      <c r="Q655" s="171">
        <f>IFERROR(VLOOKUP($K655,Abr!$H$5:$W$791,16,FALSE),0)</f>
        <v>0</v>
      </c>
      <c r="R655" s="171">
        <f>IFERROR(VLOOKUP($K655,May!$H$5:$W$791,16,FALSE),0)</f>
        <v>0</v>
      </c>
      <c r="S655" s="171">
        <f>IFERROR(VLOOKUP($K655,Jun!$H$5:$W$791,16,FALSE),0)</f>
        <v>0</v>
      </c>
      <c r="T655" s="171">
        <f>IFERROR(VLOOKUP($K655,Jul!$H$5:$W$791,16,FALSE),0)</f>
        <v>0</v>
      </c>
      <c r="U655" s="171">
        <f>IFERROR(VLOOKUP($K655,Ago!$H$5:$W$791,16,FALSE),0)</f>
        <v>0</v>
      </c>
      <c r="V655" s="171">
        <f>IFERROR(VLOOKUP($K655,Set!$H$5:$W$791,16,FALSE),0)</f>
        <v>0</v>
      </c>
      <c r="W655" s="171">
        <f>IFERROR(VLOOKUP($K655,Oct!$H$5:$W$791,16,FALSE),0)</f>
        <v>0</v>
      </c>
      <c r="X655" s="171">
        <f>IFERROR(VLOOKUP($K655,Nov!$H$5:$W$791,16,FALSE),0)</f>
        <v>0</v>
      </c>
      <c r="Y655" s="171">
        <f>IFERROR(VLOOKUP($K655,Dic!$H$5:$W$791,16,FALSE),0)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IFERROR(VLOOKUP($K656,Metas!$D$4:$AH$477,31,FALSE),0)</f>
        <v>2.536</v>
      </c>
      <c r="N656" s="171">
        <f>IFERROR(VLOOKUP($K656,Ene!$H$5:$W$791,16,FALSE),0)</f>
        <v>0</v>
      </c>
      <c r="O656" s="171">
        <f>IFERROR(VLOOKUP($K656,Feb!$H$5:$W$791,16,FALSE),0)</f>
        <v>0</v>
      </c>
      <c r="P656" s="171">
        <f>IFERROR(VLOOKUP($K656,Mar!$H$5:$W$791,16,FALSE),0)</f>
        <v>0</v>
      </c>
      <c r="Q656" s="171">
        <f>IFERROR(VLOOKUP($K656,Abr!$H$5:$W$791,16,FALSE),0)</f>
        <v>0</v>
      </c>
      <c r="R656" s="171">
        <f>IFERROR(VLOOKUP($K656,May!$H$5:$W$791,16,FALSE),0)</f>
        <v>0</v>
      </c>
      <c r="S656" s="171">
        <f>IFERROR(VLOOKUP($K656,Jun!$H$5:$W$791,16,FALSE),0)</f>
        <v>0</v>
      </c>
      <c r="T656" s="171">
        <f>IFERROR(VLOOKUP($K656,Jul!$H$5:$W$791,16,FALSE),0)</f>
        <v>0</v>
      </c>
      <c r="U656" s="171">
        <f>IFERROR(VLOOKUP($K656,Ago!$H$5:$W$791,16,FALSE),0)</f>
        <v>0</v>
      </c>
      <c r="V656" s="171">
        <f>IFERROR(VLOOKUP($K656,Set!$H$5:$W$791,16,FALSE),0)</f>
        <v>0</v>
      </c>
      <c r="W656" s="171">
        <f>IFERROR(VLOOKUP($K656,Oct!$H$5:$W$791,16,FALSE),0)</f>
        <v>0</v>
      </c>
      <c r="X656" s="171">
        <f>IFERROR(VLOOKUP($K656,Nov!$H$5:$W$791,16,FALSE),0)</f>
        <v>0</v>
      </c>
      <c r="Y656" s="171">
        <f>IFERROR(VLOOKUP($K656,Dic!$H$5:$W$791,16,FALSE),0)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IFERROR(VLOOKUP($K657,Metas!$D$4:$AH$477,31,FALSE),0)</f>
        <v>0</v>
      </c>
      <c r="N657" s="171">
        <f>IFERROR(VLOOKUP($K657,Ene!$H$5:$W$791,16,FALSE),0)</f>
        <v>0</v>
      </c>
      <c r="O657" s="171">
        <f>IFERROR(VLOOKUP($K657,Feb!$H$5:$W$791,16,FALSE),0)</f>
        <v>0</v>
      </c>
      <c r="P657" s="171">
        <f>IFERROR(VLOOKUP($K657,Mar!$H$5:$W$791,16,FALSE),0)</f>
        <v>0</v>
      </c>
      <c r="Q657" s="171">
        <f>IFERROR(VLOOKUP($K657,Abr!$H$5:$W$791,16,FALSE),0)</f>
        <v>0</v>
      </c>
      <c r="R657" s="171">
        <f>IFERROR(VLOOKUP($K657,May!$H$5:$W$791,16,FALSE),0)</f>
        <v>0</v>
      </c>
      <c r="S657" s="171">
        <f>IFERROR(VLOOKUP($K657,Jun!$H$5:$W$791,16,FALSE),0)</f>
        <v>0</v>
      </c>
      <c r="T657" s="171">
        <f>IFERROR(VLOOKUP($K657,Jul!$H$5:$W$791,16,FALSE),0)</f>
        <v>0</v>
      </c>
      <c r="U657" s="171">
        <f>IFERROR(VLOOKUP($K657,Ago!$H$5:$W$791,16,FALSE),0)</f>
        <v>0</v>
      </c>
      <c r="V657" s="171">
        <f>IFERROR(VLOOKUP($K657,Set!$H$5:$W$791,16,FALSE),0)</f>
        <v>0</v>
      </c>
      <c r="W657" s="171">
        <f>IFERROR(VLOOKUP($K657,Oct!$H$5:$W$791,16,FALSE),0)</f>
        <v>0</v>
      </c>
      <c r="X657" s="171">
        <f>IFERROR(VLOOKUP($K657,Nov!$H$5:$W$791,16,FALSE),0)</f>
        <v>0</v>
      </c>
      <c r="Y657" s="171">
        <f>IFERROR(VLOOKUP($K657,Dic!$H$5:$W$791,16,FALSE),0)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IFERROR(VLOOKUP($K658,Metas!$D$4:$AH$477,31,FALSE),0)</f>
        <v>0</v>
      </c>
      <c r="N658" s="171">
        <f>IFERROR(VLOOKUP($K658,Ene!$H$5:$W$791,16,FALSE),0)</f>
        <v>0</v>
      </c>
      <c r="O658" s="171">
        <f>IFERROR(VLOOKUP($K658,Feb!$H$5:$W$791,16,FALSE),0)</f>
        <v>0</v>
      </c>
      <c r="P658" s="171">
        <f>IFERROR(VLOOKUP($K658,Mar!$H$5:$W$791,16,FALSE),0)</f>
        <v>0</v>
      </c>
      <c r="Q658" s="171">
        <f>IFERROR(VLOOKUP($K658,Abr!$H$5:$W$791,16,FALSE),0)</f>
        <v>0</v>
      </c>
      <c r="R658" s="171">
        <f>IFERROR(VLOOKUP($K658,May!$H$5:$W$791,16,FALSE),0)</f>
        <v>0</v>
      </c>
      <c r="S658" s="171">
        <f>IFERROR(VLOOKUP($K658,Jun!$H$5:$W$791,16,FALSE),0)</f>
        <v>0</v>
      </c>
      <c r="T658" s="171">
        <f>IFERROR(VLOOKUP($K658,Jul!$H$5:$W$791,16,FALSE),0)</f>
        <v>0</v>
      </c>
      <c r="U658" s="171">
        <f>IFERROR(VLOOKUP($K658,Ago!$H$5:$W$791,16,FALSE),0)</f>
        <v>0</v>
      </c>
      <c r="V658" s="171">
        <f>IFERROR(VLOOKUP($K658,Set!$H$5:$W$791,16,FALSE),0)</f>
        <v>0</v>
      </c>
      <c r="W658" s="171">
        <f>IFERROR(VLOOKUP($K658,Oct!$H$5:$W$791,16,FALSE),0)</f>
        <v>0</v>
      </c>
      <c r="X658" s="171">
        <f>IFERROR(VLOOKUP($K658,Nov!$H$5:$W$791,16,FALSE),0)</f>
        <v>0</v>
      </c>
      <c r="Y658" s="171">
        <f>IFERROR(VLOOKUP($K658,Dic!$H$5:$W$791,16,FALSE),0)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IFERROR(VLOOKUP($K659,Metas!$D$4:$AH$477,31,FALSE),0)</f>
        <v>0</v>
      </c>
      <c r="N659" s="171">
        <f>IFERROR(VLOOKUP($K659,Ene!$H$5:$W$791,16,FALSE),0)</f>
        <v>0</v>
      </c>
      <c r="O659" s="171">
        <f>IFERROR(VLOOKUP($K659,Feb!$H$5:$W$791,16,FALSE),0)</f>
        <v>0</v>
      </c>
      <c r="P659" s="171">
        <f>IFERROR(VLOOKUP($K659,Mar!$H$5:$W$791,16,FALSE),0)</f>
        <v>0</v>
      </c>
      <c r="Q659" s="171">
        <f>IFERROR(VLOOKUP($K659,Abr!$H$5:$W$791,16,FALSE),0)</f>
        <v>0</v>
      </c>
      <c r="R659" s="171">
        <f>IFERROR(VLOOKUP($K659,May!$H$5:$W$791,16,FALSE),0)</f>
        <v>0</v>
      </c>
      <c r="S659" s="171">
        <f>IFERROR(VLOOKUP($K659,Jun!$H$5:$W$791,16,FALSE),0)</f>
        <v>0</v>
      </c>
      <c r="T659" s="171">
        <f>IFERROR(VLOOKUP($K659,Jul!$H$5:$W$791,16,FALSE),0)</f>
        <v>0</v>
      </c>
      <c r="U659" s="171">
        <f>IFERROR(VLOOKUP($K659,Ago!$H$5:$W$791,16,FALSE),0)</f>
        <v>0</v>
      </c>
      <c r="V659" s="171">
        <f>IFERROR(VLOOKUP($K659,Set!$H$5:$W$791,16,FALSE),0)</f>
        <v>0</v>
      </c>
      <c r="W659" s="171">
        <f>IFERROR(VLOOKUP($K659,Oct!$H$5:$W$791,16,FALSE),0)</f>
        <v>0</v>
      </c>
      <c r="X659" s="171">
        <f>IFERROR(VLOOKUP($K659,Nov!$H$5:$W$791,16,FALSE),0)</f>
        <v>0</v>
      </c>
      <c r="Y659" s="171">
        <f>IFERROR(VLOOKUP($K659,Dic!$H$5:$W$791,16,FALSE),0)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IFERROR(VLOOKUP($K660,Metas!$D$4:$AH$477,31,FALSE),0)</f>
        <v>10</v>
      </c>
      <c r="N660" s="171">
        <f>IFERROR(VLOOKUP($K660,Ene!$H$5:$W$791,16,FALSE),0)</f>
        <v>0</v>
      </c>
      <c r="O660" s="171">
        <f>IFERROR(VLOOKUP($K660,Feb!$H$5:$W$791,16,FALSE),0)</f>
        <v>0</v>
      </c>
      <c r="P660" s="171">
        <f>IFERROR(VLOOKUP($K660,Mar!$H$5:$W$791,16,FALSE),0)</f>
        <v>0</v>
      </c>
      <c r="Q660" s="171">
        <f>IFERROR(VLOOKUP($K660,Abr!$H$5:$W$791,16,FALSE),0)</f>
        <v>0</v>
      </c>
      <c r="R660" s="171">
        <f>IFERROR(VLOOKUP($K660,May!$H$5:$W$791,16,FALSE),0)</f>
        <v>0</v>
      </c>
      <c r="S660" s="171">
        <f>IFERROR(VLOOKUP($K660,Jun!$H$5:$W$791,16,FALSE),0)</f>
        <v>0</v>
      </c>
      <c r="T660" s="171">
        <f>IFERROR(VLOOKUP($K660,Jul!$H$5:$W$791,16,FALSE),0)</f>
        <v>0</v>
      </c>
      <c r="U660" s="171">
        <f>IFERROR(VLOOKUP($K660,Ago!$H$5:$W$791,16,FALSE),0)</f>
        <v>0</v>
      </c>
      <c r="V660" s="171">
        <f>IFERROR(VLOOKUP($K660,Set!$H$5:$W$791,16,FALSE),0)</f>
        <v>0</v>
      </c>
      <c r="W660" s="171">
        <f>IFERROR(VLOOKUP($K660,Oct!$H$5:$W$791,16,FALSE),0)</f>
        <v>0</v>
      </c>
      <c r="X660" s="171">
        <f>IFERROR(VLOOKUP($K660,Nov!$H$5:$W$791,16,FALSE),0)</f>
        <v>0</v>
      </c>
      <c r="Y660" s="171">
        <f>IFERROR(VLOOKUP($K660,Dic!$H$5:$W$791,16,FALSE),0)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IFERROR(VLOOKUP($K661,Metas!$D$4:$AH$477,31,FALSE),0)</f>
        <v>4</v>
      </c>
      <c r="N661" s="171">
        <f>IFERROR(VLOOKUP($K661,Ene!$H$5:$W$791,16,FALSE),0)</f>
        <v>0</v>
      </c>
      <c r="O661" s="171">
        <f>IFERROR(VLOOKUP($K661,Feb!$H$5:$W$791,16,FALSE),0)</f>
        <v>0</v>
      </c>
      <c r="P661" s="171">
        <f>IFERROR(VLOOKUP($K661,Mar!$H$5:$W$791,16,FALSE),0)</f>
        <v>0</v>
      </c>
      <c r="Q661" s="171">
        <f>IFERROR(VLOOKUP($K661,Abr!$H$5:$W$791,16,FALSE),0)</f>
        <v>0</v>
      </c>
      <c r="R661" s="171">
        <f>IFERROR(VLOOKUP($K661,May!$H$5:$W$791,16,FALSE),0)</f>
        <v>0</v>
      </c>
      <c r="S661" s="171">
        <f>IFERROR(VLOOKUP($K661,Jun!$H$5:$W$791,16,FALSE),0)</f>
        <v>0</v>
      </c>
      <c r="T661" s="171">
        <f>IFERROR(VLOOKUP($K661,Jul!$H$5:$W$791,16,FALSE),0)</f>
        <v>0</v>
      </c>
      <c r="U661" s="171">
        <f>IFERROR(VLOOKUP($K661,Ago!$H$5:$W$791,16,FALSE),0)</f>
        <v>0</v>
      </c>
      <c r="V661" s="171">
        <f>IFERROR(VLOOKUP($K661,Set!$H$5:$W$791,16,FALSE),0)</f>
        <v>0</v>
      </c>
      <c r="W661" s="171">
        <f>IFERROR(VLOOKUP($K661,Oct!$H$5:$W$791,16,FALSE),0)</f>
        <v>0</v>
      </c>
      <c r="X661" s="171">
        <f>IFERROR(VLOOKUP($K661,Nov!$H$5:$W$791,16,FALSE),0)</f>
        <v>0</v>
      </c>
      <c r="Y661" s="171">
        <f>IFERROR(VLOOKUP($K661,Dic!$H$5:$W$791,16,FALSE),0)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IFERROR(VLOOKUP($K662,Metas!$D$4:$AH$477,31,FALSE),0)</f>
        <v>0</v>
      </c>
      <c r="N662" s="171">
        <f>IFERROR(VLOOKUP($K662,Ene!$H$5:$W$791,16,FALSE),0)</f>
        <v>0</v>
      </c>
      <c r="O662" s="171">
        <f>IFERROR(VLOOKUP($K662,Feb!$H$5:$W$791,16,FALSE),0)</f>
        <v>0</v>
      </c>
      <c r="P662" s="171">
        <f>IFERROR(VLOOKUP($K662,Mar!$H$5:$W$791,16,FALSE),0)</f>
        <v>0</v>
      </c>
      <c r="Q662" s="171">
        <f>IFERROR(VLOOKUP($K662,Abr!$H$5:$W$791,16,FALSE),0)</f>
        <v>0</v>
      </c>
      <c r="R662" s="171">
        <f>IFERROR(VLOOKUP($K662,May!$H$5:$W$791,16,FALSE),0)</f>
        <v>0</v>
      </c>
      <c r="S662" s="171">
        <f>IFERROR(VLOOKUP($K662,Jun!$H$5:$W$791,16,FALSE),0)</f>
        <v>0</v>
      </c>
      <c r="T662" s="171">
        <f>IFERROR(VLOOKUP($K662,Jul!$H$5:$W$791,16,FALSE),0)</f>
        <v>0</v>
      </c>
      <c r="U662" s="171">
        <f>IFERROR(VLOOKUP($K662,Ago!$H$5:$W$791,16,FALSE),0)</f>
        <v>0</v>
      </c>
      <c r="V662" s="171">
        <f>IFERROR(VLOOKUP($K662,Set!$H$5:$W$791,16,FALSE),0)</f>
        <v>0</v>
      </c>
      <c r="W662" s="171">
        <f>IFERROR(VLOOKUP($K662,Oct!$H$5:$W$791,16,FALSE),0)</f>
        <v>0</v>
      </c>
      <c r="X662" s="171">
        <f>IFERROR(VLOOKUP($K662,Nov!$H$5:$W$791,16,FALSE),0)</f>
        <v>0</v>
      </c>
      <c r="Y662" s="171">
        <f>IFERROR(VLOOKUP($K662,Dic!$H$5:$W$791,16,FALSE),0)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IFERROR(VLOOKUP($K663,Metas!$D$4:$AH$477,31,FALSE),0)</f>
        <v>0</v>
      </c>
      <c r="N663" s="171">
        <f>IFERROR(VLOOKUP($K663,Ene!$H$5:$W$791,16,FALSE),0)</f>
        <v>0</v>
      </c>
      <c r="O663" s="171">
        <f>IFERROR(VLOOKUP($K663,Feb!$H$5:$W$791,16,FALSE),0)</f>
        <v>0</v>
      </c>
      <c r="P663" s="171">
        <f>IFERROR(VLOOKUP($K663,Mar!$H$5:$W$791,16,FALSE),0)</f>
        <v>0</v>
      </c>
      <c r="Q663" s="171">
        <f>IFERROR(VLOOKUP($K663,Abr!$H$5:$W$791,16,FALSE),0)</f>
        <v>0</v>
      </c>
      <c r="R663" s="171">
        <f>IFERROR(VLOOKUP($K663,May!$H$5:$W$791,16,FALSE),0)</f>
        <v>0</v>
      </c>
      <c r="S663" s="171">
        <f>IFERROR(VLOOKUP($K663,Jun!$H$5:$W$791,16,FALSE),0)</f>
        <v>0</v>
      </c>
      <c r="T663" s="171">
        <f>IFERROR(VLOOKUP($K663,Jul!$H$5:$W$791,16,FALSE),0)</f>
        <v>0</v>
      </c>
      <c r="U663" s="171">
        <f>IFERROR(VLOOKUP($K663,Ago!$H$5:$W$791,16,FALSE),0)</f>
        <v>0</v>
      </c>
      <c r="V663" s="171">
        <f>IFERROR(VLOOKUP($K663,Set!$H$5:$W$791,16,FALSE),0)</f>
        <v>0</v>
      </c>
      <c r="W663" s="171">
        <f>IFERROR(VLOOKUP($K663,Oct!$H$5:$W$791,16,FALSE),0)</f>
        <v>0</v>
      </c>
      <c r="X663" s="171">
        <f>IFERROR(VLOOKUP($K663,Nov!$H$5:$W$791,16,FALSE),0)</f>
        <v>0</v>
      </c>
      <c r="Y663" s="171">
        <f>IFERROR(VLOOKUP($K663,Dic!$H$5:$W$791,16,FALSE),0)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IFERROR(VLOOKUP($K664,Metas!$D$4:$AH$477,31,FALSE),0)</f>
        <v>9</v>
      </c>
      <c r="N664" s="171">
        <f>IFERROR(VLOOKUP($K664,Ene!$H$5:$W$791,16,FALSE),0)</f>
        <v>0</v>
      </c>
      <c r="O664" s="171">
        <f>IFERROR(VLOOKUP($K664,Feb!$H$5:$W$791,16,FALSE),0)</f>
        <v>0</v>
      </c>
      <c r="P664" s="171">
        <f>IFERROR(VLOOKUP($K664,Mar!$H$5:$W$791,16,FALSE),0)</f>
        <v>0</v>
      </c>
      <c r="Q664" s="171">
        <f>IFERROR(VLOOKUP($K664,Abr!$H$5:$W$791,16,FALSE),0)</f>
        <v>0</v>
      </c>
      <c r="R664" s="171">
        <f>IFERROR(VLOOKUP($K664,May!$H$5:$W$791,16,FALSE),0)</f>
        <v>0</v>
      </c>
      <c r="S664" s="171">
        <f>IFERROR(VLOOKUP($K664,Jun!$H$5:$W$791,16,FALSE),0)</f>
        <v>0</v>
      </c>
      <c r="T664" s="171">
        <f>IFERROR(VLOOKUP($K664,Jul!$H$5:$W$791,16,FALSE),0)</f>
        <v>0</v>
      </c>
      <c r="U664" s="171">
        <f>IFERROR(VLOOKUP($K664,Ago!$H$5:$W$791,16,FALSE),0)</f>
        <v>0</v>
      </c>
      <c r="V664" s="171">
        <f>IFERROR(VLOOKUP($K664,Set!$H$5:$W$791,16,FALSE),0)</f>
        <v>0</v>
      </c>
      <c r="W664" s="171">
        <f>IFERROR(VLOOKUP($K664,Oct!$H$5:$W$791,16,FALSE),0)</f>
        <v>0</v>
      </c>
      <c r="X664" s="171">
        <f>IFERROR(VLOOKUP($K664,Nov!$H$5:$W$791,16,FALSE),0)</f>
        <v>0</v>
      </c>
      <c r="Y664" s="171">
        <f>IFERROR(VLOOKUP($K664,Dic!$H$5:$W$791,16,FALSE),0)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IFERROR(VLOOKUP($K665,Metas!$D$4:$AH$477,31,FALSE),0)</f>
        <v>7</v>
      </c>
      <c r="N665" s="171">
        <f>IFERROR(VLOOKUP($K665,Ene!$H$5:$W$791,16,FALSE),0)</f>
        <v>0</v>
      </c>
      <c r="O665" s="171">
        <f>IFERROR(VLOOKUP($K665,Feb!$H$5:$W$791,16,FALSE),0)</f>
        <v>0</v>
      </c>
      <c r="P665" s="171">
        <f>IFERROR(VLOOKUP($K665,Mar!$H$5:$W$791,16,FALSE),0)</f>
        <v>0</v>
      </c>
      <c r="Q665" s="171">
        <f>IFERROR(VLOOKUP($K665,Abr!$H$5:$W$791,16,FALSE),0)</f>
        <v>0</v>
      </c>
      <c r="R665" s="171">
        <f>IFERROR(VLOOKUP($K665,May!$H$5:$W$791,16,FALSE),0)</f>
        <v>0</v>
      </c>
      <c r="S665" s="171">
        <f>IFERROR(VLOOKUP($K665,Jun!$H$5:$W$791,16,FALSE),0)</f>
        <v>0</v>
      </c>
      <c r="T665" s="171">
        <f>IFERROR(VLOOKUP($K665,Jul!$H$5:$W$791,16,FALSE),0)</f>
        <v>0</v>
      </c>
      <c r="U665" s="171">
        <f>IFERROR(VLOOKUP($K665,Ago!$H$5:$W$791,16,FALSE),0)</f>
        <v>0</v>
      </c>
      <c r="V665" s="171">
        <f>IFERROR(VLOOKUP($K665,Set!$H$5:$W$791,16,FALSE),0)</f>
        <v>0</v>
      </c>
      <c r="W665" s="171">
        <f>IFERROR(VLOOKUP($K665,Oct!$H$5:$W$791,16,FALSE),0)</f>
        <v>0</v>
      </c>
      <c r="X665" s="171">
        <f>IFERROR(VLOOKUP($K665,Nov!$H$5:$W$791,16,FALSE),0)</f>
        <v>0</v>
      </c>
      <c r="Y665" s="171">
        <f>IFERROR(VLOOKUP($K665,Dic!$H$5:$W$791,16,FALSE),0)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IFERROR(VLOOKUP($K666,Metas!$D$4:$AH$477,31,FALSE),0)</f>
        <v>0</v>
      </c>
      <c r="N666" s="171">
        <f>IFERROR(VLOOKUP($K666,Ene!$H$5:$W$791,16,FALSE),0)</f>
        <v>0</v>
      </c>
      <c r="O666" s="171">
        <f>IFERROR(VLOOKUP($K666,Feb!$H$5:$W$791,16,FALSE),0)</f>
        <v>0</v>
      </c>
      <c r="P666" s="171">
        <f>IFERROR(VLOOKUP($K666,Mar!$H$5:$W$791,16,FALSE),0)</f>
        <v>0</v>
      </c>
      <c r="Q666" s="171">
        <f>IFERROR(VLOOKUP($K666,Abr!$H$5:$W$791,16,FALSE),0)</f>
        <v>0</v>
      </c>
      <c r="R666" s="171">
        <f>IFERROR(VLOOKUP($K666,May!$H$5:$W$791,16,FALSE),0)</f>
        <v>0</v>
      </c>
      <c r="S666" s="171">
        <f>IFERROR(VLOOKUP($K666,Jun!$H$5:$W$791,16,FALSE),0)</f>
        <v>0</v>
      </c>
      <c r="T666" s="171">
        <f>IFERROR(VLOOKUP($K666,Jul!$H$5:$W$791,16,FALSE),0)</f>
        <v>0</v>
      </c>
      <c r="U666" s="171">
        <f>IFERROR(VLOOKUP($K666,Ago!$H$5:$W$791,16,FALSE),0)</f>
        <v>0</v>
      </c>
      <c r="V666" s="171">
        <f>IFERROR(VLOOKUP($K666,Set!$H$5:$W$791,16,FALSE),0)</f>
        <v>0</v>
      </c>
      <c r="W666" s="171">
        <f>IFERROR(VLOOKUP($K666,Oct!$H$5:$W$791,16,FALSE),0)</f>
        <v>0</v>
      </c>
      <c r="X666" s="171">
        <f>IFERROR(VLOOKUP($K666,Nov!$H$5:$W$791,16,FALSE),0)</f>
        <v>0</v>
      </c>
      <c r="Y666" s="171">
        <f>IFERROR(VLOOKUP($K666,Dic!$H$5:$W$791,16,FALSE),0)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IFERROR(VLOOKUP($K667,Metas!$D$4:$AH$477,31,FALSE),0)</f>
        <v>10</v>
      </c>
      <c r="N667" s="171">
        <f>IFERROR(VLOOKUP($K667,Ene!$H$5:$W$791,16,FALSE),0)</f>
        <v>0</v>
      </c>
      <c r="O667" s="171">
        <f>IFERROR(VLOOKUP($K667,Feb!$H$5:$W$791,16,FALSE),0)</f>
        <v>0</v>
      </c>
      <c r="P667" s="171">
        <f>IFERROR(VLOOKUP($K667,Mar!$H$5:$W$791,16,FALSE),0)</f>
        <v>0</v>
      </c>
      <c r="Q667" s="171">
        <f>IFERROR(VLOOKUP($K667,Abr!$H$5:$W$791,16,FALSE),0)</f>
        <v>0</v>
      </c>
      <c r="R667" s="171">
        <f>IFERROR(VLOOKUP($K667,May!$H$5:$W$791,16,FALSE),0)</f>
        <v>0</v>
      </c>
      <c r="S667" s="171">
        <f>IFERROR(VLOOKUP($K667,Jun!$H$5:$W$791,16,FALSE),0)</f>
        <v>0</v>
      </c>
      <c r="T667" s="171">
        <f>IFERROR(VLOOKUP($K667,Jul!$H$5:$W$791,16,FALSE),0)</f>
        <v>0</v>
      </c>
      <c r="U667" s="171">
        <f>IFERROR(VLOOKUP($K667,Ago!$H$5:$W$791,16,FALSE),0)</f>
        <v>0</v>
      </c>
      <c r="V667" s="171">
        <f>IFERROR(VLOOKUP($K667,Set!$H$5:$W$791,16,FALSE),0)</f>
        <v>0</v>
      </c>
      <c r="W667" s="171">
        <f>IFERROR(VLOOKUP($K667,Oct!$H$5:$W$791,16,FALSE),0)</f>
        <v>0</v>
      </c>
      <c r="X667" s="171">
        <f>IFERROR(VLOOKUP($K667,Nov!$H$5:$W$791,16,FALSE),0)</f>
        <v>0</v>
      </c>
      <c r="Y667" s="171">
        <f>IFERROR(VLOOKUP($K667,Dic!$H$5:$W$791,16,FALSE),0)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IFERROR(VLOOKUP($K668,Metas!$D$4:$AH$477,31,FALSE),0)</f>
        <v>13</v>
      </c>
      <c r="N668" s="171">
        <f>IFERROR(VLOOKUP($K668,Ene!$H$5:$W$791,16,FALSE),0)</f>
        <v>0</v>
      </c>
      <c r="O668" s="171">
        <f>IFERROR(VLOOKUP($K668,Feb!$H$5:$W$791,16,FALSE),0)</f>
        <v>0</v>
      </c>
      <c r="P668" s="171">
        <f>IFERROR(VLOOKUP($K668,Mar!$H$5:$W$791,16,FALSE),0)</f>
        <v>0</v>
      </c>
      <c r="Q668" s="171">
        <f>IFERROR(VLOOKUP($K668,Abr!$H$5:$W$791,16,FALSE),0)</f>
        <v>0</v>
      </c>
      <c r="R668" s="171">
        <f>IFERROR(VLOOKUP($K668,May!$H$5:$W$791,16,FALSE),0)</f>
        <v>0</v>
      </c>
      <c r="S668" s="171">
        <f>IFERROR(VLOOKUP($K668,Jun!$H$5:$W$791,16,FALSE),0)</f>
        <v>0</v>
      </c>
      <c r="T668" s="171">
        <f>IFERROR(VLOOKUP($K668,Jul!$H$5:$W$791,16,FALSE),0)</f>
        <v>0</v>
      </c>
      <c r="U668" s="171">
        <f>IFERROR(VLOOKUP($K668,Ago!$H$5:$W$791,16,FALSE),0)</f>
        <v>0</v>
      </c>
      <c r="V668" s="171">
        <f>IFERROR(VLOOKUP($K668,Set!$H$5:$W$791,16,FALSE),0)</f>
        <v>0</v>
      </c>
      <c r="W668" s="171">
        <f>IFERROR(VLOOKUP($K668,Oct!$H$5:$W$791,16,FALSE),0)</f>
        <v>0</v>
      </c>
      <c r="X668" s="171">
        <f>IFERROR(VLOOKUP($K668,Nov!$H$5:$W$791,16,FALSE),0)</f>
        <v>0</v>
      </c>
      <c r="Y668" s="171">
        <f>IFERROR(VLOOKUP($K668,Dic!$H$5:$W$791,16,FALSE),0)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IFERROR(VLOOKUP($K669,Metas!$D$4:$AH$477,31,FALSE),0)</f>
        <v>0</v>
      </c>
      <c r="N669" s="171">
        <f>IFERROR(VLOOKUP($K669,Ene!$H$5:$W$791,16,FALSE),0)</f>
        <v>0</v>
      </c>
      <c r="O669" s="171">
        <f>IFERROR(VLOOKUP($K669,Feb!$H$5:$W$791,16,FALSE),0)</f>
        <v>0</v>
      </c>
      <c r="P669" s="171">
        <f>IFERROR(VLOOKUP($K669,Mar!$H$5:$W$791,16,FALSE),0)</f>
        <v>0</v>
      </c>
      <c r="Q669" s="171">
        <f>IFERROR(VLOOKUP($K669,Abr!$H$5:$W$791,16,FALSE),0)</f>
        <v>0</v>
      </c>
      <c r="R669" s="171">
        <f>IFERROR(VLOOKUP($K669,May!$H$5:$W$791,16,FALSE),0)</f>
        <v>0</v>
      </c>
      <c r="S669" s="171">
        <f>IFERROR(VLOOKUP($K669,Jun!$H$5:$W$791,16,FALSE),0)</f>
        <v>0</v>
      </c>
      <c r="T669" s="171">
        <f>IFERROR(VLOOKUP($K669,Jul!$H$5:$W$791,16,FALSE),0)</f>
        <v>0</v>
      </c>
      <c r="U669" s="171">
        <f>IFERROR(VLOOKUP($K669,Ago!$H$5:$W$791,16,FALSE),0)</f>
        <v>0</v>
      </c>
      <c r="V669" s="171">
        <f>IFERROR(VLOOKUP($K669,Set!$H$5:$W$791,16,FALSE),0)</f>
        <v>0</v>
      </c>
      <c r="W669" s="171">
        <f>IFERROR(VLOOKUP($K669,Oct!$H$5:$W$791,16,FALSE),0)</f>
        <v>0</v>
      </c>
      <c r="X669" s="171">
        <f>IFERROR(VLOOKUP($K669,Nov!$H$5:$W$791,16,FALSE),0)</f>
        <v>0</v>
      </c>
      <c r="Y669" s="171">
        <f>IFERROR(VLOOKUP($K669,Dic!$H$5:$W$791,16,FALSE),0)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IFERROR(VLOOKUP($K670,Metas!$D$4:$AH$477,31,FALSE),0)</f>
        <v>13.041999999999998</v>
      </c>
      <c r="N670" s="171">
        <f>IFERROR(VLOOKUP($K670,Ene!$H$5:$W$791,16,FALSE),0)</f>
        <v>0</v>
      </c>
      <c r="O670" s="171">
        <f>IFERROR(VLOOKUP($K670,Feb!$H$5:$W$791,16,FALSE),0)</f>
        <v>0</v>
      </c>
      <c r="P670" s="171">
        <f>IFERROR(VLOOKUP($K670,Mar!$H$5:$W$791,16,FALSE),0)</f>
        <v>0</v>
      </c>
      <c r="Q670" s="171">
        <f>IFERROR(VLOOKUP($K670,Abr!$H$5:$W$791,16,FALSE),0)</f>
        <v>0</v>
      </c>
      <c r="R670" s="171">
        <f>IFERROR(VLOOKUP($K670,May!$H$5:$W$791,16,FALSE),0)</f>
        <v>0</v>
      </c>
      <c r="S670" s="171">
        <f>IFERROR(VLOOKUP($K670,Jun!$H$5:$W$791,16,FALSE),0)</f>
        <v>0</v>
      </c>
      <c r="T670" s="171">
        <f>IFERROR(VLOOKUP($K670,Jul!$H$5:$W$791,16,FALSE),0)</f>
        <v>0</v>
      </c>
      <c r="U670" s="171">
        <f>IFERROR(VLOOKUP($K670,Ago!$H$5:$W$791,16,FALSE),0)</f>
        <v>0</v>
      </c>
      <c r="V670" s="171">
        <f>IFERROR(VLOOKUP($K670,Set!$H$5:$W$791,16,FALSE),0)</f>
        <v>0</v>
      </c>
      <c r="W670" s="171">
        <f>IFERROR(VLOOKUP($K670,Oct!$H$5:$W$791,16,FALSE),0)</f>
        <v>0</v>
      </c>
      <c r="X670" s="171">
        <f>IFERROR(VLOOKUP($K670,Nov!$H$5:$W$791,16,FALSE),0)</f>
        <v>0</v>
      </c>
      <c r="Y670" s="171">
        <f>IFERROR(VLOOKUP($K670,Dic!$H$5:$W$791,16,FALSE),0)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IFERROR(VLOOKUP($K671,Metas!$D$4:$AH$477,31,FALSE),0)</f>
        <v>0</v>
      </c>
      <c r="N671" s="171">
        <f>IFERROR(VLOOKUP($K671,Ene!$H$5:$W$791,16,FALSE),0)</f>
        <v>0</v>
      </c>
      <c r="O671" s="171">
        <f>IFERROR(VLOOKUP($K671,Feb!$H$5:$W$791,16,FALSE),0)</f>
        <v>0</v>
      </c>
      <c r="P671" s="171">
        <f>IFERROR(VLOOKUP($K671,Mar!$H$5:$W$791,16,FALSE),0)</f>
        <v>0</v>
      </c>
      <c r="Q671" s="171">
        <f>IFERROR(VLOOKUP($K671,Abr!$H$5:$W$791,16,FALSE),0)</f>
        <v>0</v>
      </c>
      <c r="R671" s="171">
        <f>IFERROR(VLOOKUP($K671,May!$H$5:$W$791,16,FALSE),0)</f>
        <v>0</v>
      </c>
      <c r="S671" s="171">
        <f>IFERROR(VLOOKUP($K671,Jun!$H$5:$W$791,16,FALSE),0)</f>
        <v>0</v>
      </c>
      <c r="T671" s="171">
        <f>IFERROR(VLOOKUP($K671,Jul!$H$5:$W$791,16,FALSE),0)</f>
        <v>0</v>
      </c>
      <c r="U671" s="171">
        <f>IFERROR(VLOOKUP($K671,Ago!$H$5:$W$791,16,FALSE),0)</f>
        <v>0</v>
      </c>
      <c r="V671" s="171">
        <f>IFERROR(VLOOKUP($K671,Set!$H$5:$W$791,16,FALSE),0)</f>
        <v>0</v>
      </c>
      <c r="W671" s="171">
        <f>IFERROR(VLOOKUP($K671,Oct!$H$5:$W$791,16,FALSE),0)</f>
        <v>0</v>
      </c>
      <c r="X671" s="171">
        <f>IFERROR(VLOOKUP($K671,Nov!$H$5:$W$791,16,FALSE),0)</f>
        <v>0</v>
      </c>
      <c r="Y671" s="171">
        <f>IFERROR(VLOOKUP($K671,Dic!$H$5:$W$791,16,FALSE),0)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IFERROR(VLOOKUP($K672,Metas!$D$4:$AH$477,31,FALSE),0)</f>
        <v>0</v>
      </c>
      <c r="N672" s="171">
        <f>IFERROR(VLOOKUP($K672,Ene!$H$5:$W$791,16,FALSE),0)</f>
        <v>0</v>
      </c>
      <c r="O672" s="171">
        <f>IFERROR(VLOOKUP($K672,Feb!$H$5:$W$791,16,FALSE),0)</f>
        <v>0</v>
      </c>
      <c r="P672" s="171">
        <f>IFERROR(VLOOKUP($K672,Mar!$H$5:$W$791,16,FALSE),0)</f>
        <v>0</v>
      </c>
      <c r="Q672" s="171">
        <f>IFERROR(VLOOKUP($K672,Abr!$H$5:$W$791,16,FALSE),0)</f>
        <v>0</v>
      </c>
      <c r="R672" s="171">
        <f>IFERROR(VLOOKUP($K672,May!$H$5:$W$791,16,FALSE),0)</f>
        <v>0</v>
      </c>
      <c r="S672" s="171">
        <f>IFERROR(VLOOKUP($K672,Jun!$H$5:$W$791,16,FALSE),0)</f>
        <v>0</v>
      </c>
      <c r="T672" s="171">
        <f>IFERROR(VLOOKUP($K672,Jul!$H$5:$W$791,16,FALSE),0)</f>
        <v>0</v>
      </c>
      <c r="U672" s="171">
        <f>IFERROR(VLOOKUP($K672,Ago!$H$5:$W$791,16,FALSE),0)</f>
        <v>0</v>
      </c>
      <c r="V672" s="171">
        <f>IFERROR(VLOOKUP($K672,Set!$H$5:$W$791,16,FALSE),0)</f>
        <v>0</v>
      </c>
      <c r="W672" s="171">
        <f>IFERROR(VLOOKUP($K672,Oct!$H$5:$W$791,16,FALSE),0)</f>
        <v>0</v>
      </c>
      <c r="X672" s="171">
        <f>IFERROR(VLOOKUP($K672,Nov!$H$5:$W$791,16,FALSE),0)</f>
        <v>0</v>
      </c>
      <c r="Y672" s="171">
        <f>IFERROR(VLOOKUP($K672,Dic!$H$5:$W$791,16,FALSE),0)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IFERROR(VLOOKUP($K673,Metas!$D$4:$AH$477,31,FALSE),0)</f>
        <v>15</v>
      </c>
      <c r="N673" s="171">
        <f>IFERROR(VLOOKUP($K673,Ene!$H$5:$W$791,16,FALSE),0)</f>
        <v>0</v>
      </c>
      <c r="O673" s="171">
        <f>IFERROR(VLOOKUP($K673,Feb!$H$5:$W$791,16,FALSE),0)</f>
        <v>0</v>
      </c>
      <c r="P673" s="171">
        <f>IFERROR(VLOOKUP($K673,Mar!$H$5:$W$791,16,FALSE),0)</f>
        <v>0</v>
      </c>
      <c r="Q673" s="171">
        <f>IFERROR(VLOOKUP($K673,Abr!$H$5:$W$791,16,FALSE),0)</f>
        <v>0</v>
      </c>
      <c r="R673" s="171">
        <f>IFERROR(VLOOKUP($K673,May!$H$5:$W$791,16,FALSE),0)</f>
        <v>0</v>
      </c>
      <c r="S673" s="171">
        <f>IFERROR(VLOOKUP($K673,Jun!$H$5:$W$791,16,FALSE),0)</f>
        <v>0</v>
      </c>
      <c r="T673" s="171">
        <f>IFERROR(VLOOKUP($K673,Jul!$H$5:$W$791,16,FALSE),0)</f>
        <v>0</v>
      </c>
      <c r="U673" s="171">
        <f>IFERROR(VLOOKUP($K673,Ago!$H$5:$W$791,16,FALSE),0)</f>
        <v>0</v>
      </c>
      <c r="V673" s="171">
        <f>IFERROR(VLOOKUP($K673,Set!$H$5:$W$791,16,FALSE),0)</f>
        <v>0</v>
      </c>
      <c r="W673" s="171">
        <f>IFERROR(VLOOKUP($K673,Oct!$H$5:$W$791,16,FALSE),0)</f>
        <v>0</v>
      </c>
      <c r="X673" s="171">
        <f>IFERROR(VLOOKUP($K673,Nov!$H$5:$W$791,16,FALSE),0)</f>
        <v>0</v>
      </c>
      <c r="Y673" s="171">
        <f>IFERROR(VLOOKUP($K673,Dic!$H$5:$W$791,16,FALSE),0)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IFERROR(VLOOKUP($K674,Metas!$D$4:$AH$477,31,FALSE),0)</f>
        <v>0</v>
      </c>
      <c r="N674" s="171">
        <f>IFERROR(VLOOKUP($K674,Ene!$H$5:$W$791,16,FALSE),0)</f>
        <v>0</v>
      </c>
      <c r="O674" s="171">
        <f>IFERROR(VLOOKUP($K674,Feb!$H$5:$W$791,16,FALSE),0)</f>
        <v>0</v>
      </c>
      <c r="P674" s="171">
        <f>IFERROR(VLOOKUP($K674,Mar!$H$5:$W$791,16,FALSE),0)</f>
        <v>0</v>
      </c>
      <c r="Q674" s="171">
        <f>IFERROR(VLOOKUP($K674,Abr!$H$5:$W$791,16,FALSE),0)</f>
        <v>0</v>
      </c>
      <c r="R674" s="171">
        <f>IFERROR(VLOOKUP($K674,May!$H$5:$W$791,16,FALSE),0)</f>
        <v>0</v>
      </c>
      <c r="S674" s="171">
        <f>IFERROR(VLOOKUP($K674,Jun!$H$5:$W$791,16,FALSE),0)</f>
        <v>0</v>
      </c>
      <c r="T674" s="171">
        <f>IFERROR(VLOOKUP($K674,Jul!$H$5:$W$791,16,FALSE),0)</f>
        <v>0</v>
      </c>
      <c r="U674" s="171">
        <f>IFERROR(VLOOKUP($K674,Ago!$H$5:$W$791,16,FALSE),0)</f>
        <v>0</v>
      </c>
      <c r="V674" s="171">
        <f>IFERROR(VLOOKUP($K674,Set!$H$5:$W$791,16,FALSE),0)</f>
        <v>0</v>
      </c>
      <c r="W674" s="171">
        <f>IFERROR(VLOOKUP($K674,Oct!$H$5:$W$791,16,FALSE),0)</f>
        <v>0</v>
      </c>
      <c r="X674" s="171">
        <f>IFERROR(VLOOKUP($K674,Nov!$H$5:$W$791,16,FALSE),0)</f>
        <v>0</v>
      </c>
      <c r="Y674" s="171">
        <f>IFERROR(VLOOKUP($K674,Dic!$H$5:$W$791,16,FALSE),0)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IFERROR(VLOOKUP($K675,Metas!$D$4:$AH$477,31,FALSE),0)</f>
        <v>24</v>
      </c>
      <c r="N675" s="171">
        <f>IFERROR(VLOOKUP($K675,Ene!$H$5:$W$791,16,FALSE),0)</f>
        <v>0</v>
      </c>
      <c r="O675" s="171">
        <f>IFERROR(VLOOKUP($K675,Feb!$H$5:$W$791,16,FALSE),0)</f>
        <v>0</v>
      </c>
      <c r="P675" s="171">
        <f>IFERROR(VLOOKUP($K675,Mar!$H$5:$W$791,16,FALSE),0)</f>
        <v>0</v>
      </c>
      <c r="Q675" s="171">
        <f>IFERROR(VLOOKUP($K675,Abr!$H$5:$W$791,16,FALSE),0)</f>
        <v>0</v>
      </c>
      <c r="R675" s="171">
        <f>IFERROR(VLOOKUP($K675,May!$H$5:$W$791,16,FALSE),0)</f>
        <v>0</v>
      </c>
      <c r="S675" s="171">
        <f>IFERROR(VLOOKUP($K675,Jun!$H$5:$W$791,16,FALSE),0)</f>
        <v>0</v>
      </c>
      <c r="T675" s="171">
        <f>IFERROR(VLOOKUP($K675,Jul!$H$5:$W$791,16,FALSE),0)</f>
        <v>0</v>
      </c>
      <c r="U675" s="171">
        <f>IFERROR(VLOOKUP($K675,Ago!$H$5:$W$791,16,FALSE),0)</f>
        <v>0</v>
      </c>
      <c r="V675" s="171">
        <f>IFERROR(VLOOKUP($K675,Set!$H$5:$W$791,16,FALSE),0)</f>
        <v>0</v>
      </c>
      <c r="W675" s="171">
        <f>IFERROR(VLOOKUP($K675,Oct!$H$5:$W$791,16,FALSE),0)</f>
        <v>0</v>
      </c>
      <c r="X675" s="171">
        <f>IFERROR(VLOOKUP($K675,Nov!$H$5:$W$791,16,FALSE),0)</f>
        <v>0</v>
      </c>
      <c r="Y675" s="171">
        <f>IFERROR(VLOOKUP($K675,Dic!$H$5:$W$791,16,FALSE),0)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IFERROR(VLOOKUP($K676,Metas!$D$4:$AH$477,31,FALSE),0)</f>
        <v>0</v>
      </c>
      <c r="N676" s="171">
        <f>IFERROR(VLOOKUP($K676,Ene!$H$5:$W$791,16,FALSE),0)</f>
        <v>0</v>
      </c>
      <c r="O676" s="171">
        <f>IFERROR(VLOOKUP($K676,Feb!$H$5:$W$791,16,FALSE),0)</f>
        <v>0</v>
      </c>
      <c r="P676" s="171">
        <f>IFERROR(VLOOKUP($K676,Mar!$H$5:$W$791,16,FALSE),0)</f>
        <v>0</v>
      </c>
      <c r="Q676" s="171">
        <f>IFERROR(VLOOKUP($K676,Abr!$H$5:$W$791,16,FALSE),0)</f>
        <v>0</v>
      </c>
      <c r="R676" s="171">
        <f>IFERROR(VLOOKUP($K676,May!$H$5:$W$791,16,FALSE),0)</f>
        <v>0</v>
      </c>
      <c r="S676" s="171">
        <f>IFERROR(VLOOKUP($K676,Jun!$H$5:$W$791,16,FALSE),0)</f>
        <v>0</v>
      </c>
      <c r="T676" s="171">
        <f>IFERROR(VLOOKUP($K676,Jul!$H$5:$W$791,16,FALSE),0)</f>
        <v>0</v>
      </c>
      <c r="U676" s="171">
        <f>IFERROR(VLOOKUP($K676,Ago!$H$5:$W$791,16,FALSE),0)</f>
        <v>0</v>
      </c>
      <c r="V676" s="171">
        <f>IFERROR(VLOOKUP($K676,Set!$H$5:$W$791,16,FALSE),0)</f>
        <v>0</v>
      </c>
      <c r="W676" s="171">
        <f>IFERROR(VLOOKUP($K676,Oct!$H$5:$W$791,16,FALSE),0)</f>
        <v>0</v>
      </c>
      <c r="X676" s="171">
        <f>IFERROR(VLOOKUP($K676,Nov!$H$5:$W$791,16,FALSE),0)</f>
        <v>0</v>
      </c>
      <c r="Y676" s="171">
        <f>IFERROR(VLOOKUP($K676,Dic!$H$5:$W$791,16,FALSE),0)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IFERROR(VLOOKUP($K677,Metas!$D$4:$AH$477,31,FALSE),0)</f>
        <v>0</v>
      </c>
      <c r="N677" s="171">
        <f>IFERROR(VLOOKUP($K677,Ene!$H$5:$W$791,16,FALSE),0)</f>
        <v>0</v>
      </c>
      <c r="O677" s="171">
        <f>IFERROR(VLOOKUP($K677,Feb!$H$5:$W$791,16,FALSE),0)</f>
        <v>0</v>
      </c>
      <c r="P677" s="171">
        <f>IFERROR(VLOOKUP($K677,Mar!$H$5:$W$791,16,FALSE),0)</f>
        <v>0</v>
      </c>
      <c r="Q677" s="171">
        <f>IFERROR(VLOOKUP($K677,Abr!$H$5:$W$791,16,FALSE),0)</f>
        <v>0</v>
      </c>
      <c r="R677" s="171">
        <f>IFERROR(VLOOKUP($K677,May!$H$5:$W$791,16,FALSE),0)</f>
        <v>0</v>
      </c>
      <c r="S677" s="171">
        <f>IFERROR(VLOOKUP($K677,Jun!$H$5:$W$791,16,FALSE),0)</f>
        <v>0</v>
      </c>
      <c r="T677" s="171">
        <f>IFERROR(VLOOKUP($K677,Jul!$H$5:$W$791,16,FALSE),0)</f>
        <v>0</v>
      </c>
      <c r="U677" s="171">
        <f>IFERROR(VLOOKUP($K677,Ago!$H$5:$W$791,16,FALSE),0)</f>
        <v>0</v>
      </c>
      <c r="V677" s="171">
        <f>IFERROR(VLOOKUP($K677,Set!$H$5:$W$791,16,FALSE),0)</f>
        <v>0</v>
      </c>
      <c r="W677" s="171">
        <f>IFERROR(VLOOKUP($K677,Oct!$H$5:$W$791,16,FALSE),0)</f>
        <v>0</v>
      </c>
      <c r="X677" s="171">
        <f>IFERROR(VLOOKUP($K677,Nov!$H$5:$W$791,16,FALSE),0)</f>
        <v>0</v>
      </c>
      <c r="Y677" s="171">
        <f>IFERROR(VLOOKUP($K677,Dic!$H$5:$W$791,16,FALSE),0)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IFERROR(VLOOKUP($K678,Metas!$D$4:$AH$477,31,FALSE),0)</f>
        <v>12</v>
      </c>
      <c r="N678" s="171">
        <f>IFERROR(VLOOKUP($K678,Ene!$H$5:$W$791,16,FALSE),0)</f>
        <v>0</v>
      </c>
      <c r="O678" s="171">
        <f>IFERROR(VLOOKUP($K678,Feb!$H$5:$W$791,16,FALSE),0)</f>
        <v>0</v>
      </c>
      <c r="P678" s="171">
        <f>IFERROR(VLOOKUP($K678,Mar!$H$5:$W$791,16,FALSE),0)</f>
        <v>0</v>
      </c>
      <c r="Q678" s="171">
        <f>IFERROR(VLOOKUP($K678,Abr!$H$5:$W$791,16,FALSE),0)</f>
        <v>0</v>
      </c>
      <c r="R678" s="171">
        <f>IFERROR(VLOOKUP($K678,May!$H$5:$W$791,16,FALSE),0)</f>
        <v>0</v>
      </c>
      <c r="S678" s="171">
        <f>IFERROR(VLOOKUP($K678,Jun!$H$5:$W$791,16,FALSE),0)</f>
        <v>0</v>
      </c>
      <c r="T678" s="171">
        <f>IFERROR(VLOOKUP($K678,Jul!$H$5:$W$791,16,FALSE),0)</f>
        <v>0</v>
      </c>
      <c r="U678" s="171">
        <f>IFERROR(VLOOKUP($K678,Ago!$H$5:$W$791,16,FALSE),0)</f>
        <v>0</v>
      </c>
      <c r="V678" s="171">
        <f>IFERROR(VLOOKUP($K678,Set!$H$5:$W$791,16,FALSE),0)</f>
        <v>0</v>
      </c>
      <c r="W678" s="171">
        <f>IFERROR(VLOOKUP($K678,Oct!$H$5:$W$791,16,FALSE),0)</f>
        <v>0</v>
      </c>
      <c r="X678" s="171">
        <f>IFERROR(VLOOKUP($K678,Nov!$H$5:$W$791,16,FALSE),0)</f>
        <v>0</v>
      </c>
      <c r="Y678" s="171">
        <f>IFERROR(VLOOKUP($K678,Dic!$H$5:$W$791,16,FALSE),0)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IFERROR(VLOOKUP($K679,Metas!$D$4:$AH$477,31,FALSE),0)</f>
        <v>9</v>
      </c>
      <c r="N679" s="171">
        <f>IFERROR(VLOOKUP($K679,Ene!$H$5:$W$791,16,FALSE),0)</f>
        <v>0</v>
      </c>
      <c r="O679" s="171">
        <f>IFERROR(VLOOKUP($K679,Feb!$H$5:$W$791,16,FALSE),0)</f>
        <v>0</v>
      </c>
      <c r="P679" s="171">
        <f>IFERROR(VLOOKUP($K679,Mar!$H$5:$W$791,16,FALSE),0)</f>
        <v>0</v>
      </c>
      <c r="Q679" s="171">
        <f>IFERROR(VLOOKUP($K679,Abr!$H$5:$W$791,16,FALSE),0)</f>
        <v>0</v>
      </c>
      <c r="R679" s="171">
        <f>IFERROR(VLOOKUP($K679,May!$H$5:$W$791,16,FALSE),0)</f>
        <v>0</v>
      </c>
      <c r="S679" s="171">
        <f>IFERROR(VLOOKUP($K679,Jun!$H$5:$W$791,16,FALSE),0)</f>
        <v>0</v>
      </c>
      <c r="T679" s="171">
        <f>IFERROR(VLOOKUP($K679,Jul!$H$5:$W$791,16,FALSE),0)</f>
        <v>0</v>
      </c>
      <c r="U679" s="171">
        <f>IFERROR(VLOOKUP($K679,Ago!$H$5:$W$791,16,FALSE),0)</f>
        <v>0</v>
      </c>
      <c r="V679" s="171">
        <f>IFERROR(VLOOKUP($K679,Set!$H$5:$W$791,16,FALSE),0)</f>
        <v>0</v>
      </c>
      <c r="W679" s="171">
        <f>IFERROR(VLOOKUP($K679,Oct!$H$5:$W$791,16,FALSE),0)</f>
        <v>0</v>
      </c>
      <c r="X679" s="171">
        <f>IFERROR(VLOOKUP($K679,Nov!$H$5:$W$791,16,FALSE),0)</f>
        <v>0</v>
      </c>
      <c r="Y679" s="171">
        <f>IFERROR(VLOOKUP($K679,Dic!$H$5:$W$791,16,FALSE),0)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IFERROR(VLOOKUP($K680,Metas!$D$4:$AH$477,31,FALSE),0)</f>
        <v>18</v>
      </c>
      <c r="N680" s="171">
        <f>IFERROR(VLOOKUP($K680,Ene!$H$5:$W$791,16,FALSE),0)</f>
        <v>0</v>
      </c>
      <c r="O680" s="171">
        <f>IFERROR(VLOOKUP($K680,Feb!$H$5:$W$791,16,FALSE),0)</f>
        <v>0</v>
      </c>
      <c r="P680" s="171">
        <f>IFERROR(VLOOKUP($K680,Mar!$H$5:$W$791,16,FALSE),0)</f>
        <v>0</v>
      </c>
      <c r="Q680" s="171">
        <f>IFERROR(VLOOKUP($K680,Abr!$H$5:$W$791,16,FALSE),0)</f>
        <v>0</v>
      </c>
      <c r="R680" s="171">
        <f>IFERROR(VLOOKUP($K680,May!$H$5:$W$791,16,FALSE),0)</f>
        <v>0</v>
      </c>
      <c r="S680" s="171">
        <f>IFERROR(VLOOKUP($K680,Jun!$H$5:$W$791,16,FALSE),0)</f>
        <v>0</v>
      </c>
      <c r="T680" s="171">
        <f>IFERROR(VLOOKUP($K680,Jul!$H$5:$W$791,16,FALSE),0)</f>
        <v>0</v>
      </c>
      <c r="U680" s="171">
        <f>IFERROR(VLOOKUP($K680,Ago!$H$5:$W$791,16,FALSE),0)</f>
        <v>0</v>
      </c>
      <c r="V680" s="171">
        <f>IFERROR(VLOOKUP($K680,Set!$H$5:$W$791,16,FALSE),0)</f>
        <v>0</v>
      </c>
      <c r="W680" s="171">
        <f>IFERROR(VLOOKUP($K680,Oct!$H$5:$W$791,16,FALSE),0)</f>
        <v>0</v>
      </c>
      <c r="X680" s="171">
        <f>IFERROR(VLOOKUP($K680,Nov!$H$5:$W$791,16,FALSE),0)</f>
        <v>0</v>
      </c>
      <c r="Y680" s="171">
        <f>IFERROR(VLOOKUP($K680,Dic!$H$5:$W$791,16,FALSE),0)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IFERROR(VLOOKUP($K681,Metas!$D$4:$AH$477,31,FALSE),0)</f>
        <v>0</v>
      </c>
      <c r="N681" s="171">
        <f>IFERROR(VLOOKUP($K681,Ene!$H$5:$W$791,16,FALSE),0)</f>
        <v>0</v>
      </c>
      <c r="O681" s="171">
        <f>IFERROR(VLOOKUP($K681,Feb!$H$5:$W$791,16,FALSE),0)</f>
        <v>0</v>
      </c>
      <c r="P681" s="171">
        <f>IFERROR(VLOOKUP($K681,Mar!$H$5:$W$791,16,FALSE),0)</f>
        <v>0</v>
      </c>
      <c r="Q681" s="171">
        <f>IFERROR(VLOOKUP($K681,Abr!$H$5:$W$791,16,FALSE),0)</f>
        <v>0</v>
      </c>
      <c r="R681" s="171">
        <f>IFERROR(VLOOKUP($K681,May!$H$5:$W$791,16,FALSE),0)</f>
        <v>0</v>
      </c>
      <c r="S681" s="171">
        <f>IFERROR(VLOOKUP($K681,Jun!$H$5:$W$791,16,FALSE),0)</f>
        <v>0</v>
      </c>
      <c r="T681" s="171">
        <f>IFERROR(VLOOKUP($K681,Jul!$H$5:$W$791,16,FALSE),0)</f>
        <v>0</v>
      </c>
      <c r="U681" s="171">
        <f>IFERROR(VLOOKUP($K681,Ago!$H$5:$W$791,16,FALSE),0)</f>
        <v>0</v>
      </c>
      <c r="V681" s="171">
        <f>IFERROR(VLOOKUP($K681,Set!$H$5:$W$791,16,FALSE),0)</f>
        <v>0</v>
      </c>
      <c r="W681" s="171">
        <f>IFERROR(VLOOKUP($K681,Oct!$H$5:$W$791,16,FALSE),0)</f>
        <v>0</v>
      </c>
      <c r="X681" s="171">
        <f>IFERROR(VLOOKUP($K681,Nov!$H$5:$W$791,16,FALSE),0)</f>
        <v>0</v>
      </c>
      <c r="Y681" s="171">
        <f>IFERROR(VLOOKUP($K681,Dic!$H$5:$W$791,16,FALSE),0)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IFERROR(VLOOKUP($K682,Metas!$D$4:$AH$477,31,FALSE),0)</f>
        <v>0</v>
      </c>
      <c r="N682" s="171">
        <f>IFERROR(VLOOKUP($K682,Ene!$H$5:$W$791,16,FALSE),0)</f>
        <v>0</v>
      </c>
      <c r="O682" s="171">
        <f>IFERROR(VLOOKUP($K682,Feb!$H$5:$W$791,16,FALSE),0)</f>
        <v>0</v>
      </c>
      <c r="P682" s="171">
        <f>IFERROR(VLOOKUP($K682,Mar!$H$5:$W$791,16,FALSE),0)</f>
        <v>0</v>
      </c>
      <c r="Q682" s="171">
        <f>IFERROR(VLOOKUP($K682,Abr!$H$5:$W$791,16,FALSE),0)</f>
        <v>0</v>
      </c>
      <c r="R682" s="171">
        <f>IFERROR(VLOOKUP($K682,May!$H$5:$W$791,16,FALSE),0)</f>
        <v>0</v>
      </c>
      <c r="S682" s="171">
        <f>IFERROR(VLOOKUP($K682,Jun!$H$5:$W$791,16,FALSE),0)</f>
        <v>0</v>
      </c>
      <c r="T682" s="171">
        <f>IFERROR(VLOOKUP($K682,Jul!$H$5:$W$791,16,FALSE),0)</f>
        <v>0</v>
      </c>
      <c r="U682" s="171">
        <f>IFERROR(VLOOKUP($K682,Ago!$H$5:$W$791,16,FALSE),0)</f>
        <v>0</v>
      </c>
      <c r="V682" s="171">
        <f>IFERROR(VLOOKUP($K682,Set!$H$5:$W$791,16,FALSE),0)</f>
        <v>0</v>
      </c>
      <c r="W682" s="171">
        <f>IFERROR(VLOOKUP($K682,Oct!$H$5:$W$791,16,FALSE),0)</f>
        <v>0</v>
      </c>
      <c r="X682" s="171">
        <f>IFERROR(VLOOKUP($K682,Nov!$H$5:$W$791,16,FALSE),0)</f>
        <v>0</v>
      </c>
      <c r="Y682" s="171">
        <f>IFERROR(VLOOKUP($K682,Dic!$H$5:$W$791,16,FALSE),0)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IFERROR(VLOOKUP($K683,Metas!$D$4:$AH$477,31,FALSE),0)</f>
        <v>0</v>
      </c>
      <c r="N683" s="171">
        <f>IFERROR(VLOOKUP($K683,Ene!$H$5:$W$791,16,FALSE),0)</f>
        <v>0</v>
      </c>
      <c r="O683" s="171">
        <f>IFERROR(VLOOKUP($K683,Feb!$H$5:$W$791,16,FALSE),0)</f>
        <v>0</v>
      </c>
      <c r="P683" s="171">
        <f>IFERROR(VLOOKUP($K683,Mar!$H$5:$W$791,16,FALSE),0)</f>
        <v>0</v>
      </c>
      <c r="Q683" s="171">
        <f>IFERROR(VLOOKUP($K683,Abr!$H$5:$W$791,16,FALSE),0)</f>
        <v>0</v>
      </c>
      <c r="R683" s="171">
        <f>IFERROR(VLOOKUP($K683,May!$H$5:$W$791,16,FALSE),0)</f>
        <v>0</v>
      </c>
      <c r="S683" s="171">
        <f>IFERROR(VLOOKUP($K683,Jun!$H$5:$W$791,16,FALSE),0)</f>
        <v>0</v>
      </c>
      <c r="T683" s="171">
        <f>IFERROR(VLOOKUP($K683,Jul!$H$5:$W$791,16,FALSE),0)</f>
        <v>0</v>
      </c>
      <c r="U683" s="171">
        <f>IFERROR(VLOOKUP($K683,Ago!$H$5:$W$791,16,FALSE),0)</f>
        <v>0</v>
      </c>
      <c r="V683" s="171">
        <f>IFERROR(VLOOKUP($K683,Set!$H$5:$W$791,16,FALSE),0)</f>
        <v>0</v>
      </c>
      <c r="W683" s="171">
        <f>IFERROR(VLOOKUP($K683,Oct!$H$5:$W$791,16,FALSE),0)</f>
        <v>0</v>
      </c>
      <c r="X683" s="171">
        <f>IFERROR(VLOOKUP($K683,Nov!$H$5:$W$791,16,FALSE),0)</f>
        <v>0</v>
      </c>
      <c r="Y683" s="171">
        <f>IFERROR(VLOOKUP($K683,Dic!$H$5:$W$791,16,FALSE),0)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IFERROR(VLOOKUP($K684,Metas!$D$4:$AH$477,31,FALSE),0)</f>
        <v>0</v>
      </c>
      <c r="N684" s="171">
        <f>IFERROR(VLOOKUP($K684,Ene!$H$5:$W$791,16,FALSE),0)</f>
        <v>0</v>
      </c>
      <c r="O684" s="171">
        <f>IFERROR(VLOOKUP($K684,Feb!$H$5:$W$791,16,FALSE),0)</f>
        <v>0</v>
      </c>
      <c r="P684" s="171">
        <f>IFERROR(VLOOKUP($K684,Mar!$H$5:$W$791,16,FALSE),0)</f>
        <v>0</v>
      </c>
      <c r="Q684" s="171">
        <f>IFERROR(VLOOKUP($K684,Abr!$H$5:$W$791,16,FALSE),0)</f>
        <v>0</v>
      </c>
      <c r="R684" s="171">
        <f>IFERROR(VLOOKUP($K684,May!$H$5:$W$791,16,FALSE),0)</f>
        <v>0</v>
      </c>
      <c r="S684" s="171">
        <f>IFERROR(VLOOKUP($K684,Jun!$H$5:$W$791,16,FALSE),0)</f>
        <v>0</v>
      </c>
      <c r="T684" s="171">
        <f>IFERROR(VLOOKUP($K684,Jul!$H$5:$W$791,16,FALSE),0)</f>
        <v>0</v>
      </c>
      <c r="U684" s="171">
        <f>IFERROR(VLOOKUP($K684,Ago!$H$5:$W$791,16,FALSE),0)</f>
        <v>0</v>
      </c>
      <c r="V684" s="171">
        <f>IFERROR(VLOOKUP($K684,Set!$H$5:$W$791,16,FALSE),0)</f>
        <v>0</v>
      </c>
      <c r="W684" s="171">
        <f>IFERROR(VLOOKUP($K684,Oct!$H$5:$W$791,16,FALSE),0)</f>
        <v>0</v>
      </c>
      <c r="X684" s="171">
        <f>IFERROR(VLOOKUP($K684,Nov!$H$5:$W$791,16,FALSE),0)</f>
        <v>0</v>
      </c>
      <c r="Y684" s="171">
        <f>IFERROR(VLOOKUP($K684,Dic!$H$5:$W$791,16,FALSE),0)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IFERROR(VLOOKUP($K685,Metas!$D$4:$AH$477,31,FALSE),0)</f>
        <v>0</v>
      </c>
      <c r="N685" s="171">
        <f>IFERROR(VLOOKUP($K685,Ene!$H$5:$W$791,16,FALSE),0)</f>
        <v>0</v>
      </c>
      <c r="O685" s="171">
        <f>IFERROR(VLOOKUP($K685,Feb!$H$5:$W$791,16,FALSE),0)</f>
        <v>0</v>
      </c>
      <c r="P685" s="171">
        <f>IFERROR(VLOOKUP($K685,Mar!$H$5:$W$791,16,FALSE),0)</f>
        <v>0</v>
      </c>
      <c r="Q685" s="171">
        <f>IFERROR(VLOOKUP($K685,Abr!$H$5:$W$791,16,FALSE),0)</f>
        <v>0</v>
      </c>
      <c r="R685" s="171">
        <f>IFERROR(VLOOKUP($K685,May!$H$5:$W$791,16,FALSE),0)</f>
        <v>0</v>
      </c>
      <c r="S685" s="171">
        <f>IFERROR(VLOOKUP($K685,Jun!$H$5:$W$791,16,FALSE),0)</f>
        <v>0</v>
      </c>
      <c r="T685" s="171">
        <f>IFERROR(VLOOKUP($K685,Jul!$H$5:$W$791,16,FALSE),0)</f>
        <v>0</v>
      </c>
      <c r="U685" s="171">
        <f>IFERROR(VLOOKUP($K685,Ago!$H$5:$W$791,16,FALSE),0)</f>
        <v>0</v>
      </c>
      <c r="V685" s="171">
        <f>IFERROR(VLOOKUP($K685,Set!$H$5:$W$791,16,FALSE),0)</f>
        <v>0</v>
      </c>
      <c r="W685" s="171">
        <f>IFERROR(VLOOKUP($K685,Oct!$H$5:$W$791,16,FALSE),0)</f>
        <v>0</v>
      </c>
      <c r="X685" s="171">
        <f>IFERROR(VLOOKUP($K685,Nov!$H$5:$W$791,16,FALSE),0)</f>
        <v>0</v>
      </c>
      <c r="Y685" s="171">
        <f>IFERROR(VLOOKUP($K685,Dic!$H$5:$W$791,16,FALSE),0)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IFERROR(VLOOKUP($K686,Metas!$D$4:$AH$477,31,FALSE),0)</f>
        <v>0</v>
      </c>
      <c r="N686" s="171">
        <f>IFERROR(VLOOKUP($K686,Ene!$H$5:$W$791,16,FALSE),0)</f>
        <v>0</v>
      </c>
      <c r="O686" s="171">
        <f>IFERROR(VLOOKUP($K686,Feb!$H$5:$W$791,16,FALSE),0)</f>
        <v>0</v>
      </c>
      <c r="P686" s="171">
        <f>IFERROR(VLOOKUP($K686,Mar!$H$5:$W$791,16,FALSE),0)</f>
        <v>0</v>
      </c>
      <c r="Q686" s="171">
        <f>IFERROR(VLOOKUP($K686,Abr!$H$5:$W$791,16,FALSE),0)</f>
        <v>0</v>
      </c>
      <c r="R686" s="171">
        <f>IFERROR(VLOOKUP($K686,May!$H$5:$W$791,16,FALSE),0)</f>
        <v>0</v>
      </c>
      <c r="S686" s="171">
        <f>IFERROR(VLOOKUP($K686,Jun!$H$5:$W$791,16,FALSE),0)</f>
        <v>0</v>
      </c>
      <c r="T686" s="171">
        <f>IFERROR(VLOOKUP($K686,Jul!$H$5:$W$791,16,FALSE),0)</f>
        <v>0</v>
      </c>
      <c r="U686" s="171">
        <f>IFERROR(VLOOKUP($K686,Ago!$H$5:$W$791,16,FALSE),0)</f>
        <v>0</v>
      </c>
      <c r="V686" s="171">
        <f>IFERROR(VLOOKUP($K686,Set!$H$5:$W$791,16,FALSE),0)</f>
        <v>0</v>
      </c>
      <c r="W686" s="171">
        <f>IFERROR(VLOOKUP($K686,Oct!$H$5:$W$791,16,FALSE),0)</f>
        <v>0</v>
      </c>
      <c r="X686" s="171">
        <f>IFERROR(VLOOKUP($K686,Nov!$H$5:$W$791,16,FALSE),0)</f>
        <v>0</v>
      </c>
      <c r="Y686" s="171">
        <f>IFERROR(VLOOKUP($K686,Dic!$H$5:$W$791,16,FALSE),0)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IFERROR(VLOOKUP($K687,Metas!$D$4:$AH$477,31,FALSE),0)</f>
        <v>0</v>
      </c>
      <c r="N687" s="171">
        <f>IFERROR(VLOOKUP($K687,Ene!$H$5:$W$791,16,FALSE),0)</f>
        <v>0</v>
      </c>
      <c r="O687" s="171">
        <f>IFERROR(VLOOKUP($K687,Feb!$H$5:$W$791,16,FALSE),0)</f>
        <v>0</v>
      </c>
      <c r="P687" s="171">
        <f>IFERROR(VLOOKUP($K687,Mar!$H$5:$W$791,16,FALSE),0)</f>
        <v>0</v>
      </c>
      <c r="Q687" s="171">
        <f>IFERROR(VLOOKUP($K687,Abr!$H$5:$W$791,16,FALSE),0)</f>
        <v>0</v>
      </c>
      <c r="R687" s="171">
        <f>IFERROR(VLOOKUP($K687,May!$H$5:$W$791,16,FALSE),0)</f>
        <v>0</v>
      </c>
      <c r="S687" s="171">
        <f>IFERROR(VLOOKUP($K687,Jun!$H$5:$W$791,16,FALSE),0)</f>
        <v>0</v>
      </c>
      <c r="T687" s="171">
        <f>IFERROR(VLOOKUP($K687,Jul!$H$5:$W$791,16,FALSE),0)</f>
        <v>0</v>
      </c>
      <c r="U687" s="171">
        <f>IFERROR(VLOOKUP($K687,Ago!$H$5:$W$791,16,FALSE),0)</f>
        <v>0</v>
      </c>
      <c r="V687" s="171">
        <f>IFERROR(VLOOKUP($K687,Set!$H$5:$W$791,16,FALSE),0)</f>
        <v>0</v>
      </c>
      <c r="W687" s="171">
        <f>IFERROR(VLOOKUP($K687,Oct!$H$5:$W$791,16,FALSE),0)</f>
        <v>0</v>
      </c>
      <c r="X687" s="171">
        <f>IFERROR(VLOOKUP($K687,Nov!$H$5:$W$791,16,FALSE),0)</f>
        <v>0</v>
      </c>
      <c r="Y687" s="171">
        <f>IFERROR(VLOOKUP($K687,Dic!$H$5:$W$791,16,FALSE),0)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IFERROR(VLOOKUP($K688,Metas!$D$4:$AH$477,31,FALSE),0)</f>
        <v>55.807999999999993</v>
      </c>
      <c r="N688" s="171">
        <f>IFERROR(VLOOKUP($K688,Ene!$H$5:$W$791,16,FALSE),0)</f>
        <v>0</v>
      </c>
      <c r="O688" s="171">
        <f>IFERROR(VLOOKUP($K688,Feb!$H$5:$W$791,16,FALSE),0)</f>
        <v>0</v>
      </c>
      <c r="P688" s="171">
        <f>IFERROR(VLOOKUP($K688,Mar!$H$5:$W$791,16,FALSE),0)</f>
        <v>0</v>
      </c>
      <c r="Q688" s="171">
        <f>IFERROR(VLOOKUP($K688,Abr!$H$5:$W$791,16,FALSE),0)</f>
        <v>0</v>
      </c>
      <c r="R688" s="171">
        <f>IFERROR(VLOOKUP($K688,May!$H$5:$W$791,16,FALSE),0)</f>
        <v>0</v>
      </c>
      <c r="S688" s="171">
        <f>IFERROR(VLOOKUP($K688,Jun!$H$5:$W$791,16,FALSE),0)</f>
        <v>0</v>
      </c>
      <c r="T688" s="171">
        <f>IFERROR(VLOOKUP($K688,Jul!$H$5:$W$791,16,FALSE),0)</f>
        <v>0</v>
      </c>
      <c r="U688" s="171">
        <f>IFERROR(VLOOKUP($K688,Ago!$H$5:$W$791,16,FALSE),0)</f>
        <v>0</v>
      </c>
      <c r="V688" s="171">
        <f>IFERROR(VLOOKUP($K688,Set!$H$5:$W$791,16,FALSE),0)</f>
        <v>0</v>
      </c>
      <c r="W688" s="171">
        <f>IFERROR(VLOOKUP($K688,Oct!$H$5:$W$791,16,FALSE),0)</f>
        <v>0</v>
      </c>
      <c r="X688" s="171">
        <f>IFERROR(VLOOKUP($K688,Nov!$H$5:$W$791,16,FALSE),0)</f>
        <v>0</v>
      </c>
      <c r="Y688" s="171">
        <f>IFERROR(VLOOKUP($K688,Dic!$H$5:$W$791,16,FALSE),0)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IFERROR(VLOOKUP($K689,Metas!$D$4:$AH$477,31,FALSE),0)</f>
        <v>0</v>
      </c>
      <c r="N689" s="171">
        <f>IFERROR(VLOOKUP($K689,Ene!$H$5:$W$791,16,FALSE),0)</f>
        <v>0</v>
      </c>
      <c r="O689" s="171">
        <f>IFERROR(VLOOKUP($K689,Feb!$H$5:$W$791,16,FALSE),0)</f>
        <v>0</v>
      </c>
      <c r="P689" s="171">
        <f>IFERROR(VLOOKUP($K689,Mar!$H$5:$W$791,16,FALSE),0)</f>
        <v>0</v>
      </c>
      <c r="Q689" s="171">
        <f>IFERROR(VLOOKUP($K689,Abr!$H$5:$W$791,16,FALSE),0)</f>
        <v>0</v>
      </c>
      <c r="R689" s="171">
        <f>IFERROR(VLOOKUP($K689,May!$H$5:$W$791,16,FALSE),0)</f>
        <v>0</v>
      </c>
      <c r="S689" s="171">
        <f>IFERROR(VLOOKUP($K689,Jun!$H$5:$W$791,16,FALSE),0)</f>
        <v>0</v>
      </c>
      <c r="T689" s="171">
        <f>IFERROR(VLOOKUP($K689,Jul!$H$5:$W$791,16,FALSE),0)</f>
        <v>0</v>
      </c>
      <c r="U689" s="171">
        <f>IFERROR(VLOOKUP($K689,Ago!$H$5:$W$791,16,FALSE),0)</f>
        <v>0</v>
      </c>
      <c r="V689" s="171">
        <f>IFERROR(VLOOKUP($K689,Set!$H$5:$W$791,16,FALSE),0)</f>
        <v>0</v>
      </c>
      <c r="W689" s="171">
        <f>IFERROR(VLOOKUP($K689,Oct!$H$5:$W$791,16,FALSE),0)</f>
        <v>0</v>
      </c>
      <c r="X689" s="171">
        <f>IFERROR(VLOOKUP($K689,Nov!$H$5:$W$791,16,FALSE),0)</f>
        <v>0</v>
      </c>
      <c r="Y689" s="171">
        <f>IFERROR(VLOOKUP($K689,Dic!$H$5:$W$791,16,FALSE),0)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IFERROR(VLOOKUP($K690,Metas!$D$4:$AH$477,31,FALSE),0)</f>
        <v>6.4720000000000004</v>
      </c>
      <c r="N690" s="171">
        <f>IFERROR(VLOOKUP($K690,Ene!$H$5:$W$791,16,FALSE),0)</f>
        <v>0</v>
      </c>
      <c r="O690" s="171">
        <f>IFERROR(VLOOKUP($K690,Feb!$H$5:$W$791,16,FALSE),0)</f>
        <v>0</v>
      </c>
      <c r="P690" s="171">
        <f>IFERROR(VLOOKUP($K690,Mar!$H$5:$W$791,16,FALSE),0)</f>
        <v>0</v>
      </c>
      <c r="Q690" s="171">
        <f>IFERROR(VLOOKUP($K690,Abr!$H$5:$W$791,16,FALSE),0)</f>
        <v>0</v>
      </c>
      <c r="R690" s="171">
        <f>IFERROR(VLOOKUP($K690,May!$H$5:$W$791,16,FALSE),0)</f>
        <v>0</v>
      </c>
      <c r="S690" s="171">
        <f>IFERROR(VLOOKUP($K690,Jun!$H$5:$W$791,16,FALSE),0)</f>
        <v>0</v>
      </c>
      <c r="T690" s="171">
        <f>IFERROR(VLOOKUP($K690,Jul!$H$5:$W$791,16,FALSE),0)</f>
        <v>0</v>
      </c>
      <c r="U690" s="171">
        <f>IFERROR(VLOOKUP($K690,Ago!$H$5:$W$791,16,FALSE),0)</f>
        <v>0</v>
      </c>
      <c r="V690" s="171">
        <f>IFERROR(VLOOKUP($K690,Set!$H$5:$W$791,16,FALSE),0)</f>
        <v>0</v>
      </c>
      <c r="W690" s="171">
        <f>IFERROR(VLOOKUP($K690,Oct!$H$5:$W$791,16,FALSE),0)</f>
        <v>0</v>
      </c>
      <c r="X690" s="171">
        <f>IFERROR(VLOOKUP($K690,Nov!$H$5:$W$791,16,FALSE),0)</f>
        <v>0</v>
      </c>
      <c r="Y690" s="171">
        <f>IFERROR(VLOOKUP($K690,Dic!$H$5:$W$791,16,FALSE),0)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IFERROR(VLOOKUP($K691,Metas!$D$4:$AH$477,31,FALSE),0)</f>
        <v>0</v>
      </c>
      <c r="N691" s="171">
        <f>IFERROR(VLOOKUP($K691,Ene!$H$5:$W$791,16,FALSE),0)</f>
        <v>0</v>
      </c>
      <c r="O691" s="171">
        <f>IFERROR(VLOOKUP($K691,Feb!$H$5:$W$791,16,FALSE),0)</f>
        <v>0</v>
      </c>
      <c r="P691" s="171">
        <f>IFERROR(VLOOKUP($K691,Mar!$H$5:$W$791,16,FALSE),0)</f>
        <v>0</v>
      </c>
      <c r="Q691" s="171">
        <f>IFERROR(VLOOKUP($K691,Abr!$H$5:$W$791,16,FALSE),0)</f>
        <v>0</v>
      </c>
      <c r="R691" s="171">
        <f>IFERROR(VLOOKUP($K691,May!$H$5:$W$791,16,FALSE),0)</f>
        <v>0</v>
      </c>
      <c r="S691" s="171">
        <f>IFERROR(VLOOKUP($K691,Jun!$H$5:$W$791,16,FALSE),0)</f>
        <v>0</v>
      </c>
      <c r="T691" s="171">
        <f>IFERROR(VLOOKUP($K691,Jul!$H$5:$W$791,16,FALSE),0)</f>
        <v>0</v>
      </c>
      <c r="U691" s="171">
        <f>IFERROR(VLOOKUP($K691,Ago!$H$5:$W$791,16,FALSE),0)</f>
        <v>0</v>
      </c>
      <c r="V691" s="171">
        <f>IFERROR(VLOOKUP($K691,Set!$H$5:$W$791,16,FALSE),0)</f>
        <v>0</v>
      </c>
      <c r="W691" s="171">
        <f>IFERROR(VLOOKUP($K691,Oct!$H$5:$W$791,16,FALSE),0)</f>
        <v>0</v>
      </c>
      <c r="X691" s="171">
        <f>IFERROR(VLOOKUP($K691,Nov!$H$5:$W$791,16,FALSE),0)</f>
        <v>0</v>
      </c>
      <c r="Y691" s="171">
        <f>IFERROR(VLOOKUP($K691,Dic!$H$5:$W$791,16,FALSE),0)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IFERROR(VLOOKUP($K692,Metas!$D$4:$AH$477,31,FALSE),0)</f>
        <v>11</v>
      </c>
      <c r="N692" s="171">
        <f>IFERROR(VLOOKUP($K692,Ene!$H$5:$W$791,16,FALSE),0)</f>
        <v>0</v>
      </c>
      <c r="O692" s="171">
        <f>IFERROR(VLOOKUP($K692,Feb!$H$5:$W$791,16,FALSE),0)</f>
        <v>0</v>
      </c>
      <c r="P692" s="171">
        <f>IFERROR(VLOOKUP($K692,Mar!$H$5:$W$791,16,FALSE),0)</f>
        <v>0</v>
      </c>
      <c r="Q692" s="171">
        <f>IFERROR(VLOOKUP($K692,Abr!$H$5:$W$791,16,FALSE),0)</f>
        <v>0</v>
      </c>
      <c r="R692" s="171">
        <f>IFERROR(VLOOKUP($K692,May!$H$5:$W$791,16,FALSE),0)</f>
        <v>0</v>
      </c>
      <c r="S692" s="171">
        <f>IFERROR(VLOOKUP($K692,Jun!$H$5:$W$791,16,FALSE),0)</f>
        <v>0</v>
      </c>
      <c r="T692" s="171">
        <f>IFERROR(VLOOKUP($K692,Jul!$H$5:$W$791,16,FALSE),0)</f>
        <v>0</v>
      </c>
      <c r="U692" s="171">
        <f>IFERROR(VLOOKUP($K692,Ago!$H$5:$W$791,16,FALSE),0)</f>
        <v>0</v>
      </c>
      <c r="V692" s="171">
        <f>IFERROR(VLOOKUP($K692,Set!$H$5:$W$791,16,FALSE),0)</f>
        <v>0</v>
      </c>
      <c r="W692" s="171">
        <f>IFERROR(VLOOKUP($K692,Oct!$H$5:$W$791,16,FALSE),0)</f>
        <v>0</v>
      </c>
      <c r="X692" s="171">
        <f>IFERROR(VLOOKUP($K692,Nov!$H$5:$W$791,16,FALSE),0)</f>
        <v>0</v>
      </c>
      <c r="Y692" s="171">
        <f>IFERROR(VLOOKUP($K692,Dic!$H$5:$W$791,16,FALSE),0)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IFERROR(VLOOKUP($K693,Metas!$D$4:$AH$477,31,FALSE),0)</f>
        <v>0</v>
      </c>
      <c r="N693" s="171">
        <f>IFERROR(VLOOKUP($K693,Ene!$H$5:$W$791,16,FALSE),0)</f>
        <v>0</v>
      </c>
      <c r="O693" s="171">
        <f>IFERROR(VLOOKUP($K693,Feb!$H$5:$W$791,16,FALSE),0)</f>
        <v>0</v>
      </c>
      <c r="P693" s="171">
        <f>IFERROR(VLOOKUP($K693,Mar!$H$5:$W$791,16,FALSE),0)</f>
        <v>0</v>
      </c>
      <c r="Q693" s="171">
        <f>IFERROR(VLOOKUP($K693,Abr!$H$5:$W$791,16,FALSE),0)</f>
        <v>0</v>
      </c>
      <c r="R693" s="171">
        <f>IFERROR(VLOOKUP($K693,May!$H$5:$W$791,16,FALSE),0)</f>
        <v>0</v>
      </c>
      <c r="S693" s="171">
        <f>IFERROR(VLOOKUP($K693,Jun!$H$5:$W$791,16,FALSE),0)</f>
        <v>0</v>
      </c>
      <c r="T693" s="171">
        <f>IFERROR(VLOOKUP($K693,Jul!$H$5:$W$791,16,FALSE),0)</f>
        <v>0</v>
      </c>
      <c r="U693" s="171">
        <f>IFERROR(VLOOKUP($K693,Ago!$H$5:$W$791,16,FALSE),0)</f>
        <v>0</v>
      </c>
      <c r="V693" s="171">
        <f>IFERROR(VLOOKUP($K693,Set!$H$5:$W$791,16,FALSE),0)</f>
        <v>0</v>
      </c>
      <c r="W693" s="171">
        <f>IFERROR(VLOOKUP($K693,Oct!$H$5:$W$791,16,FALSE),0)</f>
        <v>0</v>
      </c>
      <c r="X693" s="171">
        <f>IFERROR(VLOOKUP($K693,Nov!$H$5:$W$791,16,FALSE),0)</f>
        <v>0</v>
      </c>
      <c r="Y693" s="171">
        <f>IFERROR(VLOOKUP($K693,Dic!$H$5:$W$791,16,FALSE),0)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IFERROR(VLOOKUP($K694,Metas!$D$4:$AH$477,31,FALSE),0)</f>
        <v>0</v>
      </c>
      <c r="N694" s="171">
        <f>IFERROR(VLOOKUP($K694,Ene!$H$5:$W$791,16,FALSE),0)</f>
        <v>0</v>
      </c>
      <c r="O694" s="171">
        <f>IFERROR(VLOOKUP($K694,Feb!$H$5:$W$791,16,FALSE),0)</f>
        <v>0</v>
      </c>
      <c r="P694" s="171">
        <f>IFERROR(VLOOKUP($K694,Mar!$H$5:$W$791,16,FALSE),0)</f>
        <v>0</v>
      </c>
      <c r="Q694" s="171">
        <f>IFERROR(VLOOKUP($K694,Abr!$H$5:$W$791,16,FALSE),0)</f>
        <v>0</v>
      </c>
      <c r="R694" s="171">
        <f>IFERROR(VLOOKUP($K694,May!$H$5:$W$791,16,FALSE),0)</f>
        <v>0</v>
      </c>
      <c r="S694" s="171">
        <f>IFERROR(VLOOKUP($K694,Jun!$H$5:$W$791,16,FALSE),0)</f>
        <v>0</v>
      </c>
      <c r="T694" s="171">
        <f>IFERROR(VLOOKUP($K694,Jul!$H$5:$W$791,16,FALSE),0)</f>
        <v>0</v>
      </c>
      <c r="U694" s="171">
        <f>IFERROR(VLOOKUP($K694,Ago!$H$5:$W$791,16,FALSE),0)</f>
        <v>0</v>
      </c>
      <c r="V694" s="171">
        <f>IFERROR(VLOOKUP($K694,Set!$H$5:$W$791,16,FALSE),0)</f>
        <v>0</v>
      </c>
      <c r="W694" s="171">
        <f>IFERROR(VLOOKUP($K694,Oct!$H$5:$W$791,16,FALSE),0)</f>
        <v>0</v>
      </c>
      <c r="X694" s="171">
        <f>IFERROR(VLOOKUP($K694,Nov!$H$5:$W$791,16,FALSE),0)</f>
        <v>0</v>
      </c>
      <c r="Y694" s="171">
        <f>IFERROR(VLOOKUP($K694,Dic!$H$5:$W$791,16,FALSE),0)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IFERROR(VLOOKUP($K695,Metas!$D$4:$AH$477,31,FALSE),0)</f>
        <v>0</v>
      </c>
      <c r="N695" s="171">
        <f>IFERROR(VLOOKUP($K695,Ene!$H$5:$W$791,16,FALSE),0)</f>
        <v>0</v>
      </c>
      <c r="O695" s="171">
        <f>IFERROR(VLOOKUP($K695,Feb!$H$5:$W$791,16,FALSE),0)</f>
        <v>0</v>
      </c>
      <c r="P695" s="171">
        <f>IFERROR(VLOOKUP($K695,Mar!$H$5:$W$791,16,FALSE),0)</f>
        <v>0</v>
      </c>
      <c r="Q695" s="171">
        <f>IFERROR(VLOOKUP($K695,Abr!$H$5:$W$791,16,FALSE),0)</f>
        <v>0</v>
      </c>
      <c r="R695" s="171">
        <f>IFERROR(VLOOKUP($K695,May!$H$5:$W$791,16,FALSE),0)</f>
        <v>0</v>
      </c>
      <c r="S695" s="171">
        <f>IFERROR(VLOOKUP($K695,Jun!$H$5:$W$791,16,FALSE),0)</f>
        <v>0</v>
      </c>
      <c r="T695" s="171">
        <f>IFERROR(VLOOKUP($K695,Jul!$H$5:$W$791,16,FALSE),0)</f>
        <v>0</v>
      </c>
      <c r="U695" s="171">
        <f>IFERROR(VLOOKUP($K695,Ago!$H$5:$W$791,16,FALSE),0)</f>
        <v>0</v>
      </c>
      <c r="V695" s="171">
        <f>IFERROR(VLOOKUP($K695,Set!$H$5:$W$791,16,FALSE),0)</f>
        <v>0</v>
      </c>
      <c r="W695" s="171">
        <f>IFERROR(VLOOKUP($K695,Oct!$H$5:$W$791,16,FALSE),0)</f>
        <v>0</v>
      </c>
      <c r="X695" s="171">
        <f>IFERROR(VLOOKUP($K695,Nov!$H$5:$W$791,16,FALSE),0)</f>
        <v>0</v>
      </c>
      <c r="Y695" s="171">
        <f>IFERROR(VLOOKUP($K695,Dic!$H$5:$W$791,16,FALSE),0)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IFERROR(VLOOKUP($K696,Metas!$D$4:$AH$477,31,FALSE),0)</f>
        <v>19.671999999999997</v>
      </c>
      <c r="N696" s="171">
        <f>IFERROR(VLOOKUP($K696,Ene!$H$5:$W$791,16,FALSE),0)</f>
        <v>0</v>
      </c>
      <c r="O696" s="171">
        <f>IFERROR(VLOOKUP($K696,Feb!$H$5:$W$791,16,FALSE),0)</f>
        <v>0</v>
      </c>
      <c r="P696" s="171">
        <f>IFERROR(VLOOKUP($K696,Mar!$H$5:$W$791,16,FALSE),0)</f>
        <v>0</v>
      </c>
      <c r="Q696" s="171">
        <f>IFERROR(VLOOKUP($K696,Abr!$H$5:$W$791,16,FALSE),0)</f>
        <v>0</v>
      </c>
      <c r="R696" s="171">
        <f>IFERROR(VLOOKUP($K696,May!$H$5:$W$791,16,FALSE),0)</f>
        <v>0</v>
      </c>
      <c r="S696" s="171">
        <f>IFERROR(VLOOKUP($K696,Jun!$H$5:$W$791,16,FALSE),0)</f>
        <v>0</v>
      </c>
      <c r="T696" s="171">
        <f>IFERROR(VLOOKUP($K696,Jul!$H$5:$W$791,16,FALSE),0)</f>
        <v>0</v>
      </c>
      <c r="U696" s="171">
        <f>IFERROR(VLOOKUP($K696,Ago!$H$5:$W$791,16,FALSE),0)</f>
        <v>0</v>
      </c>
      <c r="V696" s="171">
        <f>IFERROR(VLOOKUP($K696,Set!$H$5:$W$791,16,FALSE),0)</f>
        <v>0</v>
      </c>
      <c r="W696" s="171">
        <f>IFERROR(VLOOKUP($K696,Oct!$H$5:$W$791,16,FALSE),0)</f>
        <v>0</v>
      </c>
      <c r="X696" s="171">
        <f>IFERROR(VLOOKUP($K696,Nov!$H$5:$W$791,16,FALSE),0)</f>
        <v>0</v>
      </c>
      <c r="Y696" s="171">
        <f>IFERROR(VLOOKUP($K696,Dic!$H$5:$W$791,16,FALSE),0)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IFERROR(VLOOKUP($K697,Metas!$D$4:$AH$477,31,FALSE),0)</f>
        <v>0</v>
      </c>
      <c r="N697" s="171">
        <f>IFERROR(VLOOKUP($K697,Ene!$H$5:$W$791,16,FALSE),0)</f>
        <v>0</v>
      </c>
      <c r="O697" s="171">
        <f>IFERROR(VLOOKUP($K697,Feb!$H$5:$W$791,16,FALSE),0)</f>
        <v>0</v>
      </c>
      <c r="P697" s="171">
        <f>IFERROR(VLOOKUP($K697,Mar!$H$5:$W$791,16,FALSE),0)</f>
        <v>0</v>
      </c>
      <c r="Q697" s="171">
        <f>IFERROR(VLOOKUP($K697,Abr!$H$5:$W$791,16,FALSE),0)</f>
        <v>0</v>
      </c>
      <c r="R697" s="171">
        <f>IFERROR(VLOOKUP($K697,May!$H$5:$W$791,16,FALSE),0)</f>
        <v>0</v>
      </c>
      <c r="S697" s="171">
        <f>IFERROR(VLOOKUP($K697,Jun!$H$5:$W$791,16,FALSE),0)</f>
        <v>0</v>
      </c>
      <c r="T697" s="171">
        <f>IFERROR(VLOOKUP($K697,Jul!$H$5:$W$791,16,FALSE),0)</f>
        <v>0</v>
      </c>
      <c r="U697" s="171">
        <f>IFERROR(VLOOKUP($K697,Ago!$H$5:$W$791,16,FALSE),0)</f>
        <v>0</v>
      </c>
      <c r="V697" s="171">
        <f>IFERROR(VLOOKUP($K697,Set!$H$5:$W$791,16,FALSE),0)</f>
        <v>0</v>
      </c>
      <c r="W697" s="171">
        <f>IFERROR(VLOOKUP($K697,Oct!$H$5:$W$791,16,FALSE),0)</f>
        <v>0</v>
      </c>
      <c r="X697" s="171">
        <f>IFERROR(VLOOKUP($K697,Nov!$H$5:$W$791,16,FALSE),0)</f>
        <v>0</v>
      </c>
      <c r="Y697" s="171">
        <f>IFERROR(VLOOKUP($K697,Dic!$H$5:$W$791,16,FALSE),0)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IFERROR(VLOOKUP($K698,Metas!$D$4:$AH$477,31,FALSE),0)</f>
        <v>0</v>
      </c>
      <c r="N698" s="171">
        <f>IFERROR(VLOOKUP($K698,Ene!$H$5:$W$791,16,FALSE),0)</f>
        <v>0</v>
      </c>
      <c r="O698" s="171">
        <f>IFERROR(VLOOKUP($K698,Feb!$H$5:$W$791,16,FALSE),0)</f>
        <v>0</v>
      </c>
      <c r="P698" s="171">
        <f>IFERROR(VLOOKUP($K698,Mar!$H$5:$W$791,16,FALSE),0)</f>
        <v>0</v>
      </c>
      <c r="Q698" s="171">
        <f>IFERROR(VLOOKUP($K698,Abr!$H$5:$W$791,16,FALSE),0)</f>
        <v>0</v>
      </c>
      <c r="R698" s="171">
        <f>IFERROR(VLOOKUP($K698,May!$H$5:$W$791,16,FALSE),0)</f>
        <v>0</v>
      </c>
      <c r="S698" s="171">
        <f>IFERROR(VLOOKUP($K698,Jun!$H$5:$W$791,16,FALSE),0)</f>
        <v>0</v>
      </c>
      <c r="T698" s="171">
        <f>IFERROR(VLOOKUP($K698,Jul!$H$5:$W$791,16,FALSE),0)</f>
        <v>0</v>
      </c>
      <c r="U698" s="171">
        <f>IFERROR(VLOOKUP($K698,Ago!$H$5:$W$791,16,FALSE),0)</f>
        <v>0</v>
      </c>
      <c r="V698" s="171">
        <f>IFERROR(VLOOKUP($K698,Set!$H$5:$W$791,16,FALSE),0)</f>
        <v>0</v>
      </c>
      <c r="W698" s="171">
        <f>IFERROR(VLOOKUP($K698,Oct!$H$5:$W$791,16,FALSE),0)</f>
        <v>0</v>
      </c>
      <c r="X698" s="171">
        <f>IFERROR(VLOOKUP($K698,Nov!$H$5:$W$791,16,FALSE),0)</f>
        <v>0</v>
      </c>
      <c r="Y698" s="171">
        <f>IFERROR(VLOOKUP($K698,Dic!$H$5:$W$791,16,FALSE),0)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IFERROR(VLOOKUP($K699,Metas!$D$4:$AH$477,31,FALSE),0)</f>
        <v>4.8540000000000001</v>
      </c>
      <c r="N699" s="171">
        <f>IFERROR(VLOOKUP($K699,Ene!$H$5:$W$791,16,FALSE),0)</f>
        <v>0</v>
      </c>
      <c r="O699" s="171">
        <f>IFERROR(VLOOKUP($K699,Feb!$H$5:$W$791,16,FALSE),0)</f>
        <v>0</v>
      </c>
      <c r="P699" s="171">
        <f>IFERROR(VLOOKUP($K699,Mar!$H$5:$W$791,16,FALSE),0)</f>
        <v>0</v>
      </c>
      <c r="Q699" s="171">
        <f>IFERROR(VLOOKUP($K699,Abr!$H$5:$W$791,16,FALSE),0)</f>
        <v>0</v>
      </c>
      <c r="R699" s="171">
        <f>IFERROR(VLOOKUP($K699,May!$H$5:$W$791,16,FALSE),0)</f>
        <v>0</v>
      </c>
      <c r="S699" s="171">
        <f>IFERROR(VLOOKUP($K699,Jun!$H$5:$W$791,16,FALSE),0)</f>
        <v>0</v>
      </c>
      <c r="T699" s="171">
        <f>IFERROR(VLOOKUP($K699,Jul!$H$5:$W$791,16,FALSE),0)</f>
        <v>0</v>
      </c>
      <c r="U699" s="171">
        <f>IFERROR(VLOOKUP($K699,Ago!$H$5:$W$791,16,FALSE),0)</f>
        <v>0</v>
      </c>
      <c r="V699" s="171">
        <f>IFERROR(VLOOKUP($K699,Set!$H$5:$W$791,16,FALSE),0)</f>
        <v>0</v>
      </c>
      <c r="W699" s="171">
        <f>IFERROR(VLOOKUP($K699,Oct!$H$5:$W$791,16,FALSE),0)</f>
        <v>0</v>
      </c>
      <c r="X699" s="171">
        <f>IFERROR(VLOOKUP($K699,Nov!$H$5:$W$791,16,FALSE),0)</f>
        <v>0</v>
      </c>
      <c r="Y699" s="171">
        <f>IFERROR(VLOOKUP($K699,Dic!$H$5:$W$791,16,FALSE),0)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IFERROR(VLOOKUP($K700,Metas!$D$4:$AH$477,31,FALSE),0)</f>
        <v>31</v>
      </c>
      <c r="N700" s="171">
        <f>IFERROR(VLOOKUP($K700,Ene!$H$5:$W$791,16,FALSE),0)</f>
        <v>0</v>
      </c>
      <c r="O700" s="171">
        <f>IFERROR(VLOOKUP($K700,Feb!$H$5:$W$791,16,FALSE),0)</f>
        <v>0</v>
      </c>
      <c r="P700" s="171">
        <f>IFERROR(VLOOKUP($K700,Mar!$H$5:$W$791,16,FALSE),0)</f>
        <v>0</v>
      </c>
      <c r="Q700" s="171">
        <f>IFERROR(VLOOKUP($K700,Abr!$H$5:$W$791,16,FALSE),0)</f>
        <v>0</v>
      </c>
      <c r="R700" s="171">
        <f>IFERROR(VLOOKUP($K700,May!$H$5:$W$791,16,FALSE),0)</f>
        <v>0</v>
      </c>
      <c r="S700" s="171">
        <f>IFERROR(VLOOKUP($K700,Jun!$H$5:$W$791,16,FALSE),0)</f>
        <v>0</v>
      </c>
      <c r="T700" s="171">
        <f>IFERROR(VLOOKUP($K700,Jul!$H$5:$W$791,16,FALSE),0)</f>
        <v>0</v>
      </c>
      <c r="U700" s="171">
        <f>IFERROR(VLOOKUP($K700,Ago!$H$5:$W$791,16,FALSE),0)</f>
        <v>0</v>
      </c>
      <c r="V700" s="171">
        <f>IFERROR(VLOOKUP($K700,Set!$H$5:$W$791,16,FALSE),0)</f>
        <v>0</v>
      </c>
      <c r="W700" s="171">
        <f>IFERROR(VLOOKUP($K700,Oct!$H$5:$W$791,16,FALSE),0)</f>
        <v>0</v>
      </c>
      <c r="X700" s="171">
        <f>IFERROR(VLOOKUP($K700,Nov!$H$5:$W$791,16,FALSE),0)</f>
        <v>0</v>
      </c>
      <c r="Y700" s="171">
        <f>IFERROR(VLOOKUP($K700,Dic!$H$5:$W$791,16,FALSE),0)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IFERROR(VLOOKUP($K701,Metas!$D$4:$AH$477,31,FALSE),0)</f>
        <v>0</v>
      </c>
      <c r="N701" s="171">
        <f>IFERROR(VLOOKUP($K701,Ene!$H$5:$W$791,16,FALSE),0)</f>
        <v>0</v>
      </c>
      <c r="O701" s="171">
        <f>IFERROR(VLOOKUP($K701,Feb!$H$5:$W$791,16,FALSE),0)</f>
        <v>0</v>
      </c>
      <c r="P701" s="171">
        <f>IFERROR(VLOOKUP($K701,Mar!$H$5:$W$791,16,FALSE),0)</f>
        <v>0</v>
      </c>
      <c r="Q701" s="171">
        <f>IFERROR(VLOOKUP($K701,Abr!$H$5:$W$791,16,FALSE),0)</f>
        <v>0</v>
      </c>
      <c r="R701" s="171">
        <f>IFERROR(VLOOKUP($K701,May!$H$5:$W$791,16,FALSE),0)</f>
        <v>0</v>
      </c>
      <c r="S701" s="171">
        <f>IFERROR(VLOOKUP($K701,Jun!$H$5:$W$791,16,FALSE),0)</f>
        <v>0</v>
      </c>
      <c r="T701" s="171">
        <f>IFERROR(VLOOKUP($K701,Jul!$H$5:$W$791,16,FALSE),0)</f>
        <v>0</v>
      </c>
      <c r="U701" s="171">
        <f>IFERROR(VLOOKUP($K701,Ago!$H$5:$W$791,16,FALSE),0)</f>
        <v>0</v>
      </c>
      <c r="V701" s="171">
        <f>IFERROR(VLOOKUP($K701,Set!$H$5:$W$791,16,FALSE),0)</f>
        <v>0</v>
      </c>
      <c r="W701" s="171">
        <f>IFERROR(VLOOKUP($K701,Oct!$H$5:$W$791,16,FALSE),0)</f>
        <v>0</v>
      </c>
      <c r="X701" s="171">
        <f>IFERROR(VLOOKUP($K701,Nov!$H$5:$W$791,16,FALSE),0)</f>
        <v>0</v>
      </c>
      <c r="Y701" s="171">
        <f>IFERROR(VLOOKUP($K701,Dic!$H$5:$W$791,16,FALSE),0)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IFERROR(VLOOKUP($K702,Metas!$D$4:$AH$477,31,FALSE),0)</f>
        <v>0</v>
      </c>
      <c r="N702" s="171">
        <f>IFERROR(VLOOKUP($K702,Ene!$H$5:$W$791,16,FALSE),0)</f>
        <v>0</v>
      </c>
      <c r="O702" s="171">
        <f>IFERROR(VLOOKUP($K702,Feb!$H$5:$W$791,16,FALSE),0)</f>
        <v>0</v>
      </c>
      <c r="P702" s="171">
        <f>IFERROR(VLOOKUP($K702,Mar!$H$5:$W$791,16,FALSE),0)</f>
        <v>0</v>
      </c>
      <c r="Q702" s="171">
        <f>IFERROR(VLOOKUP($K702,Abr!$H$5:$W$791,16,FALSE),0)</f>
        <v>0</v>
      </c>
      <c r="R702" s="171">
        <f>IFERROR(VLOOKUP($K702,May!$H$5:$W$791,16,FALSE),0)</f>
        <v>0</v>
      </c>
      <c r="S702" s="171">
        <f>IFERROR(VLOOKUP($K702,Jun!$H$5:$W$791,16,FALSE),0)</f>
        <v>0</v>
      </c>
      <c r="T702" s="171">
        <f>IFERROR(VLOOKUP($K702,Jul!$H$5:$W$791,16,FALSE),0)</f>
        <v>0</v>
      </c>
      <c r="U702" s="171">
        <f>IFERROR(VLOOKUP($K702,Ago!$H$5:$W$791,16,FALSE),0)</f>
        <v>0</v>
      </c>
      <c r="V702" s="171">
        <f>IFERROR(VLOOKUP($K702,Set!$H$5:$W$791,16,FALSE),0)</f>
        <v>0</v>
      </c>
      <c r="W702" s="171">
        <f>IFERROR(VLOOKUP($K702,Oct!$H$5:$W$791,16,FALSE),0)</f>
        <v>0</v>
      </c>
      <c r="X702" s="171">
        <f>IFERROR(VLOOKUP($K702,Nov!$H$5:$W$791,16,FALSE),0)</f>
        <v>0</v>
      </c>
      <c r="Y702" s="171">
        <f>IFERROR(VLOOKUP($K702,Dic!$H$5:$W$791,16,FALSE),0)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IFERROR(VLOOKUP($K703,Metas!$D$4:$AH$477,31,FALSE),0)</f>
        <v>10</v>
      </c>
      <c r="N703" s="171">
        <f>IFERROR(VLOOKUP($K703,Ene!$H$5:$W$791,16,FALSE),0)</f>
        <v>0</v>
      </c>
      <c r="O703" s="171">
        <f>IFERROR(VLOOKUP($K703,Feb!$H$5:$W$791,16,FALSE),0)</f>
        <v>0</v>
      </c>
      <c r="P703" s="171">
        <f>IFERROR(VLOOKUP($K703,Mar!$H$5:$W$791,16,FALSE),0)</f>
        <v>0</v>
      </c>
      <c r="Q703" s="171">
        <f>IFERROR(VLOOKUP($K703,Abr!$H$5:$W$791,16,FALSE),0)</f>
        <v>0</v>
      </c>
      <c r="R703" s="171">
        <f>IFERROR(VLOOKUP($K703,May!$H$5:$W$791,16,FALSE),0)</f>
        <v>0</v>
      </c>
      <c r="S703" s="171">
        <f>IFERROR(VLOOKUP($K703,Jun!$H$5:$W$791,16,FALSE),0)</f>
        <v>0</v>
      </c>
      <c r="T703" s="171">
        <f>IFERROR(VLOOKUP($K703,Jul!$H$5:$W$791,16,FALSE),0)</f>
        <v>0</v>
      </c>
      <c r="U703" s="171">
        <f>IFERROR(VLOOKUP($K703,Ago!$H$5:$W$791,16,FALSE),0)</f>
        <v>0</v>
      </c>
      <c r="V703" s="171">
        <f>IFERROR(VLOOKUP($K703,Set!$H$5:$W$791,16,FALSE),0)</f>
        <v>0</v>
      </c>
      <c r="W703" s="171">
        <f>IFERROR(VLOOKUP($K703,Oct!$H$5:$W$791,16,FALSE),0)</f>
        <v>0</v>
      </c>
      <c r="X703" s="171">
        <f>IFERROR(VLOOKUP($K703,Nov!$H$5:$W$791,16,FALSE),0)</f>
        <v>0</v>
      </c>
      <c r="Y703" s="171">
        <f>IFERROR(VLOOKUP($K703,Dic!$H$5:$W$791,16,FALSE),0)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IFERROR(VLOOKUP($K704,Metas!$D$4:$AH$477,31,FALSE),0)</f>
        <v>32</v>
      </c>
      <c r="N704" s="171">
        <f>IFERROR(VLOOKUP($K704,Ene!$H$5:$W$791,16,FALSE),0)</f>
        <v>0</v>
      </c>
      <c r="O704" s="171">
        <f>IFERROR(VLOOKUP($K704,Feb!$H$5:$W$791,16,FALSE),0)</f>
        <v>0</v>
      </c>
      <c r="P704" s="171">
        <f>IFERROR(VLOOKUP($K704,Mar!$H$5:$W$791,16,FALSE),0)</f>
        <v>0</v>
      </c>
      <c r="Q704" s="171">
        <f>IFERROR(VLOOKUP($K704,Abr!$H$5:$W$791,16,FALSE),0)</f>
        <v>0</v>
      </c>
      <c r="R704" s="171">
        <f>IFERROR(VLOOKUP($K704,May!$H$5:$W$791,16,FALSE),0)</f>
        <v>0</v>
      </c>
      <c r="S704" s="171">
        <f>IFERROR(VLOOKUP($K704,Jun!$H$5:$W$791,16,FALSE),0)</f>
        <v>0</v>
      </c>
      <c r="T704" s="171">
        <f>IFERROR(VLOOKUP($K704,Jul!$H$5:$W$791,16,FALSE),0)</f>
        <v>0</v>
      </c>
      <c r="U704" s="171">
        <f>IFERROR(VLOOKUP($K704,Ago!$H$5:$W$791,16,FALSE),0)</f>
        <v>0</v>
      </c>
      <c r="V704" s="171">
        <f>IFERROR(VLOOKUP($K704,Set!$H$5:$W$791,16,FALSE),0)</f>
        <v>0</v>
      </c>
      <c r="W704" s="171">
        <f>IFERROR(VLOOKUP($K704,Oct!$H$5:$W$791,16,FALSE),0)</f>
        <v>0</v>
      </c>
      <c r="X704" s="171">
        <f>IFERROR(VLOOKUP($K704,Nov!$H$5:$W$791,16,FALSE),0)</f>
        <v>0</v>
      </c>
      <c r="Y704" s="171">
        <f>IFERROR(VLOOKUP($K704,Dic!$H$5:$W$791,16,FALSE),0)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IFERROR(VLOOKUP($K705,Metas!$D$4:$AH$477,31,FALSE),0)</f>
        <v>0</v>
      </c>
      <c r="N705" s="171">
        <f>IFERROR(VLOOKUP($K705,Ene!$H$5:$W$791,16,FALSE),0)</f>
        <v>0</v>
      </c>
      <c r="O705" s="171">
        <f>IFERROR(VLOOKUP($K705,Feb!$H$5:$W$791,16,FALSE),0)</f>
        <v>0</v>
      </c>
      <c r="P705" s="171">
        <f>IFERROR(VLOOKUP($K705,Mar!$H$5:$W$791,16,FALSE),0)</f>
        <v>0</v>
      </c>
      <c r="Q705" s="171">
        <f>IFERROR(VLOOKUP($K705,Abr!$H$5:$W$791,16,FALSE),0)</f>
        <v>0</v>
      </c>
      <c r="R705" s="171">
        <f>IFERROR(VLOOKUP($K705,May!$H$5:$W$791,16,FALSE),0)</f>
        <v>0</v>
      </c>
      <c r="S705" s="171">
        <f>IFERROR(VLOOKUP($K705,Jun!$H$5:$W$791,16,FALSE),0)</f>
        <v>0</v>
      </c>
      <c r="T705" s="171">
        <f>IFERROR(VLOOKUP($K705,Jul!$H$5:$W$791,16,FALSE),0)</f>
        <v>0</v>
      </c>
      <c r="U705" s="171">
        <f>IFERROR(VLOOKUP($K705,Ago!$H$5:$W$791,16,FALSE),0)</f>
        <v>0</v>
      </c>
      <c r="V705" s="171">
        <f>IFERROR(VLOOKUP($K705,Set!$H$5:$W$791,16,FALSE),0)</f>
        <v>0</v>
      </c>
      <c r="W705" s="171">
        <f>IFERROR(VLOOKUP($K705,Oct!$H$5:$W$791,16,FALSE),0)</f>
        <v>0</v>
      </c>
      <c r="X705" s="171">
        <f>IFERROR(VLOOKUP($K705,Nov!$H$5:$W$791,16,FALSE),0)</f>
        <v>0</v>
      </c>
      <c r="Y705" s="171">
        <f>IFERROR(VLOOKUP($K705,Dic!$H$5:$W$791,16,FALSE),0)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IFERROR(VLOOKUP($K706,Metas!$D$4:$AH$477,31,FALSE),0)</f>
        <v>62</v>
      </c>
      <c r="N706" s="171">
        <f>IFERROR(VLOOKUP($K706,Ene!$H$5:$W$791,16,FALSE),0)</f>
        <v>0</v>
      </c>
      <c r="O706" s="171">
        <f>IFERROR(VLOOKUP($K706,Feb!$H$5:$W$791,16,FALSE),0)</f>
        <v>1</v>
      </c>
      <c r="P706" s="171">
        <f>IFERROR(VLOOKUP($K706,Mar!$H$5:$W$791,16,FALSE),0)</f>
        <v>0</v>
      </c>
      <c r="Q706" s="171">
        <f>IFERROR(VLOOKUP($K706,Abr!$H$5:$W$791,16,FALSE),0)</f>
        <v>0</v>
      </c>
      <c r="R706" s="171">
        <f>IFERROR(VLOOKUP($K706,May!$H$5:$W$791,16,FALSE),0)</f>
        <v>0</v>
      </c>
      <c r="S706" s="171">
        <f>IFERROR(VLOOKUP($K706,Jun!$H$5:$W$791,16,FALSE),0)</f>
        <v>0</v>
      </c>
      <c r="T706" s="171">
        <f>IFERROR(VLOOKUP($K706,Jul!$H$5:$W$791,16,FALSE),0)</f>
        <v>0</v>
      </c>
      <c r="U706" s="171">
        <f>IFERROR(VLOOKUP($K706,Ago!$H$5:$W$791,16,FALSE),0)</f>
        <v>0</v>
      </c>
      <c r="V706" s="171">
        <f>IFERROR(VLOOKUP($K706,Set!$H$5:$W$791,16,FALSE),0)</f>
        <v>0</v>
      </c>
      <c r="W706" s="171">
        <f>IFERROR(VLOOKUP($K706,Oct!$H$5:$W$791,16,FALSE),0)</f>
        <v>0</v>
      </c>
      <c r="X706" s="171">
        <f>IFERROR(VLOOKUP($K706,Nov!$H$5:$W$791,16,FALSE),0)</f>
        <v>0</v>
      </c>
      <c r="Y706" s="171">
        <f>IFERROR(VLOOKUP($K706,Dic!$H$5:$W$791,16,FALSE),0)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IFERROR(VLOOKUP($K707,Metas!$D$4:$AH$477,31,FALSE),0)</f>
        <v>0</v>
      </c>
      <c r="N707" s="171">
        <f>IFERROR(VLOOKUP($K707,Ene!$H$5:$W$791,16,FALSE),0)</f>
        <v>0</v>
      </c>
      <c r="O707" s="171">
        <f>IFERROR(VLOOKUP($K707,Feb!$H$5:$W$791,16,FALSE),0)</f>
        <v>0</v>
      </c>
      <c r="P707" s="171">
        <f>IFERROR(VLOOKUP($K707,Mar!$H$5:$W$791,16,FALSE),0)</f>
        <v>0</v>
      </c>
      <c r="Q707" s="171">
        <f>IFERROR(VLOOKUP($K707,Abr!$H$5:$W$791,16,FALSE),0)</f>
        <v>0</v>
      </c>
      <c r="R707" s="171">
        <f>IFERROR(VLOOKUP($K707,May!$H$5:$W$791,16,FALSE),0)</f>
        <v>0</v>
      </c>
      <c r="S707" s="171">
        <f>IFERROR(VLOOKUP($K707,Jun!$H$5:$W$791,16,FALSE),0)</f>
        <v>0</v>
      </c>
      <c r="T707" s="171">
        <f>IFERROR(VLOOKUP($K707,Jul!$H$5:$W$791,16,FALSE),0)</f>
        <v>0</v>
      </c>
      <c r="U707" s="171">
        <f>IFERROR(VLOOKUP($K707,Ago!$H$5:$W$791,16,FALSE),0)</f>
        <v>0</v>
      </c>
      <c r="V707" s="171">
        <f>IFERROR(VLOOKUP($K707,Set!$H$5:$W$791,16,FALSE),0)</f>
        <v>0</v>
      </c>
      <c r="W707" s="171">
        <f>IFERROR(VLOOKUP($K707,Oct!$H$5:$W$791,16,FALSE),0)</f>
        <v>0</v>
      </c>
      <c r="X707" s="171">
        <f>IFERROR(VLOOKUP($K707,Nov!$H$5:$W$791,16,FALSE),0)</f>
        <v>0</v>
      </c>
      <c r="Y707" s="171">
        <f>IFERROR(VLOOKUP($K707,Dic!$H$5:$W$791,16,FALSE),0)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IFERROR(VLOOKUP($K708,Metas!$D$4:$AH$477,31,FALSE),0)</f>
        <v>0</v>
      </c>
      <c r="N708" s="171">
        <f>IFERROR(VLOOKUP($K708,Ene!$H$5:$W$791,16,FALSE),0)</f>
        <v>0</v>
      </c>
      <c r="O708" s="171">
        <f>IFERROR(VLOOKUP($K708,Feb!$H$5:$W$791,16,FALSE),0)</f>
        <v>0</v>
      </c>
      <c r="P708" s="171">
        <f>IFERROR(VLOOKUP($K708,Mar!$H$5:$W$791,16,FALSE),0)</f>
        <v>0</v>
      </c>
      <c r="Q708" s="171">
        <f>IFERROR(VLOOKUP($K708,Abr!$H$5:$W$791,16,FALSE),0)</f>
        <v>0</v>
      </c>
      <c r="R708" s="171">
        <f>IFERROR(VLOOKUP($K708,May!$H$5:$W$791,16,FALSE),0)</f>
        <v>0</v>
      </c>
      <c r="S708" s="171">
        <f>IFERROR(VLOOKUP($K708,Jun!$H$5:$W$791,16,FALSE),0)</f>
        <v>0</v>
      </c>
      <c r="T708" s="171">
        <f>IFERROR(VLOOKUP($K708,Jul!$H$5:$W$791,16,FALSE),0)</f>
        <v>0</v>
      </c>
      <c r="U708" s="171">
        <f>IFERROR(VLOOKUP($K708,Ago!$H$5:$W$791,16,FALSE),0)</f>
        <v>0</v>
      </c>
      <c r="V708" s="171">
        <f>IFERROR(VLOOKUP($K708,Set!$H$5:$W$791,16,FALSE),0)</f>
        <v>0</v>
      </c>
      <c r="W708" s="171">
        <f>IFERROR(VLOOKUP($K708,Oct!$H$5:$W$791,16,FALSE),0)</f>
        <v>0</v>
      </c>
      <c r="X708" s="171">
        <f>IFERROR(VLOOKUP($K708,Nov!$H$5:$W$791,16,FALSE),0)</f>
        <v>0</v>
      </c>
      <c r="Y708" s="171">
        <f>IFERROR(VLOOKUP($K708,Dic!$H$5:$W$791,16,FALSE),0)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IFERROR(VLOOKUP($K709,Metas!$D$4:$AH$477,31,FALSE),0)</f>
        <v>5</v>
      </c>
      <c r="N709" s="171">
        <f>IFERROR(VLOOKUP($K709,Ene!$H$5:$W$791,16,FALSE),0)</f>
        <v>0</v>
      </c>
      <c r="O709" s="171">
        <f>IFERROR(VLOOKUP($K709,Feb!$H$5:$W$791,16,FALSE),0)</f>
        <v>0</v>
      </c>
      <c r="P709" s="171">
        <f>IFERROR(VLOOKUP($K709,Mar!$H$5:$W$791,16,FALSE),0)</f>
        <v>0</v>
      </c>
      <c r="Q709" s="171">
        <f>IFERROR(VLOOKUP($K709,Abr!$H$5:$W$791,16,FALSE),0)</f>
        <v>0</v>
      </c>
      <c r="R709" s="171">
        <f>IFERROR(VLOOKUP($K709,May!$H$5:$W$791,16,FALSE),0)</f>
        <v>0</v>
      </c>
      <c r="S709" s="171">
        <f>IFERROR(VLOOKUP($K709,Jun!$H$5:$W$791,16,FALSE),0)</f>
        <v>0</v>
      </c>
      <c r="T709" s="171">
        <f>IFERROR(VLOOKUP($K709,Jul!$H$5:$W$791,16,FALSE),0)</f>
        <v>0</v>
      </c>
      <c r="U709" s="171">
        <f>IFERROR(VLOOKUP($K709,Ago!$H$5:$W$791,16,FALSE),0)</f>
        <v>0</v>
      </c>
      <c r="V709" s="171">
        <f>IFERROR(VLOOKUP($K709,Set!$H$5:$W$791,16,FALSE),0)</f>
        <v>0</v>
      </c>
      <c r="W709" s="171">
        <f>IFERROR(VLOOKUP($K709,Oct!$H$5:$W$791,16,FALSE),0)</f>
        <v>0</v>
      </c>
      <c r="X709" s="171">
        <f>IFERROR(VLOOKUP($K709,Nov!$H$5:$W$791,16,FALSE),0)</f>
        <v>0</v>
      </c>
      <c r="Y709" s="171">
        <f>IFERROR(VLOOKUP($K709,Dic!$H$5:$W$791,16,FALSE),0)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IFERROR(VLOOKUP($K710,Metas!$D$4:$AH$477,31,FALSE),0)</f>
        <v>0</v>
      </c>
      <c r="N710" s="171">
        <f>IFERROR(VLOOKUP($K710,Ene!$H$5:$W$791,16,FALSE),0)</f>
        <v>0</v>
      </c>
      <c r="O710" s="171">
        <f>IFERROR(VLOOKUP($K710,Feb!$H$5:$W$791,16,FALSE),0)</f>
        <v>0</v>
      </c>
      <c r="P710" s="171">
        <f>IFERROR(VLOOKUP($K710,Mar!$H$5:$W$791,16,FALSE),0)</f>
        <v>0</v>
      </c>
      <c r="Q710" s="171">
        <f>IFERROR(VLOOKUP($K710,Abr!$H$5:$W$791,16,FALSE),0)</f>
        <v>0</v>
      </c>
      <c r="R710" s="171">
        <f>IFERROR(VLOOKUP($K710,May!$H$5:$W$791,16,FALSE),0)</f>
        <v>0</v>
      </c>
      <c r="S710" s="171">
        <f>IFERROR(VLOOKUP($K710,Jun!$H$5:$W$791,16,FALSE),0)</f>
        <v>0</v>
      </c>
      <c r="T710" s="171">
        <f>IFERROR(VLOOKUP($K710,Jul!$H$5:$W$791,16,FALSE),0)</f>
        <v>0</v>
      </c>
      <c r="U710" s="171">
        <f>IFERROR(VLOOKUP($K710,Ago!$H$5:$W$791,16,FALSE),0)</f>
        <v>0</v>
      </c>
      <c r="V710" s="171">
        <f>IFERROR(VLOOKUP($K710,Set!$H$5:$W$791,16,FALSE),0)</f>
        <v>0</v>
      </c>
      <c r="W710" s="171">
        <f>IFERROR(VLOOKUP($K710,Oct!$H$5:$W$791,16,FALSE),0)</f>
        <v>0</v>
      </c>
      <c r="X710" s="171">
        <f>IFERROR(VLOOKUP($K710,Nov!$H$5:$W$791,16,FALSE),0)</f>
        <v>0</v>
      </c>
      <c r="Y710" s="171">
        <f>IFERROR(VLOOKUP($K710,Dic!$H$5:$W$791,16,FALSE),0)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IFERROR(VLOOKUP($K711,Metas!$D$4:$AH$477,31,FALSE),0)</f>
        <v>0</v>
      </c>
      <c r="N711" s="171">
        <f>IFERROR(VLOOKUP($K711,Ene!$H$5:$W$791,16,FALSE),0)</f>
        <v>0</v>
      </c>
      <c r="O711" s="171">
        <f>IFERROR(VLOOKUP($K711,Feb!$H$5:$W$791,16,FALSE),0)</f>
        <v>0</v>
      </c>
      <c r="P711" s="171">
        <f>IFERROR(VLOOKUP($K711,Mar!$H$5:$W$791,16,FALSE),0)</f>
        <v>0</v>
      </c>
      <c r="Q711" s="171">
        <f>IFERROR(VLOOKUP($K711,Abr!$H$5:$W$791,16,FALSE),0)</f>
        <v>0</v>
      </c>
      <c r="R711" s="171">
        <f>IFERROR(VLOOKUP($K711,May!$H$5:$W$791,16,FALSE),0)</f>
        <v>0</v>
      </c>
      <c r="S711" s="171">
        <f>IFERROR(VLOOKUP($K711,Jun!$H$5:$W$791,16,FALSE),0)</f>
        <v>0</v>
      </c>
      <c r="T711" s="171">
        <f>IFERROR(VLOOKUP($K711,Jul!$H$5:$W$791,16,FALSE),0)</f>
        <v>0</v>
      </c>
      <c r="U711" s="171">
        <f>IFERROR(VLOOKUP($K711,Ago!$H$5:$W$791,16,FALSE),0)</f>
        <v>0</v>
      </c>
      <c r="V711" s="171">
        <f>IFERROR(VLOOKUP($K711,Set!$H$5:$W$791,16,FALSE),0)</f>
        <v>0</v>
      </c>
      <c r="W711" s="171">
        <f>IFERROR(VLOOKUP($K711,Oct!$H$5:$W$791,16,FALSE),0)</f>
        <v>0</v>
      </c>
      <c r="X711" s="171">
        <f>IFERROR(VLOOKUP($K711,Nov!$H$5:$W$791,16,FALSE),0)</f>
        <v>0</v>
      </c>
      <c r="Y711" s="171">
        <f>IFERROR(VLOOKUP($K711,Dic!$H$5:$W$791,16,FALSE),0)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IFERROR(VLOOKUP($K712,Metas!$D$4:$AH$477,31,FALSE),0)</f>
        <v>0</v>
      </c>
      <c r="N712" s="171">
        <f>IFERROR(VLOOKUP($K712,Ene!$H$5:$W$791,16,FALSE),0)</f>
        <v>0</v>
      </c>
      <c r="O712" s="171">
        <f>IFERROR(VLOOKUP($K712,Feb!$H$5:$W$791,16,FALSE),0)</f>
        <v>0</v>
      </c>
      <c r="P712" s="171">
        <f>IFERROR(VLOOKUP($K712,Mar!$H$5:$W$791,16,FALSE),0)</f>
        <v>0</v>
      </c>
      <c r="Q712" s="171">
        <f>IFERROR(VLOOKUP($K712,Abr!$H$5:$W$791,16,FALSE),0)</f>
        <v>0</v>
      </c>
      <c r="R712" s="171">
        <f>IFERROR(VLOOKUP($K712,May!$H$5:$W$791,16,FALSE),0)</f>
        <v>0</v>
      </c>
      <c r="S712" s="171">
        <f>IFERROR(VLOOKUP($K712,Jun!$H$5:$W$791,16,FALSE),0)</f>
        <v>0</v>
      </c>
      <c r="T712" s="171">
        <f>IFERROR(VLOOKUP($K712,Jul!$H$5:$W$791,16,FALSE),0)</f>
        <v>0</v>
      </c>
      <c r="U712" s="171">
        <f>IFERROR(VLOOKUP($K712,Ago!$H$5:$W$791,16,FALSE),0)</f>
        <v>0</v>
      </c>
      <c r="V712" s="171">
        <f>IFERROR(VLOOKUP($K712,Set!$H$5:$W$791,16,FALSE),0)</f>
        <v>0</v>
      </c>
      <c r="W712" s="171">
        <f>IFERROR(VLOOKUP($K712,Oct!$H$5:$W$791,16,FALSE),0)</f>
        <v>0</v>
      </c>
      <c r="X712" s="171">
        <f>IFERROR(VLOOKUP($K712,Nov!$H$5:$W$791,16,FALSE),0)</f>
        <v>0</v>
      </c>
      <c r="Y712" s="171">
        <f>IFERROR(VLOOKUP($K712,Dic!$H$5:$W$791,16,FALSE),0)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IFERROR(VLOOKUP($K713,Metas!$D$4:$AH$477,31,FALSE),0)</f>
        <v>8</v>
      </c>
      <c r="N713" s="171">
        <f>IFERROR(VLOOKUP($K713,Ene!$H$5:$W$791,16,FALSE),0)</f>
        <v>0</v>
      </c>
      <c r="O713" s="171">
        <f>IFERROR(VLOOKUP($K713,Feb!$H$5:$W$791,16,FALSE),0)</f>
        <v>0</v>
      </c>
      <c r="P713" s="171">
        <f>IFERROR(VLOOKUP($K713,Mar!$H$5:$W$791,16,FALSE),0)</f>
        <v>0</v>
      </c>
      <c r="Q713" s="171">
        <f>IFERROR(VLOOKUP($K713,Abr!$H$5:$W$791,16,FALSE),0)</f>
        <v>0</v>
      </c>
      <c r="R713" s="171">
        <f>IFERROR(VLOOKUP($K713,May!$H$5:$W$791,16,FALSE),0)</f>
        <v>0</v>
      </c>
      <c r="S713" s="171">
        <f>IFERROR(VLOOKUP($K713,Jun!$H$5:$W$791,16,FALSE),0)</f>
        <v>0</v>
      </c>
      <c r="T713" s="171">
        <f>IFERROR(VLOOKUP($K713,Jul!$H$5:$W$791,16,FALSE),0)</f>
        <v>0</v>
      </c>
      <c r="U713" s="171">
        <f>IFERROR(VLOOKUP($K713,Ago!$H$5:$W$791,16,FALSE),0)</f>
        <v>0</v>
      </c>
      <c r="V713" s="171">
        <f>IFERROR(VLOOKUP($K713,Set!$H$5:$W$791,16,FALSE),0)</f>
        <v>0</v>
      </c>
      <c r="W713" s="171">
        <f>IFERROR(VLOOKUP($K713,Oct!$H$5:$W$791,16,FALSE),0)</f>
        <v>0</v>
      </c>
      <c r="X713" s="171">
        <f>IFERROR(VLOOKUP($K713,Nov!$H$5:$W$791,16,FALSE),0)</f>
        <v>0</v>
      </c>
      <c r="Y713" s="171">
        <f>IFERROR(VLOOKUP($K713,Dic!$H$5:$W$791,16,FALSE),0)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IFERROR(VLOOKUP($K714,Metas!$D$4:$AH$477,31,FALSE),0)</f>
        <v>7</v>
      </c>
      <c r="N714" s="171">
        <f>IFERROR(VLOOKUP($K714,Ene!$H$5:$W$791,16,FALSE),0)</f>
        <v>0</v>
      </c>
      <c r="O714" s="171">
        <f>IFERROR(VLOOKUP($K714,Feb!$H$5:$W$791,16,FALSE),0)</f>
        <v>0</v>
      </c>
      <c r="P714" s="171">
        <f>IFERROR(VLOOKUP($K714,Mar!$H$5:$W$791,16,FALSE),0)</f>
        <v>0</v>
      </c>
      <c r="Q714" s="171">
        <f>IFERROR(VLOOKUP($K714,Abr!$H$5:$W$791,16,FALSE),0)</f>
        <v>0</v>
      </c>
      <c r="R714" s="171">
        <f>IFERROR(VLOOKUP($K714,May!$H$5:$W$791,16,FALSE),0)</f>
        <v>0</v>
      </c>
      <c r="S714" s="171">
        <f>IFERROR(VLOOKUP($K714,Jun!$H$5:$W$791,16,FALSE),0)</f>
        <v>0</v>
      </c>
      <c r="T714" s="171">
        <f>IFERROR(VLOOKUP($K714,Jul!$H$5:$W$791,16,FALSE),0)</f>
        <v>0</v>
      </c>
      <c r="U714" s="171">
        <f>IFERROR(VLOOKUP($K714,Ago!$H$5:$W$791,16,FALSE),0)</f>
        <v>0</v>
      </c>
      <c r="V714" s="171">
        <f>IFERROR(VLOOKUP($K714,Set!$H$5:$W$791,16,FALSE),0)</f>
        <v>0</v>
      </c>
      <c r="W714" s="171">
        <f>IFERROR(VLOOKUP($K714,Oct!$H$5:$W$791,16,FALSE),0)</f>
        <v>0</v>
      </c>
      <c r="X714" s="171">
        <f>IFERROR(VLOOKUP($K714,Nov!$H$5:$W$791,16,FALSE),0)</f>
        <v>0</v>
      </c>
      <c r="Y714" s="171">
        <f>IFERROR(VLOOKUP($K714,Dic!$H$5:$W$791,16,FALSE),0)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IFERROR(VLOOKUP($K715,Metas!$D$4:$AH$477,31,FALSE),0)</f>
        <v>0</v>
      </c>
      <c r="N715" s="171">
        <f>IFERROR(VLOOKUP($K715,Ene!$H$5:$W$791,16,FALSE),0)</f>
        <v>0</v>
      </c>
      <c r="O715" s="171">
        <f>IFERROR(VLOOKUP($K715,Feb!$H$5:$W$791,16,FALSE),0)</f>
        <v>0</v>
      </c>
      <c r="P715" s="171">
        <f>IFERROR(VLOOKUP($K715,Mar!$H$5:$W$791,16,FALSE),0)</f>
        <v>0</v>
      </c>
      <c r="Q715" s="171">
        <f>IFERROR(VLOOKUP($K715,Abr!$H$5:$W$791,16,FALSE),0)</f>
        <v>0</v>
      </c>
      <c r="R715" s="171">
        <f>IFERROR(VLOOKUP($K715,May!$H$5:$W$791,16,FALSE),0)</f>
        <v>0</v>
      </c>
      <c r="S715" s="171">
        <f>IFERROR(VLOOKUP($K715,Jun!$H$5:$W$791,16,FALSE),0)</f>
        <v>0</v>
      </c>
      <c r="T715" s="171">
        <f>IFERROR(VLOOKUP($K715,Jul!$H$5:$W$791,16,FALSE),0)</f>
        <v>0</v>
      </c>
      <c r="U715" s="171">
        <f>IFERROR(VLOOKUP($K715,Ago!$H$5:$W$791,16,FALSE),0)</f>
        <v>0</v>
      </c>
      <c r="V715" s="171">
        <f>IFERROR(VLOOKUP($K715,Set!$H$5:$W$791,16,FALSE),0)</f>
        <v>0</v>
      </c>
      <c r="W715" s="171">
        <f>IFERROR(VLOOKUP($K715,Oct!$H$5:$W$791,16,FALSE),0)</f>
        <v>0</v>
      </c>
      <c r="X715" s="171">
        <f>IFERROR(VLOOKUP($K715,Nov!$H$5:$W$791,16,FALSE),0)</f>
        <v>0</v>
      </c>
      <c r="Y715" s="171">
        <f>IFERROR(VLOOKUP($K715,Dic!$H$5:$W$791,16,FALSE),0)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IFERROR(VLOOKUP($K716,Metas!$D$4:$AH$477,31,FALSE),0)</f>
        <v>6</v>
      </c>
      <c r="N716" s="171">
        <f>IFERROR(VLOOKUP($K716,Ene!$H$5:$W$791,16,FALSE),0)</f>
        <v>0</v>
      </c>
      <c r="O716" s="171">
        <f>IFERROR(VLOOKUP($K716,Feb!$H$5:$W$791,16,FALSE),0)</f>
        <v>0</v>
      </c>
      <c r="P716" s="171">
        <f>IFERROR(VLOOKUP($K716,Mar!$H$5:$W$791,16,FALSE),0)</f>
        <v>0</v>
      </c>
      <c r="Q716" s="171">
        <f>IFERROR(VLOOKUP($K716,Abr!$H$5:$W$791,16,FALSE),0)</f>
        <v>0</v>
      </c>
      <c r="R716" s="171">
        <f>IFERROR(VLOOKUP($K716,May!$H$5:$W$791,16,FALSE),0)</f>
        <v>0</v>
      </c>
      <c r="S716" s="171">
        <f>IFERROR(VLOOKUP($K716,Jun!$H$5:$W$791,16,FALSE),0)</f>
        <v>0</v>
      </c>
      <c r="T716" s="171">
        <f>IFERROR(VLOOKUP($K716,Jul!$H$5:$W$791,16,FALSE),0)</f>
        <v>0</v>
      </c>
      <c r="U716" s="171">
        <f>IFERROR(VLOOKUP($K716,Ago!$H$5:$W$791,16,FALSE),0)</f>
        <v>0</v>
      </c>
      <c r="V716" s="171">
        <f>IFERROR(VLOOKUP($K716,Set!$H$5:$W$791,16,FALSE),0)</f>
        <v>0</v>
      </c>
      <c r="W716" s="171">
        <f>IFERROR(VLOOKUP($K716,Oct!$H$5:$W$791,16,FALSE),0)</f>
        <v>0</v>
      </c>
      <c r="X716" s="171">
        <f>IFERROR(VLOOKUP($K716,Nov!$H$5:$W$791,16,FALSE),0)</f>
        <v>0</v>
      </c>
      <c r="Y716" s="171">
        <f>IFERROR(VLOOKUP($K716,Dic!$H$5:$W$791,16,FALSE),0)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IFERROR(VLOOKUP($K717,Metas!$D$4:$AH$477,31,FALSE),0)</f>
        <v>45.891999999999996</v>
      </c>
      <c r="N717" s="171">
        <f>IFERROR(VLOOKUP($K717,Ene!$H$5:$W$791,16,FALSE),0)</f>
        <v>0</v>
      </c>
      <c r="O717" s="171">
        <f>IFERROR(VLOOKUP($K717,Feb!$H$5:$W$791,16,FALSE),0)</f>
        <v>0</v>
      </c>
      <c r="P717" s="171">
        <f>IFERROR(VLOOKUP($K717,Mar!$H$5:$W$791,16,FALSE),0)</f>
        <v>0</v>
      </c>
      <c r="Q717" s="171">
        <f>IFERROR(VLOOKUP($K717,Abr!$H$5:$W$791,16,FALSE),0)</f>
        <v>0</v>
      </c>
      <c r="R717" s="171">
        <f>IFERROR(VLOOKUP($K717,May!$H$5:$W$791,16,FALSE),0)</f>
        <v>0</v>
      </c>
      <c r="S717" s="171">
        <f>IFERROR(VLOOKUP($K717,Jun!$H$5:$W$791,16,FALSE),0)</f>
        <v>0</v>
      </c>
      <c r="T717" s="171">
        <f>IFERROR(VLOOKUP($K717,Jul!$H$5:$W$791,16,FALSE),0)</f>
        <v>0</v>
      </c>
      <c r="U717" s="171">
        <f>IFERROR(VLOOKUP($K717,Ago!$H$5:$W$791,16,FALSE),0)</f>
        <v>0</v>
      </c>
      <c r="V717" s="171">
        <f>IFERROR(VLOOKUP($K717,Set!$H$5:$W$791,16,FALSE),0)</f>
        <v>0</v>
      </c>
      <c r="W717" s="171">
        <f>IFERROR(VLOOKUP($K717,Oct!$H$5:$W$791,16,FALSE),0)</f>
        <v>0</v>
      </c>
      <c r="X717" s="171">
        <f>IFERROR(VLOOKUP($K717,Nov!$H$5:$W$791,16,FALSE),0)</f>
        <v>0</v>
      </c>
      <c r="Y717" s="171">
        <f>IFERROR(VLOOKUP($K717,Dic!$H$5:$W$791,16,FALSE),0)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IFERROR(VLOOKUP($K718,Metas!$D$4:$AH$477,31,FALSE),0)</f>
        <v>120.20599999999999</v>
      </c>
      <c r="N718" s="171">
        <f>IFERROR(VLOOKUP($K718,Ene!$H$5:$W$791,16,FALSE),0)</f>
        <v>0</v>
      </c>
      <c r="O718" s="171">
        <f>IFERROR(VLOOKUP($K718,Feb!$H$5:$W$791,16,FALSE),0)</f>
        <v>0</v>
      </c>
      <c r="P718" s="171">
        <f>IFERROR(VLOOKUP($K718,Mar!$H$5:$W$791,16,FALSE),0)</f>
        <v>0</v>
      </c>
      <c r="Q718" s="171">
        <f>IFERROR(VLOOKUP($K718,Abr!$H$5:$W$791,16,FALSE),0)</f>
        <v>0</v>
      </c>
      <c r="R718" s="171">
        <f>IFERROR(VLOOKUP($K718,May!$H$5:$W$791,16,FALSE),0)</f>
        <v>0</v>
      </c>
      <c r="S718" s="171">
        <f>IFERROR(VLOOKUP($K718,Jun!$H$5:$W$791,16,FALSE),0)</f>
        <v>0</v>
      </c>
      <c r="T718" s="171">
        <f>IFERROR(VLOOKUP($K718,Jul!$H$5:$W$791,16,FALSE),0)</f>
        <v>0</v>
      </c>
      <c r="U718" s="171">
        <f>IFERROR(VLOOKUP($K718,Ago!$H$5:$W$791,16,FALSE),0)</f>
        <v>0</v>
      </c>
      <c r="V718" s="171">
        <f>IFERROR(VLOOKUP($K718,Set!$H$5:$W$791,16,FALSE),0)</f>
        <v>0</v>
      </c>
      <c r="W718" s="171">
        <f>IFERROR(VLOOKUP($K718,Oct!$H$5:$W$791,16,FALSE),0)</f>
        <v>0</v>
      </c>
      <c r="X718" s="171">
        <f>IFERROR(VLOOKUP($K718,Nov!$H$5:$W$791,16,FALSE),0)</f>
        <v>0</v>
      </c>
      <c r="Y718" s="171">
        <f>IFERROR(VLOOKUP($K718,Dic!$H$5:$W$791,16,FALSE),0)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IFERROR(VLOOKUP($K719,Metas!$D$4:$AH$477,31,FALSE),0)</f>
        <v>0</v>
      </c>
      <c r="N719" s="171">
        <f>IFERROR(VLOOKUP($K719,Ene!$H$5:$W$791,16,FALSE),0)</f>
        <v>0</v>
      </c>
      <c r="O719" s="171">
        <f>IFERROR(VLOOKUP($K719,Feb!$H$5:$W$791,16,FALSE),0)</f>
        <v>0</v>
      </c>
      <c r="P719" s="171">
        <f>IFERROR(VLOOKUP($K719,Mar!$H$5:$W$791,16,FALSE),0)</f>
        <v>0</v>
      </c>
      <c r="Q719" s="171">
        <f>IFERROR(VLOOKUP($K719,Abr!$H$5:$W$791,16,FALSE),0)</f>
        <v>0</v>
      </c>
      <c r="R719" s="171">
        <f>IFERROR(VLOOKUP($K719,May!$H$5:$W$791,16,FALSE),0)</f>
        <v>0</v>
      </c>
      <c r="S719" s="171">
        <f>IFERROR(VLOOKUP($K719,Jun!$H$5:$W$791,16,FALSE),0)</f>
        <v>0</v>
      </c>
      <c r="T719" s="171">
        <f>IFERROR(VLOOKUP($K719,Jul!$H$5:$W$791,16,FALSE),0)</f>
        <v>0</v>
      </c>
      <c r="U719" s="171">
        <f>IFERROR(VLOOKUP($K719,Ago!$H$5:$W$791,16,FALSE),0)</f>
        <v>0</v>
      </c>
      <c r="V719" s="171">
        <f>IFERROR(VLOOKUP($K719,Set!$H$5:$W$791,16,FALSE),0)</f>
        <v>0</v>
      </c>
      <c r="W719" s="171">
        <f>IFERROR(VLOOKUP($K719,Oct!$H$5:$W$791,16,FALSE),0)</f>
        <v>0</v>
      </c>
      <c r="X719" s="171">
        <f>IFERROR(VLOOKUP($K719,Nov!$H$5:$W$791,16,FALSE),0)</f>
        <v>0</v>
      </c>
      <c r="Y719" s="171">
        <f>IFERROR(VLOOKUP($K719,Dic!$H$5:$W$791,16,FALSE),0)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IFERROR(VLOOKUP($K720,Metas!$D$4:$AH$477,31,FALSE),0)</f>
        <v>5.3890000000000002</v>
      </c>
      <c r="N720" s="171">
        <f>IFERROR(VLOOKUP($K720,Ene!$H$5:$W$791,16,FALSE),0)</f>
        <v>0</v>
      </c>
      <c r="O720" s="171">
        <f>IFERROR(VLOOKUP($K720,Feb!$H$5:$W$791,16,FALSE),0)</f>
        <v>0</v>
      </c>
      <c r="P720" s="171">
        <f>IFERROR(VLOOKUP($K720,Mar!$H$5:$W$791,16,FALSE),0)</f>
        <v>0</v>
      </c>
      <c r="Q720" s="171">
        <f>IFERROR(VLOOKUP($K720,Abr!$H$5:$W$791,16,FALSE),0)</f>
        <v>0</v>
      </c>
      <c r="R720" s="171">
        <f>IFERROR(VLOOKUP($K720,May!$H$5:$W$791,16,FALSE),0)</f>
        <v>0</v>
      </c>
      <c r="S720" s="171">
        <f>IFERROR(VLOOKUP($K720,Jun!$H$5:$W$791,16,FALSE),0)</f>
        <v>0</v>
      </c>
      <c r="T720" s="171">
        <f>IFERROR(VLOOKUP($K720,Jul!$H$5:$W$791,16,FALSE),0)</f>
        <v>0</v>
      </c>
      <c r="U720" s="171">
        <f>IFERROR(VLOOKUP($K720,Ago!$H$5:$W$791,16,FALSE),0)</f>
        <v>0</v>
      </c>
      <c r="V720" s="171">
        <f>IFERROR(VLOOKUP($K720,Set!$H$5:$W$791,16,FALSE),0)</f>
        <v>0</v>
      </c>
      <c r="W720" s="171">
        <f>IFERROR(VLOOKUP($K720,Oct!$H$5:$W$791,16,FALSE),0)</f>
        <v>0</v>
      </c>
      <c r="X720" s="171">
        <f>IFERROR(VLOOKUP($K720,Nov!$H$5:$W$791,16,FALSE),0)</f>
        <v>0</v>
      </c>
      <c r="Y720" s="171">
        <f>IFERROR(VLOOKUP($K720,Dic!$H$5:$W$791,16,FALSE),0)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IFERROR(VLOOKUP($K721,Metas!$D$4:$AH$477,31,FALSE),0)</f>
        <v>0</v>
      </c>
      <c r="N721" s="171">
        <f>IFERROR(VLOOKUP($K721,Ene!$H$5:$W$791,16,FALSE),0)</f>
        <v>0</v>
      </c>
      <c r="O721" s="171">
        <f>IFERROR(VLOOKUP($K721,Feb!$H$5:$W$791,16,FALSE),0)</f>
        <v>0</v>
      </c>
      <c r="P721" s="171">
        <f>IFERROR(VLOOKUP($K721,Mar!$H$5:$W$791,16,FALSE),0)</f>
        <v>0</v>
      </c>
      <c r="Q721" s="171">
        <f>IFERROR(VLOOKUP($K721,Abr!$H$5:$W$791,16,FALSE),0)</f>
        <v>0</v>
      </c>
      <c r="R721" s="171">
        <f>IFERROR(VLOOKUP($K721,May!$H$5:$W$791,16,FALSE),0)</f>
        <v>0</v>
      </c>
      <c r="S721" s="171">
        <f>IFERROR(VLOOKUP($K721,Jun!$H$5:$W$791,16,FALSE),0)</f>
        <v>0</v>
      </c>
      <c r="T721" s="171">
        <f>IFERROR(VLOOKUP($K721,Jul!$H$5:$W$791,16,FALSE),0)</f>
        <v>0</v>
      </c>
      <c r="U721" s="171">
        <f>IFERROR(VLOOKUP($K721,Ago!$H$5:$W$791,16,FALSE),0)</f>
        <v>0</v>
      </c>
      <c r="V721" s="171">
        <f>IFERROR(VLOOKUP($K721,Set!$H$5:$W$791,16,FALSE),0)</f>
        <v>0</v>
      </c>
      <c r="W721" s="171">
        <f>IFERROR(VLOOKUP($K721,Oct!$H$5:$W$791,16,FALSE),0)</f>
        <v>0</v>
      </c>
      <c r="X721" s="171">
        <f>IFERROR(VLOOKUP($K721,Nov!$H$5:$W$791,16,FALSE),0)</f>
        <v>0</v>
      </c>
      <c r="Y721" s="171">
        <f>IFERROR(VLOOKUP($K721,Dic!$H$5:$W$791,16,FALSE),0)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IFERROR(VLOOKUP($K722,Metas!$D$4:$AH$477,31,FALSE),0)</f>
        <v>8</v>
      </c>
      <c r="N722" s="171">
        <f>IFERROR(VLOOKUP($K722,Ene!$H$5:$W$791,16,FALSE),0)</f>
        <v>0</v>
      </c>
      <c r="O722" s="171">
        <f>IFERROR(VLOOKUP($K722,Feb!$H$5:$W$791,16,FALSE),0)</f>
        <v>0</v>
      </c>
      <c r="P722" s="171">
        <f>IFERROR(VLOOKUP($K722,Mar!$H$5:$W$791,16,FALSE),0)</f>
        <v>0</v>
      </c>
      <c r="Q722" s="171">
        <f>IFERROR(VLOOKUP($K722,Abr!$H$5:$W$791,16,FALSE),0)</f>
        <v>0</v>
      </c>
      <c r="R722" s="171">
        <f>IFERROR(VLOOKUP($K722,May!$H$5:$W$791,16,FALSE),0)</f>
        <v>0</v>
      </c>
      <c r="S722" s="171">
        <f>IFERROR(VLOOKUP($K722,Jun!$H$5:$W$791,16,FALSE),0)</f>
        <v>0</v>
      </c>
      <c r="T722" s="171">
        <f>IFERROR(VLOOKUP($K722,Jul!$H$5:$W$791,16,FALSE),0)</f>
        <v>0</v>
      </c>
      <c r="U722" s="171">
        <f>IFERROR(VLOOKUP($K722,Ago!$H$5:$W$791,16,FALSE),0)</f>
        <v>0</v>
      </c>
      <c r="V722" s="171">
        <f>IFERROR(VLOOKUP($K722,Set!$H$5:$W$791,16,FALSE),0)</f>
        <v>0</v>
      </c>
      <c r="W722" s="171">
        <f>IFERROR(VLOOKUP($K722,Oct!$H$5:$W$791,16,FALSE),0)</f>
        <v>0</v>
      </c>
      <c r="X722" s="171">
        <f>IFERROR(VLOOKUP($K722,Nov!$H$5:$W$791,16,FALSE),0)</f>
        <v>0</v>
      </c>
      <c r="Y722" s="171">
        <f>IFERROR(VLOOKUP($K722,Dic!$H$5:$W$791,16,FALSE),0)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IFERROR(VLOOKUP($K723,Metas!$D$4:$AH$477,31,FALSE),0)</f>
        <v>0</v>
      </c>
      <c r="N723" s="171">
        <f>IFERROR(VLOOKUP($K723,Ene!$H$5:$W$791,16,FALSE),0)</f>
        <v>0</v>
      </c>
      <c r="O723" s="171">
        <f>IFERROR(VLOOKUP($K723,Feb!$H$5:$W$791,16,FALSE),0)</f>
        <v>0</v>
      </c>
      <c r="P723" s="171">
        <f>IFERROR(VLOOKUP($K723,Mar!$H$5:$W$791,16,FALSE),0)</f>
        <v>0</v>
      </c>
      <c r="Q723" s="171">
        <f>IFERROR(VLOOKUP($K723,Abr!$H$5:$W$791,16,FALSE),0)</f>
        <v>0</v>
      </c>
      <c r="R723" s="171">
        <f>IFERROR(VLOOKUP($K723,May!$H$5:$W$791,16,FALSE),0)</f>
        <v>0</v>
      </c>
      <c r="S723" s="171">
        <f>IFERROR(VLOOKUP($K723,Jun!$H$5:$W$791,16,FALSE),0)</f>
        <v>0</v>
      </c>
      <c r="T723" s="171">
        <f>IFERROR(VLOOKUP($K723,Jul!$H$5:$W$791,16,FALSE),0)</f>
        <v>0</v>
      </c>
      <c r="U723" s="171">
        <f>IFERROR(VLOOKUP($K723,Ago!$H$5:$W$791,16,FALSE),0)</f>
        <v>0</v>
      </c>
      <c r="V723" s="171">
        <f>IFERROR(VLOOKUP($K723,Set!$H$5:$W$791,16,FALSE),0)</f>
        <v>0</v>
      </c>
      <c r="W723" s="171">
        <f>IFERROR(VLOOKUP($K723,Oct!$H$5:$W$791,16,FALSE),0)</f>
        <v>0</v>
      </c>
      <c r="X723" s="171">
        <f>IFERROR(VLOOKUP($K723,Nov!$H$5:$W$791,16,FALSE),0)</f>
        <v>0</v>
      </c>
      <c r="Y723" s="171">
        <f>IFERROR(VLOOKUP($K723,Dic!$H$5:$W$791,16,FALSE),0)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IFERROR(VLOOKUP($K724,Metas!$D$4:$AH$477,31,FALSE),0)</f>
        <v>0</v>
      </c>
      <c r="N724" s="171">
        <f>IFERROR(VLOOKUP($K724,Ene!$H$5:$W$791,16,FALSE),0)</f>
        <v>0</v>
      </c>
      <c r="O724" s="171">
        <f>IFERROR(VLOOKUP($K724,Feb!$H$5:$W$791,16,FALSE),0)</f>
        <v>0</v>
      </c>
      <c r="P724" s="171">
        <f>IFERROR(VLOOKUP($K724,Mar!$H$5:$W$791,16,FALSE),0)</f>
        <v>0</v>
      </c>
      <c r="Q724" s="171">
        <f>IFERROR(VLOOKUP($K724,Abr!$H$5:$W$791,16,FALSE),0)</f>
        <v>0</v>
      </c>
      <c r="R724" s="171">
        <f>IFERROR(VLOOKUP($K724,May!$H$5:$W$791,16,FALSE),0)</f>
        <v>0</v>
      </c>
      <c r="S724" s="171">
        <f>IFERROR(VLOOKUP($K724,Jun!$H$5:$W$791,16,FALSE),0)</f>
        <v>0</v>
      </c>
      <c r="T724" s="171">
        <f>IFERROR(VLOOKUP($K724,Jul!$H$5:$W$791,16,FALSE),0)</f>
        <v>0</v>
      </c>
      <c r="U724" s="171">
        <f>IFERROR(VLOOKUP($K724,Ago!$H$5:$W$791,16,FALSE),0)</f>
        <v>0</v>
      </c>
      <c r="V724" s="171">
        <f>IFERROR(VLOOKUP($K724,Set!$H$5:$W$791,16,FALSE),0)</f>
        <v>0</v>
      </c>
      <c r="W724" s="171">
        <f>IFERROR(VLOOKUP($K724,Oct!$H$5:$W$791,16,FALSE),0)</f>
        <v>0</v>
      </c>
      <c r="X724" s="171">
        <f>IFERROR(VLOOKUP($K724,Nov!$H$5:$W$791,16,FALSE),0)</f>
        <v>0</v>
      </c>
      <c r="Y724" s="171">
        <f>IFERROR(VLOOKUP($K724,Dic!$H$5:$W$791,16,FALSE),0)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IFERROR(VLOOKUP($K725,Metas!$D$4:$AH$477,31,FALSE),0)</f>
        <v>0</v>
      </c>
      <c r="N725" s="171">
        <f>IFERROR(VLOOKUP($K725,Ene!$H$5:$W$791,16,FALSE),0)</f>
        <v>0</v>
      </c>
      <c r="O725" s="171">
        <f>IFERROR(VLOOKUP($K725,Feb!$H$5:$W$791,16,FALSE),0)</f>
        <v>0</v>
      </c>
      <c r="P725" s="171">
        <f>IFERROR(VLOOKUP($K725,Mar!$H$5:$W$791,16,FALSE),0)</f>
        <v>0</v>
      </c>
      <c r="Q725" s="171">
        <f>IFERROR(VLOOKUP($K725,Abr!$H$5:$W$791,16,FALSE),0)</f>
        <v>0</v>
      </c>
      <c r="R725" s="171">
        <f>IFERROR(VLOOKUP($K725,May!$H$5:$W$791,16,FALSE),0)</f>
        <v>0</v>
      </c>
      <c r="S725" s="171">
        <f>IFERROR(VLOOKUP($K725,Jun!$H$5:$W$791,16,FALSE),0)</f>
        <v>0</v>
      </c>
      <c r="T725" s="171">
        <f>IFERROR(VLOOKUP($K725,Jul!$H$5:$W$791,16,FALSE),0)</f>
        <v>0</v>
      </c>
      <c r="U725" s="171">
        <f>IFERROR(VLOOKUP($K725,Ago!$H$5:$W$791,16,FALSE),0)</f>
        <v>0</v>
      </c>
      <c r="V725" s="171">
        <f>IFERROR(VLOOKUP($K725,Set!$H$5:$W$791,16,FALSE),0)</f>
        <v>0</v>
      </c>
      <c r="W725" s="171">
        <f>IFERROR(VLOOKUP($K725,Oct!$H$5:$W$791,16,FALSE),0)</f>
        <v>0</v>
      </c>
      <c r="X725" s="171">
        <f>IFERROR(VLOOKUP($K725,Nov!$H$5:$W$791,16,FALSE),0)</f>
        <v>0</v>
      </c>
      <c r="Y725" s="171">
        <f>IFERROR(VLOOKUP($K725,Dic!$H$5:$W$791,16,FALSE),0)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IFERROR(VLOOKUP($K726,Metas!$D$4:$AH$477,31,FALSE),0)</f>
        <v>11.620000000000001</v>
      </c>
      <c r="N726" s="171">
        <f>IFERROR(VLOOKUP($K726,Ene!$H$5:$W$791,16,FALSE),0)</f>
        <v>0</v>
      </c>
      <c r="O726" s="171">
        <f>IFERROR(VLOOKUP($K726,Feb!$H$5:$W$791,16,FALSE),0)</f>
        <v>0</v>
      </c>
      <c r="P726" s="171">
        <f>IFERROR(VLOOKUP($K726,Mar!$H$5:$W$791,16,FALSE),0)</f>
        <v>0</v>
      </c>
      <c r="Q726" s="171">
        <f>IFERROR(VLOOKUP($K726,Abr!$H$5:$W$791,16,FALSE),0)</f>
        <v>0</v>
      </c>
      <c r="R726" s="171">
        <f>IFERROR(VLOOKUP($K726,May!$H$5:$W$791,16,FALSE),0)</f>
        <v>0</v>
      </c>
      <c r="S726" s="171">
        <f>IFERROR(VLOOKUP($K726,Jun!$H$5:$W$791,16,FALSE),0)</f>
        <v>0</v>
      </c>
      <c r="T726" s="171">
        <f>IFERROR(VLOOKUP($K726,Jul!$H$5:$W$791,16,FALSE),0)</f>
        <v>0</v>
      </c>
      <c r="U726" s="171">
        <f>IFERROR(VLOOKUP($K726,Ago!$H$5:$W$791,16,FALSE),0)</f>
        <v>0</v>
      </c>
      <c r="V726" s="171">
        <f>IFERROR(VLOOKUP($K726,Set!$H$5:$W$791,16,FALSE),0)</f>
        <v>0</v>
      </c>
      <c r="W726" s="171">
        <f>IFERROR(VLOOKUP($K726,Oct!$H$5:$W$791,16,FALSE),0)</f>
        <v>0</v>
      </c>
      <c r="X726" s="171">
        <f>IFERROR(VLOOKUP($K726,Nov!$H$5:$W$791,16,FALSE),0)</f>
        <v>0</v>
      </c>
      <c r="Y726" s="171">
        <f>IFERROR(VLOOKUP($K726,Dic!$H$5:$W$791,16,FALSE),0)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IFERROR(VLOOKUP($K727,Metas!$D$4:$AH$477,31,FALSE),0)</f>
        <v>6.1630000000000003</v>
      </c>
      <c r="N727" s="171">
        <f>IFERROR(VLOOKUP($K727,Ene!$H$5:$W$791,16,FALSE),0)</f>
        <v>0</v>
      </c>
      <c r="O727" s="171">
        <f>IFERROR(VLOOKUP($K727,Feb!$H$5:$W$791,16,FALSE),0)</f>
        <v>0</v>
      </c>
      <c r="P727" s="171">
        <f>IFERROR(VLOOKUP($K727,Mar!$H$5:$W$791,16,FALSE),0)</f>
        <v>0</v>
      </c>
      <c r="Q727" s="171">
        <f>IFERROR(VLOOKUP($K727,Abr!$H$5:$W$791,16,FALSE),0)</f>
        <v>0</v>
      </c>
      <c r="R727" s="171">
        <f>IFERROR(VLOOKUP($K727,May!$H$5:$W$791,16,FALSE),0)</f>
        <v>0</v>
      </c>
      <c r="S727" s="171">
        <f>IFERROR(VLOOKUP($K727,Jun!$H$5:$W$791,16,FALSE),0)</f>
        <v>0</v>
      </c>
      <c r="T727" s="171">
        <f>IFERROR(VLOOKUP($K727,Jul!$H$5:$W$791,16,FALSE),0)</f>
        <v>0</v>
      </c>
      <c r="U727" s="171">
        <f>IFERROR(VLOOKUP($K727,Ago!$H$5:$W$791,16,FALSE),0)</f>
        <v>0</v>
      </c>
      <c r="V727" s="171">
        <f>IFERROR(VLOOKUP($K727,Set!$H$5:$W$791,16,FALSE),0)</f>
        <v>0</v>
      </c>
      <c r="W727" s="171">
        <f>IFERROR(VLOOKUP($K727,Oct!$H$5:$W$791,16,FALSE),0)</f>
        <v>0</v>
      </c>
      <c r="X727" s="171">
        <f>IFERROR(VLOOKUP($K727,Nov!$H$5:$W$791,16,FALSE),0)</f>
        <v>0</v>
      </c>
      <c r="Y727" s="171">
        <f>IFERROR(VLOOKUP($K727,Dic!$H$5:$W$791,16,FALSE),0)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IFERROR(VLOOKUP($K728,Metas!$D$4:$AH$477,31,FALSE),0)</f>
        <v>0</v>
      </c>
      <c r="N728" s="171">
        <f>IFERROR(VLOOKUP($K728,Ene!$H$5:$W$791,16,FALSE),0)</f>
        <v>0</v>
      </c>
      <c r="O728" s="171">
        <f>IFERROR(VLOOKUP($K728,Feb!$H$5:$W$791,16,FALSE),0)</f>
        <v>0</v>
      </c>
      <c r="P728" s="171">
        <f>IFERROR(VLOOKUP($K728,Mar!$H$5:$W$791,16,FALSE),0)</f>
        <v>0</v>
      </c>
      <c r="Q728" s="171">
        <f>IFERROR(VLOOKUP($K728,Abr!$H$5:$W$791,16,FALSE),0)</f>
        <v>0</v>
      </c>
      <c r="R728" s="171">
        <f>IFERROR(VLOOKUP($K728,May!$H$5:$W$791,16,FALSE),0)</f>
        <v>0</v>
      </c>
      <c r="S728" s="171">
        <f>IFERROR(VLOOKUP($K728,Jun!$H$5:$W$791,16,FALSE),0)</f>
        <v>0</v>
      </c>
      <c r="T728" s="171">
        <f>IFERROR(VLOOKUP($K728,Jul!$H$5:$W$791,16,FALSE),0)</f>
        <v>0</v>
      </c>
      <c r="U728" s="171">
        <f>IFERROR(VLOOKUP($K728,Ago!$H$5:$W$791,16,FALSE),0)</f>
        <v>0</v>
      </c>
      <c r="V728" s="171">
        <f>IFERROR(VLOOKUP($K728,Set!$H$5:$W$791,16,FALSE),0)</f>
        <v>0</v>
      </c>
      <c r="W728" s="171">
        <f>IFERROR(VLOOKUP($K728,Oct!$H$5:$W$791,16,FALSE),0)</f>
        <v>0</v>
      </c>
      <c r="X728" s="171">
        <f>IFERROR(VLOOKUP($K728,Nov!$H$5:$W$791,16,FALSE),0)</f>
        <v>0</v>
      </c>
      <c r="Y728" s="171">
        <f>IFERROR(VLOOKUP($K728,Dic!$H$5:$W$791,16,FALSE),0)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IFERROR(VLOOKUP($K729,Metas!$D$4:$AH$477,31,FALSE),0)</f>
        <v>0</v>
      </c>
      <c r="N729" s="171">
        <f>IFERROR(VLOOKUP($K729,Ene!$H$5:$W$791,16,FALSE),0)</f>
        <v>0</v>
      </c>
      <c r="O729" s="171">
        <f>IFERROR(VLOOKUP($K729,Feb!$H$5:$W$791,16,FALSE),0)</f>
        <v>0</v>
      </c>
      <c r="P729" s="171">
        <f>IFERROR(VLOOKUP($K729,Mar!$H$5:$W$791,16,FALSE),0)</f>
        <v>0</v>
      </c>
      <c r="Q729" s="171">
        <f>IFERROR(VLOOKUP($K729,Abr!$H$5:$W$791,16,FALSE),0)</f>
        <v>0</v>
      </c>
      <c r="R729" s="171">
        <f>IFERROR(VLOOKUP($K729,May!$H$5:$W$791,16,FALSE),0)</f>
        <v>0</v>
      </c>
      <c r="S729" s="171">
        <f>IFERROR(VLOOKUP($K729,Jun!$H$5:$W$791,16,FALSE),0)</f>
        <v>0</v>
      </c>
      <c r="T729" s="171">
        <f>IFERROR(VLOOKUP($K729,Jul!$H$5:$W$791,16,FALSE),0)</f>
        <v>0</v>
      </c>
      <c r="U729" s="171">
        <f>IFERROR(VLOOKUP($K729,Ago!$H$5:$W$791,16,FALSE),0)</f>
        <v>0</v>
      </c>
      <c r="V729" s="171">
        <f>IFERROR(VLOOKUP($K729,Set!$H$5:$W$791,16,FALSE),0)</f>
        <v>0</v>
      </c>
      <c r="W729" s="171">
        <f>IFERROR(VLOOKUP($K729,Oct!$H$5:$W$791,16,FALSE),0)</f>
        <v>0</v>
      </c>
      <c r="X729" s="171">
        <f>IFERROR(VLOOKUP($K729,Nov!$H$5:$W$791,16,FALSE),0)</f>
        <v>0</v>
      </c>
      <c r="Y729" s="171">
        <f>IFERROR(VLOOKUP($K729,Dic!$H$5:$W$791,16,FALSE),0)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IFERROR(VLOOKUP($K730,Metas!$D$4:$AH$477,31,FALSE),0)</f>
        <v>16</v>
      </c>
      <c r="N730" s="171">
        <f>IFERROR(VLOOKUP($K730,Ene!$H$5:$W$791,16,FALSE),0)</f>
        <v>0</v>
      </c>
      <c r="O730" s="171">
        <f>IFERROR(VLOOKUP($K730,Feb!$H$5:$W$791,16,FALSE),0)</f>
        <v>0</v>
      </c>
      <c r="P730" s="171">
        <f>IFERROR(VLOOKUP($K730,Mar!$H$5:$W$791,16,FALSE),0)</f>
        <v>0</v>
      </c>
      <c r="Q730" s="171">
        <f>IFERROR(VLOOKUP($K730,Abr!$H$5:$W$791,16,FALSE),0)</f>
        <v>0</v>
      </c>
      <c r="R730" s="171">
        <f>IFERROR(VLOOKUP($K730,May!$H$5:$W$791,16,FALSE),0)</f>
        <v>0</v>
      </c>
      <c r="S730" s="171">
        <f>IFERROR(VLOOKUP($K730,Jun!$H$5:$W$791,16,FALSE),0)</f>
        <v>0</v>
      </c>
      <c r="T730" s="171">
        <f>IFERROR(VLOOKUP($K730,Jul!$H$5:$W$791,16,FALSE),0)</f>
        <v>0</v>
      </c>
      <c r="U730" s="171">
        <f>IFERROR(VLOOKUP($K730,Ago!$H$5:$W$791,16,FALSE),0)</f>
        <v>0</v>
      </c>
      <c r="V730" s="171">
        <f>IFERROR(VLOOKUP($K730,Set!$H$5:$W$791,16,FALSE),0)</f>
        <v>0</v>
      </c>
      <c r="W730" s="171">
        <f>IFERROR(VLOOKUP($K730,Oct!$H$5:$W$791,16,FALSE),0)</f>
        <v>0</v>
      </c>
      <c r="X730" s="171">
        <f>IFERROR(VLOOKUP($K730,Nov!$H$5:$W$791,16,FALSE),0)</f>
        <v>0</v>
      </c>
      <c r="Y730" s="171">
        <f>IFERROR(VLOOKUP($K730,Dic!$H$5:$W$791,16,FALSE),0)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IFERROR(VLOOKUP($K731,Metas!$D$4:$AH$477,31,FALSE),0)</f>
        <v>0</v>
      </c>
      <c r="N731" s="171">
        <f>IFERROR(VLOOKUP($K731,Ene!$H$5:$W$791,16,FALSE),0)</f>
        <v>0</v>
      </c>
      <c r="O731" s="171">
        <f>IFERROR(VLOOKUP($K731,Feb!$H$5:$W$791,16,FALSE),0)</f>
        <v>0</v>
      </c>
      <c r="P731" s="171">
        <f>IFERROR(VLOOKUP($K731,Mar!$H$5:$W$791,16,FALSE),0)</f>
        <v>0</v>
      </c>
      <c r="Q731" s="171">
        <f>IFERROR(VLOOKUP($K731,Abr!$H$5:$W$791,16,FALSE),0)</f>
        <v>0</v>
      </c>
      <c r="R731" s="171">
        <f>IFERROR(VLOOKUP($K731,May!$H$5:$W$791,16,FALSE),0)</f>
        <v>0</v>
      </c>
      <c r="S731" s="171">
        <f>IFERROR(VLOOKUP($K731,Jun!$H$5:$W$791,16,FALSE),0)</f>
        <v>0</v>
      </c>
      <c r="T731" s="171">
        <f>IFERROR(VLOOKUP($K731,Jul!$H$5:$W$791,16,FALSE),0)</f>
        <v>0</v>
      </c>
      <c r="U731" s="171">
        <f>IFERROR(VLOOKUP($K731,Ago!$H$5:$W$791,16,FALSE),0)</f>
        <v>0</v>
      </c>
      <c r="V731" s="171">
        <f>IFERROR(VLOOKUP($K731,Set!$H$5:$W$791,16,FALSE),0)</f>
        <v>0</v>
      </c>
      <c r="W731" s="171">
        <f>IFERROR(VLOOKUP($K731,Oct!$H$5:$W$791,16,FALSE),0)</f>
        <v>0</v>
      </c>
      <c r="X731" s="171">
        <f>IFERROR(VLOOKUP($K731,Nov!$H$5:$W$791,16,FALSE),0)</f>
        <v>0</v>
      </c>
      <c r="Y731" s="171">
        <f>IFERROR(VLOOKUP($K731,Dic!$H$5:$W$791,16,FALSE),0)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IFERROR(VLOOKUP($K732,Metas!$D$4:$AH$477,31,FALSE),0)</f>
        <v>10</v>
      </c>
      <c r="N732" s="171">
        <f>IFERROR(VLOOKUP($K732,Ene!$H$5:$W$791,16,FALSE),0)</f>
        <v>0</v>
      </c>
      <c r="O732" s="171">
        <f>IFERROR(VLOOKUP($K732,Feb!$H$5:$W$791,16,FALSE),0)</f>
        <v>0</v>
      </c>
      <c r="P732" s="171">
        <f>IFERROR(VLOOKUP($K732,Mar!$H$5:$W$791,16,FALSE),0)</f>
        <v>0</v>
      </c>
      <c r="Q732" s="171">
        <f>IFERROR(VLOOKUP($K732,Abr!$H$5:$W$791,16,FALSE),0)</f>
        <v>0</v>
      </c>
      <c r="R732" s="171">
        <f>IFERROR(VLOOKUP($K732,May!$H$5:$W$791,16,FALSE),0)</f>
        <v>0</v>
      </c>
      <c r="S732" s="171">
        <f>IFERROR(VLOOKUP($K732,Jun!$H$5:$W$791,16,FALSE),0)</f>
        <v>0</v>
      </c>
      <c r="T732" s="171">
        <f>IFERROR(VLOOKUP($K732,Jul!$H$5:$W$791,16,FALSE),0)</f>
        <v>0</v>
      </c>
      <c r="U732" s="171">
        <f>IFERROR(VLOOKUP($K732,Ago!$H$5:$W$791,16,FALSE),0)</f>
        <v>0</v>
      </c>
      <c r="V732" s="171">
        <f>IFERROR(VLOOKUP($K732,Set!$H$5:$W$791,16,FALSE),0)</f>
        <v>0</v>
      </c>
      <c r="W732" s="171">
        <f>IFERROR(VLOOKUP($K732,Oct!$H$5:$W$791,16,FALSE),0)</f>
        <v>0</v>
      </c>
      <c r="X732" s="171">
        <f>IFERROR(VLOOKUP($K732,Nov!$H$5:$W$791,16,FALSE),0)</f>
        <v>0</v>
      </c>
      <c r="Y732" s="171">
        <f>IFERROR(VLOOKUP($K732,Dic!$H$5:$W$791,16,FALSE),0)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IFERROR(VLOOKUP($K733,Metas!$D$4:$AH$477,31,FALSE),0)</f>
        <v>1</v>
      </c>
      <c r="N733" s="171">
        <f>IFERROR(VLOOKUP($K733,Ene!$H$5:$W$791,16,FALSE),0)</f>
        <v>0</v>
      </c>
      <c r="O733" s="171">
        <f>IFERROR(VLOOKUP($K733,Feb!$H$5:$W$791,16,FALSE),0)</f>
        <v>0</v>
      </c>
      <c r="P733" s="171">
        <f>IFERROR(VLOOKUP($K733,Mar!$H$5:$W$791,16,FALSE),0)</f>
        <v>0</v>
      </c>
      <c r="Q733" s="171">
        <f>IFERROR(VLOOKUP($K733,Abr!$H$5:$W$791,16,FALSE),0)</f>
        <v>0</v>
      </c>
      <c r="R733" s="171">
        <f>IFERROR(VLOOKUP($K733,May!$H$5:$W$791,16,FALSE),0)</f>
        <v>0</v>
      </c>
      <c r="S733" s="171">
        <f>IFERROR(VLOOKUP($K733,Jun!$H$5:$W$791,16,FALSE),0)</f>
        <v>0</v>
      </c>
      <c r="T733" s="171">
        <f>IFERROR(VLOOKUP($K733,Jul!$H$5:$W$791,16,FALSE),0)</f>
        <v>0</v>
      </c>
      <c r="U733" s="171">
        <f>IFERROR(VLOOKUP($K733,Ago!$H$5:$W$791,16,FALSE),0)</f>
        <v>0</v>
      </c>
      <c r="V733" s="171">
        <f>IFERROR(VLOOKUP($K733,Set!$H$5:$W$791,16,FALSE),0)</f>
        <v>0</v>
      </c>
      <c r="W733" s="171">
        <f>IFERROR(VLOOKUP($K733,Oct!$H$5:$W$791,16,FALSE),0)</f>
        <v>0</v>
      </c>
      <c r="X733" s="171">
        <f>IFERROR(VLOOKUP($K733,Nov!$H$5:$W$791,16,FALSE),0)</f>
        <v>0</v>
      </c>
      <c r="Y733" s="171">
        <f>IFERROR(VLOOKUP($K733,Dic!$H$5:$W$791,16,FALSE),0)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IFERROR(VLOOKUP($K734,Metas!$D$4:$AH$477,31,FALSE),0)</f>
        <v>23</v>
      </c>
      <c r="N734" s="171">
        <f>IFERROR(VLOOKUP($K734,Ene!$H$5:$W$791,16,FALSE),0)</f>
        <v>0</v>
      </c>
      <c r="O734" s="171">
        <f>IFERROR(VLOOKUP($K734,Feb!$H$5:$W$791,16,FALSE),0)</f>
        <v>0</v>
      </c>
      <c r="P734" s="171">
        <f>IFERROR(VLOOKUP($K734,Mar!$H$5:$W$791,16,FALSE),0)</f>
        <v>0</v>
      </c>
      <c r="Q734" s="171">
        <f>IFERROR(VLOOKUP($K734,Abr!$H$5:$W$791,16,FALSE),0)</f>
        <v>0</v>
      </c>
      <c r="R734" s="171">
        <f>IFERROR(VLOOKUP($K734,May!$H$5:$W$791,16,FALSE),0)</f>
        <v>0</v>
      </c>
      <c r="S734" s="171">
        <f>IFERROR(VLOOKUP($K734,Jun!$H$5:$W$791,16,FALSE),0)</f>
        <v>0</v>
      </c>
      <c r="T734" s="171">
        <f>IFERROR(VLOOKUP($K734,Jul!$H$5:$W$791,16,FALSE),0)</f>
        <v>0</v>
      </c>
      <c r="U734" s="171">
        <f>IFERROR(VLOOKUP($K734,Ago!$H$5:$W$791,16,FALSE),0)</f>
        <v>0</v>
      </c>
      <c r="V734" s="171">
        <f>IFERROR(VLOOKUP($K734,Set!$H$5:$W$791,16,FALSE),0)</f>
        <v>0</v>
      </c>
      <c r="W734" s="171">
        <f>IFERROR(VLOOKUP($K734,Oct!$H$5:$W$791,16,FALSE),0)</f>
        <v>0</v>
      </c>
      <c r="X734" s="171">
        <f>IFERROR(VLOOKUP($K734,Nov!$H$5:$W$791,16,FALSE),0)</f>
        <v>0</v>
      </c>
      <c r="Y734" s="171">
        <f>IFERROR(VLOOKUP($K734,Dic!$H$5:$W$791,16,FALSE),0)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IFERROR(VLOOKUP($K735,Metas!$D$4:$AH$477,31,FALSE),0)</f>
        <v>0</v>
      </c>
      <c r="N735" s="171">
        <f>IFERROR(VLOOKUP($K735,Ene!$H$5:$W$791,16,FALSE),0)</f>
        <v>0</v>
      </c>
      <c r="O735" s="171">
        <f>IFERROR(VLOOKUP($K735,Feb!$H$5:$W$791,16,FALSE),0)</f>
        <v>0</v>
      </c>
      <c r="P735" s="171">
        <f>IFERROR(VLOOKUP($K735,Mar!$H$5:$W$791,16,FALSE),0)</f>
        <v>0</v>
      </c>
      <c r="Q735" s="171">
        <f>IFERROR(VLOOKUP($K735,Abr!$H$5:$W$791,16,FALSE),0)</f>
        <v>0</v>
      </c>
      <c r="R735" s="171">
        <f>IFERROR(VLOOKUP($K735,May!$H$5:$W$791,16,FALSE),0)</f>
        <v>0</v>
      </c>
      <c r="S735" s="171">
        <f>IFERROR(VLOOKUP($K735,Jun!$H$5:$W$791,16,FALSE),0)</f>
        <v>0</v>
      </c>
      <c r="T735" s="171">
        <f>IFERROR(VLOOKUP($K735,Jul!$H$5:$W$791,16,FALSE),0)</f>
        <v>0</v>
      </c>
      <c r="U735" s="171">
        <f>IFERROR(VLOOKUP($K735,Ago!$H$5:$W$791,16,FALSE),0)</f>
        <v>0</v>
      </c>
      <c r="V735" s="171">
        <f>IFERROR(VLOOKUP($K735,Set!$H$5:$W$791,16,FALSE),0)</f>
        <v>0</v>
      </c>
      <c r="W735" s="171">
        <f>IFERROR(VLOOKUP($K735,Oct!$H$5:$W$791,16,FALSE),0)</f>
        <v>0</v>
      </c>
      <c r="X735" s="171">
        <f>IFERROR(VLOOKUP($K735,Nov!$H$5:$W$791,16,FALSE),0)</f>
        <v>0</v>
      </c>
      <c r="Y735" s="171">
        <f>IFERROR(VLOOKUP($K735,Dic!$H$5:$W$791,16,FALSE),0)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IFERROR(VLOOKUP($K736,Metas!$D$4:$AH$477,31,FALSE),0)</f>
        <v>38</v>
      </c>
      <c r="N736" s="171">
        <f>IFERROR(VLOOKUP($K736,Ene!$H$5:$W$791,16,FALSE),0)</f>
        <v>0</v>
      </c>
      <c r="O736" s="171">
        <f>IFERROR(VLOOKUP($K736,Feb!$H$5:$W$791,16,FALSE),0)</f>
        <v>0</v>
      </c>
      <c r="P736" s="171">
        <f>IFERROR(VLOOKUP($K736,Mar!$H$5:$W$791,16,FALSE),0)</f>
        <v>0</v>
      </c>
      <c r="Q736" s="171">
        <f>IFERROR(VLOOKUP($K736,Abr!$H$5:$W$791,16,FALSE),0)</f>
        <v>0</v>
      </c>
      <c r="R736" s="171">
        <f>IFERROR(VLOOKUP($K736,May!$H$5:$W$791,16,FALSE),0)</f>
        <v>0</v>
      </c>
      <c r="S736" s="171">
        <f>IFERROR(VLOOKUP($K736,Jun!$H$5:$W$791,16,FALSE),0)</f>
        <v>0</v>
      </c>
      <c r="T736" s="171">
        <f>IFERROR(VLOOKUP($K736,Jul!$H$5:$W$791,16,FALSE),0)</f>
        <v>0</v>
      </c>
      <c r="U736" s="171">
        <f>IFERROR(VLOOKUP($K736,Ago!$H$5:$W$791,16,FALSE),0)</f>
        <v>0</v>
      </c>
      <c r="V736" s="171">
        <f>IFERROR(VLOOKUP($K736,Set!$H$5:$W$791,16,FALSE),0)</f>
        <v>0</v>
      </c>
      <c r="W736" s="171">
        <f>IFERROR(VLOOKUP($K736,Oct!$H$5:$W$791,16,FALSE),0)</f>
        <v>0</v>
      </c>
      <c r="X736" s="171">
        <f>IFERROR(VLOOKUP($K736,Nov!$H$5:$W$791,16,FALSE),0)</f>
        <v>0</v>
      </c>
      <c r="Y736" s="171">
        <f>IFERROR(VLOOKUP($K736,Dic!$H$5:$W$791,16,FALSE),0)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IFERROR(VLOOKUP($K737,Metas!$D$4:$AH$477,31,FALSE),0)</f>
        <v>0</v>
      </c>
      <c r="N737" s="171">
        <f>IFERROR(VLOOKUP($K737,Ene!$H$5:$W$791,16,FALSE),0)</f>
        <v>0</v>
      </c>
      <c r="O737" s="171">
        <f>IFERROR(VLOOKUP($K737,Feb!$H$5:$W$791,16,FALSE),0)</f>
        <v>0</v>
      </c>
      <c r="P737" s="171">
        <f>IFERROR(VLOOKUP($K737,Mar!$H$5:$W$791,16,FALSE),0)</f>
        <v>0</v>
      </c>
      <c r="Q737" s="171">
        <f>IFERROR(VLOOKUP($K737,Abr!$H$5:$W$791,16,FALSE),0)</f>
        <v>0</v>
      </c>
      <c r="R737" s="171">
        <f>IFERROR(VLOOKUP($K737,May!$H$5:$W$791,16,FALSE),0)</f>
        <v>0</v>
      </c>
      <c r="S737" s="171">
        <f>IFERROR(VLOOKUP($K737,Jun!$H$5:$W$791,16,FALSE),0)</f>
        <v>0</v>
      </c>
      <c r="T737" s="171">
        <f>IFERROR(VLOOKUP($K737,Jul!$H$5:$W$791,16,FALSE),0)</f>
        <v>0</v>
      </c>
      <c r="U737" s="171">
        <f>IFERROR(VLOOKUP($K737,Ago!$H$5:$W$791,16,FALSE),0)</f>
        <v>0</v>
      </c>
      <c r="V737" s="171">
        <f>IFERROR(VLOOKUP($K737,Set!$H$5:$W$791,16,FALSE),0)</f>
        <v>0</v>
      </c>
      <c r="W737" s="171">
        <f>IFERROR(VLOOKUP($K737,Oct!$H$5:$W$791,16,FALSE),0)</f>
        <v>0</v>
      </c>
      <c r="X737" s="171">
        <f>IFERROR(VLOOKUP($K737,Nov!$H$5:$W$791,16,FALSE),0)</f>
        <v>0</v>
      </c>
      <c r="Y737" s="171">
        <f>IFERROR(VLOOKUP($K737,Dic!$H$5:$W$791,16,FALSE),0)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IFERROR(VLOOKUP($K738,Metas!$D$4:$AH$477,31,FALSE),0)</f>
        <v>0</v>
      </c>
      <c r="N738" s="171">
        <f>IFERROR(VLOOKUP($K738,Ene!$H$5:$W$791,16,FALSE),0)</f>
        <v>0</v>
      </c>
      <c r="O738" s="171">
        <f>IFERROR(VLOOKUP($K738,Feb!$H$5:$W$791,16,FALSE),0)</f>
        <v>0</v>
      </c>
      <c r="P738" s="171">
        <f>IFERROR(VLOOKUP($K738,Mar!$H$5:$W$791,16,FALSE),0)</f>
        <v>0</v>
      </c>
      <c r="Q738" s="171">
        <f>IFERROR(VLOOKUP($K738,Abr!$H$5:$W$791,16,FALSE),0)</f>
        <v>0</v>
      </c>
      <c r="R738" s="171">
        <f>IFERROR(VLOOKUP($K738,May!$H$5:$W$791,16,FALSE),0)</f>
        <v>0</v>
      </c>
      <c r="S738" s="171">
        <f>IFERROR(VLOOKUP($K738,Jun!$H$5:$W$791,16,FALSE),0)</f>
        <v>0</v>
      </c>
      <c r="T738" s="171">
        <f>IFERROR(VLOOKUP($K738,Jul!$H$5:$W$791,16,FALSE),0)</f>
        <v>0</v>
      </c>
      <c r="U738" s="171">
        <f>IFERROR(VLOOKUP($K738,Ago!$H$5:$W$791,16,FALSE),0)</f>
        <v>0</v>
      </c>
      <c r="V738" s="171">
        <f>IFERROR(VLOOKUP($K738,Set!$H$5:$W$791,16,FALSE),0)</f>
        <v>0</v>
      </c>
      <c r="W738" s="171">
        <f>IFERROR(VLOOKUP($K738,Oct!$H$5:$W$791,16,FALSE),0)</f>
        <v>0</v>
      </c>
      <c r="X738" s="171">
        <f>IFERROR(VLOOKUP($K738,Nov!$H$5:$W$791,16,FALSE),0)</f>
        <v>0</v>
      </c>
      <c r="Y738" s="171">
        <f>IFERROR(VLOOKUP($K738,Dic!$H$5:$W$791,16,FALSE),0)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IFERROR(VLOOKUP($K739,Metas!$D$4:$AH$477,31,FALSE),0)</f>
        <v>0</v>
      </c>
      <c r="N739" s="171">
        <f>IFERROR(VLOOKUP($K739,Ene!$H$5:$W$791,16,FALSE),0)</f>
        <v>0</v>
      </c>
      <c r="O739" s="171">
        <f>IFERROR(VLOOKUP($K739,Feb!$H$5:$W$791,16,FALSE),0)</f>
        <v>0</v>
      </c>
      <c r="P739" s="171">
        <f>IFERROR(VLOOKUP($K739,Mar!$H$5:$W$791,16,FALSE),0)</f>
        <v>0</v>
      </c>
      <c r="Q739" s="171">
        <f>IFERROR(VLOOKUP($K739,Abr!$H$5:$W$791,16,FALSE),0)</f>
        <v>0</v>
      </c>
      <c r="R739" s="171">
        <f>IFERROR(VLOOKUP($K739,May!$H$5:$W$791,16,FALSE),0)</f>
        <v>0</v>
      </c>
      <c r="S739" s="171">
        <f>IFERROR(VLOOKUP($K739,Jun!$H$5:$W$791,16,FALSE),0)</f>
        <v>0</v>
      </c>
      <c r="T739" s="171">
        <f>IFERROR(VLOOKUP($K739,Jul!$H$5:$W$791,16,FALSE),0)</f>
        <v>0</v>
      </c>
      <c r="U739" s="171">
        <f>IFERROR(VLOOKUP($K739,Ago!$H$5:$W$791,16,FALSE),0)</f>
        <v>0</v>
      </c>
      <c r="V739" s="171">
        <f>IFERROR(VLOOKUP($K739,Set!$H$5:$W$791,16,FALSE),0)</f>
        <v>0</v>
      </c>
      <c r="W739" s="171">
        <f>IFERROR(VLOOKUP($K739,Oct!$H$5:$W$791,16,FALSE),0)</f>
        <v>0</v>
      </c>
      <c r="X739" s="171">
        <f>IFERROR(VLOOKUP($K739,Nov!$H$5:$W$791,16,FALSE),0)</f>
        <v>0</v>
      </c>
      <c r="Y739" s="171">
        <f>IFERROR(VLOOKUP($K739,Dic!$H$5:$W$791,16,FALSE),0)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IFERROR(VLOOKUP($K740,Metas!$D$4:$AH$477,31,FALSE),0)</f>
        <v>0</v>
      </c>
      <c r="N740" s="171">
        <f>IFERROR(VLOOKUP($K740,Ene!$H$5:$W$791,16,FALSE),0)</f>
        <v>0</v>
      </c>
      <c r="O740" s="171">
        <f>IFERROR(VLOOKUP($K740,Feb!$H$5:$W$791,16,FALSE),0)</f>
        <v>0</v>
      </c>
      <c r="P740" s="171">
        <f>IFERROR(VLOOKUP($K740,Mar!$H$5:$W$791,16,FALSE),0)</f>
        <v>0</v>
      </c>
      <c r="Q740" s="171">
        <f>IFERROR(VLOOKUP($K740,Abr!$H$5:$W$791,16,FALSE),0)</f>
        <v>0</v>
      </c>
      <c r="R740" s="171">
        <f>IFERROR(VLOOKUP($K740,May!$H$5:$W$791,16,FALSE),0)</f>
        <v>0</v>
      </c>
      <c r="S740" s="171">
        <f>IFERROR(VLOOKUP($K740,Jun!$H$5:$W$791,16,FALSE),0)</f>
        <v>0</v>
      </c>
      <c r="T740" s="171">
        <f>IFERROR(VLOOKUP($K740,Jul!$H$5:$W$791,16,FALSE),0)</f>
        <v>0</v>
      </c>
      <c r="U740" s="171">
        <f>IFERROR(VLOOKUP($K740,Ago!$H$5:$W$791,16,FALSE),0)</f>
        <v>0</v>
      </c>
      <c r="V740" s="171">
        <f>IFERROR(VLOOKUP($K740,Set!$H$5:$W$791,16,FALSE),0)</f>
        <v>0</v>
      </c>
      <c r="W740" s="171">
        <f>IFERROR(VLOOKUP($K740,Oct!$H$5:$W$791,16,FALSE),0)</f>
        <v>0</v>
      </c>
      <c r="X740" s="171">
        <f>IFERROR(VLOOKUP($K740,Nov!$H$5:$W$791,16,FALSE),0)</f>
        <v>0</v>
      </c>
      <c r="Y740" s="171">
        <f>IFERROR(VLOOKUP($K740,Dic!$H$5:$W$791,16,FALSE),0)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IFERROR(VLOOKUP($K741,Metas!$D$4:$AH$477,31,FALSE),0)</f>
        <v>0</v>
      </c>
      <c r="N741" s="171">
        <f>IFERROR(VLOOKUP($K741,Ene!$H$5:$W$791,16,FALSE),0)</f>
        <v>0</v>
      </c>
      <c r="O741" s="171">
        <f>IFERROR(VLOOKUP($K741,Feb!$H$5:$W$791,16,FALSE),0)</f>
        <v>0</v>
      </c>
      <c r="P741" s="171">
        <f>IFERROR(VLOOKUP($K741,Mar!$H$5:$W$791,16,FALSE),0)</f>
        <v>0</v>
      </c>
      <c r="Q741" s="171">
        <f>IFERROR(VLOOKUP($K741,Abr!$H$5:$W$791,16,FALSE),0)</f>
        <v>0</v>
      </c>
      <c r="R741" s="171">
        <f>IFERROR(VLOOKUP($K741,May!$H$5:$W$791,16,FALSE),0)</f>
        <v>0</v>
      </c>
      <c r="S741" s="171">
        <f>IFERROR(VLOOKUP($K741,Jun!$H$5:$W$791,16,FALSE),0)</f>
        <v>0</v>
      </c>
      <c r="T741" s="171">
        <f>IFERROR(VLOOKUP($K741,Jul!$H$5:$W$791,16,FALSE),0)</f>
        <v>0</v>
      </c>
      <c r="U741" s="171">
        <f>IFERROR(VLOOKUP($K741,Ago!$H$5:$W$791,16,FALSE),0)</f>
        <v>0</v>
      </c>
      <c r="V741" s="171">
        <f>IFERROR(VLOOKUP($K741,Set!$H$5:$W$791,16,FALSE),0)</f>
        <v>0</v>
      </c>
      <c r="W741" s="171">
        <f>IFERROR(VLOOKUP($K741,Oct!$H$5:$W$791,16,FALSE),0)</f>
        <v>0</v>
      </c>
      <c r="X741" s="171">
        <f>IFERROR(VLOOKUP($K741,Nov!$H$5:$W$791,16,FALSE),0)</f>
        <v>0</v>
      </c>
      <c r="Y741" s="171">
        <f>IFERROR(VLOOKUP($K741,Dic!$H$5:$W$791,16,FALSE),0)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IFERROR(VLOOKUP($K742,Metas!$D$4:$AH$477,31,FALSE),0)</f>
        <v>0</v>
      </c>
      <c r="N742" s="171">
        <f>IFERROR(VLOOKUP($K742,Ene!$H$5:$W$791,16,FALSE),0)</f>
        <v>0</v>
      </c>
      <c r="O742" s="171">
        <f>IFERROR(VLOOKUP($K742,Feb!$H$5:$W$791,16,FALSE),0)</f>
        <v>0</v>
      </c>
      <c r="P742" s="171">
        <f>IFERROR(VLOOKUP($K742,Mar!$H$5:$W$791,16,FALSE),0)</f>
        <v>0</v>
      </c>
      <c r="Q742" s="171">
        <f>IFERROR(VLOOKUP($K742,Abr!$H$5:$W$791,16,FALSE),0)</f>
        <v>0</v>
      </c>
      <c r="R742" s="171">
        <f>IFERROR(VLOOKUP($K742,May!$H$5:$W$791,16,FALSE),0)</f>
        <v>0</v>
      </c>
      <c r="S742" s="171">
        <f>IFERROR(VLOOKUP($K742,Jun!$H$5:$W$791,16,FALSE),0)</f>
        <v>0</v>
      </c>
      <c r="T742" s="171">
        <f>IFERROR(VLOOKUP($K742,Jul!$H$5:$W$791,16,FALSE),0)</f>
        <v>0</v>
      </c>
      <c r="U742" s="171">
        <f>IFERROR(VLOOKUP($K742,Ago!$H$5:$W$791,16,FALSE),0)</f>
        <v>0</v>
      </c>
      <c r="V742" s="171">
        <f>IFERROR(VLOOKUP($K742,Set!$H$5:$W$791,16,FALSE),0)</f>
        <v>0</v>
      </c>
      <c r="W742" s="171">
        <f>IFERROR(VLOOKUP($K742,Oct!$H$5:$W$791,16,FALSE),0)</f>
        <v>0</v>
      </c>
      <c r="X742" s="171">
        <f>IFERROR(VLOOKUP($K742,Nov!$H$5:$W$791,16,FALSE),0)</f>
        <v>0</v>
      </c>
      <c r="Y742" s="171">
        <f>IFERROR(VLOOKUP($K742,Dic!$H$5:$W$791,16,FALSE),0)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IFERROR(VLOOKUP($K743,Metas!$D$4:$AH$477,31,FALSE),0)</f>
        <v>0</v>
      </c>
      <c r="N743" s="171">
        <f>IFERROR(VLOOKUP($K743,Ene!$H$5:$W$791,16,FALSE),0)</f>
        <v>0</v>
      </c>
      <c r="O743" s="171">
        <f>IFERROR(VLOOKUP($K743,Feb!$H$5:$W$791,16,FALSE),0)</f>
        <v>0</v>
      </c>
      <c r="P743" s="171">
        <f>IFERROR(VLOOKUP($K743,Mar!$H$5:$W$791,16,FALSE),0)</f>
        <v>0</v>
      </c>
      <c r="Q743" s="171">
        <f>IFERROR(VLOOKUP($K743,Abr!$H$5:$W$791,16,FALSE),0)</f>
        <v>0</v>
      </c>
      <c r="R743" s="171">
        <f>IFERROR(VLOOKUP($K743,May!$H$5:$W$791,16,FALSE),0)</f>
        <v>0</v>
      </c>
      <c r="S743" s="171">
        <f>IFERROR(VLOOKUP($K743,Jun!$H$5:$W$791,16,FALSE),0)</f>
        <v>0</v>
      </c>
      <c r="T743" s="171">
        <f>IFERROR(VLOOKUP($K743,Jul!$H$5:$W$791,16,FALSE),0)</f>
        <v>0</v>
      </c>
      <c r="U743" s="171">
        <f>IFERROR(VLOOKUP($K743,Ago!$H$5:$W$791,16,FALSE),0)</f>
        <v>0</v>
      </c>
      <c r="V743" s="171">
        <f>IFERROR(VLOOKUP($K743,Set!$H$5:$W$791,16,FALSE),0)</f>
        <v>0</v>
      </c>
      <c r="W743" s="171">
        <f>IFERROR(VLOOKUP($K743,Oct!$H$5:$W$791,16,FALSE),0)</f>
        <v>0</v>
      </c>
      <c r="X743" s="171">
        <f>IFERROR(VLOOKUP($K743,Nov!$H$5:$W$791,16,FALSE),0)</f>
        <v>0</v>
      </c>
      <c r="Y743" s="171">
        <f>IFERROR(VLOOKUP($K743,Dic!$H$5:$W$791,16,FALSE),0)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IFERROR(VLOOKUP($K744,Metas!$D$4:$AH$477,31,FALSE),0)</f>
        <v>0</v>
      </c>
      <c r="N744" s="171">
        <f>IFERROR(VLOOKUP($K744,Ene!$H$5:$W$791,16,FALSE),0)</f>
        <v>0</v>
      </c>
      <c r="O744" s="171">
        <f>IFERROR(VLOOKUP($K744,Feb!$H$5:$W$791,16,FALSE),0)</f>
        <v>0</v>
      </c>
      <c r="P744" s="171">
        <f>IFERROR(VLOOKUP($K744,Mar!$H$5:$W$791,16,FALSE),0)</f>
        <v>0</v>
      </c>
      <c r="Q744" s="171">
        <f>IFERROR(VLOOKUP($K744,Abr!$H$5:$W$791,16,FALSE),0)</f>
        <v>0</v>
      </c>
      <c r="R744" s="171">
        <f>IFERROR(VLOOKUP($K744,May!$H$5:$W$791,16,FALSE),0)</f>
        <v>0</v>
      </c>
      <c r="S744" s="171">
        <f>IFERROR(VLOOKUP($K744,Jun!$H$5:$W$791,16,FALSE),0)</f>
        <v>0</v>
      </c>
      <c r="T744" s="171">
        <f>IFERROR(VLOOKUP($K744,Jul!$H$5:$W$791,16,FALSE),0)</f>
        <v>0</v>
      </c>
      <c r="U744" s="171">
        <f>IFERROR(VLOOKUP($K744,Ago!$H$5:$W$791,16,FALSE),0)</f>
        <v>0</v>
      </c>
      <c r="V744" s="171">
        <f>IFERROR(VLOOKUP($K744,Set!$H$5:$W$791,16,FALSE),0)</f>
        <v>0</v>
      </c>
      <c r="W744" s="171">
        <f>IFERROR(VLOOKUP($K744,Oct!$H$5:$W$791,16,FALSE),0)</f>
        <v>0</v>
      </c>
      <c r="X744" s="171">
        <f>IFERROR(VLOOKUP($K744,Nov!$H$5:$W$791,16,FALSE),0)</f>
        <v>0</v>
      </c>
      <c r="Y744" s="171">
        <f>IFERROR(VLOOKUP($K744,Dic!$H$5:$W$791,16,FALSE),0)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IFERROR(VLOOKUP($K745,Metas!$D$4:$AH$477,31,FALSE),0)</f>
        <v>0</v>
      </c>
      <c r="N745" s="171">
        <f>IFERROR(VLOOKUP($K745,Ene!$H$5:$W$791,16,FALSE),0)</f>
        <v>0</v>
      </c>
      <c r="O745" s="171">
        <f>IFERROR(VLOOKUP($K745,Feb!$H$5:$W$791,16,FALSE),0)</f>
        <v>0</v>
      </c>
      <c r="P745" s="171">
        <f>IFERROR(VLOOKUP($K745,Mar!$H$5:$W$791,16,FALSE),0)</f>
        <v>0</v>
      </c>
      <c r="Q745" s="171">
        <f>IFERROR(VLOOKUP($K745,Abr!$H$5:$W$791,16,FALSE),0)</f>
        <v>0</v>
      </c>
      <c r="R745" s="171">
        <f>IFERROR(VLOOKUP($K745,May!$H$5:$W$791,16,FALSE),0)</f>
        <v>0</v>
      </c>
      <c r="S745" s="171">
        <f>IFERROR(VLOOKUP($K745,Jun!$H$5:$W$791,16,FALSE),0)</f>
        <v>0</v>
      </c>
      <c r="T745" s="171">
        <f>IFERROR(VLOOKUP($K745,Jul!$H$5:$W$791,16,FALSE),0)</f>
        <v>0</v>
      </c>
      <c r="U745" s="171">
        <f>IFERROR(VLOOKUP($K745,Ago!$H$5:$W$791,16,FALSE),0)</f>
        <v>0</v>
      </c>
      <c r="V745" s="171">
        <f>IFERROR(VLOOKUP($K745,Set!$H$5:$W$791,16,FALSE),0)</f>
        <v>0</v>
      </c>
      <c r="W745" s="171">
        <f>IFERROR(VLOOKUP($K745,Oct!$H$5:$W$791,16,FALSE),0)</f>
        <v>0</v>
      </c>
      <c r="X745" s="171">
        <f>IFERROR(VLOOKUP($K745,Nov!$H$5:$W$791,16,FALSE),0)</f>
        <v>0</v>
      </c>
      <c r="Y745" s="171">
        <f>IFERROR(VLOOKUP($K745,Dic!$H$5:$W$791,16,FALSE),0)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IFERROR(VLOOKUP($K746,Metas!$D$4:$AH$477,31,FALSE),0)</f>
        <v>0</v>
      </c>
      <c r="N746" s="171">
        <f>IFERROR(VLOOKUP($K746,Ene!$H$5:$W$791,16,FALSE),0)</f>
        <v>0</v>
      </c>
      <c r="O746" s="171">
        <f>IFERROR(VLOOKUP($K746,Feb!$H$5:$W$791,16,FALSE),0)</f>
        <v>0</v>
      </c>
      <c r="P746" s="171">
        <f>IFERROR(VLOOKUP($K746,Mar!$H$5:$W$791,16,FALSE),0)</f>
        <v>0</v>
      </c>
      <c r="Q746" s="171">
        <f>IFERROR(VLOOKUP($K746,Abr!$H$5:$W$791,16,FALSE),0)</f>
        <v>0</v>
      </c>
      <c r="R746" s="171">
        <f>IFERROR(VLOOKUP($K746,May!$H$5:$W$791,16,FALSE),0)</f>
        <v>0</v>
      </c>
      <c r="S746" s="171">
        <f>IFERROR(VLOOKUP($K746,Jun!$H$5:$W$791,16,FALSE),0)</f>
        <v>0</v>
      </c>
      <c r="T746" s="171">
        <f>IFERROR(VLOOKUP($K746,Jul!$H$5:$W$791,16,FALSE),0)</f>
        <v>0</v>
      </c>
      <c r="U746" s="171">
        <f>IFERROR(VLOOKUP($K746,Ago!$H$5:$W$791,16,FALSE),0)</f>
        <v>0</v>
      </c>
      <c r="V746" s="171">
        <f>IFERROR(VLOOKUP($K746,Set!$H$5:$W$791,16,FALSE),0)</f>
        <v>0</v>
      </c>
      <c r="W746" s="171">
        <f>IFERROR(VLOOKUP($K746,Oct!$H$5:$W$791,16,FALSE),0)</f>
        <v>0</v>
      </c>
      <c r="X746" s="171">
        <f>IFERROR(VLOOKUP($K746,Nov!$H$5:$W$791,16,FALSE),0)</f>
        <v>0</v>
      </c>
      <c r="Y746" s="171">
        <f>IFERROR(VLOOKUP($K746,Dic!$H$5:$W$791,16,FALSE),0)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IFERROR(VLOOKUP($K747,Metas!$D$4:$AH$477,31,FALSE),0)</f>
        <v>12.101999999999999</v>
      </c>
      <c r="N747" s="171">
        <f>IFERROR(VLOOKUP($K747,Ene!$H$5:$W$791,16,FALSE),0)</f>
        <v>0</v>
      </c>
      <c r="O747" s="171">
        <f>IFERROR(VLOOKUP($K747,Feb!$H$5:$W$791,16,FALSE),0)</f>
        <v>0</v>
      </c>
      <c r="P747" s="171">
        <f>IFERROR(VLOOKUP($K747,Mar!$H$5:$W$791,16,FALSE),0)</f>
        <v>0</v>
      </c>
      <c r="Q747" s="171">
        <f>IFERROR(VLOOKUP($K747,Abr!$H$5:$W$791,16,FALSE),0)</f>
        <v>0</v>
      </c>
      <c r="R747" s="171">
        <f>IFERROR(VLOOKUP($K747,May!$H$5:$W$791,16,FALSE),0)</f>
        <v>0</v>
      </c>
      <c r="S747" s="171">
        <f>IFERROR(VLOOKUP($K747,Jun!$H$5:$W$791,16,FALSE),0)</f>
        <v>0</v>
      </c>
      <c r="T747" s="171">
        <f>IFERROR(VLOOKUP($K747,Jul!$H$5:$W$791,16,FALSE),0)</f>
        <v>0</v>
      </c>
      <c r="U747" s="171">
        <f>IFERROR(VLOOKUP($K747,Ago!$H$5:$W$791,16,FALSE),0)</f>
        <v>0</v>
      </c>
      <c r="V747" s="171">
        <f>IFERROR(VLOOKUP($K747,Set!$H$5:$W$791,16,FALSE),0)</f>
        <v>0</v>
      </c>
      <c r="W747" s="171">
        <f>IFERROR(VLOOKUP($K747,Oct!$H$5:$W$791,16,FALSE),0)</f>
        <v>0</v>
      </c>
      <c r="X747" s="171">
        <f>IFERROR(VLOOKUP($K747,Nov!$H$5:$W$791,16,FALSE),0)</f>
        <v>0</v>
      </c>
      <c r="Y747" s="171">
        <f>IFERROR(VLOOKUP($K747,Dic!$H$5:$W$791,16,FALSE),0)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IFERROR(VLOOKUP($K748,Metas!$D$4:$AH$477,31,FALSE),0)</f>
        <v>59.137999999999998</v>
      </c>
      <c r="N748" s="171">
        <f>IFERROR(VLOOKUP($K748,Ene!$H$5:$W$791,16,FALSE),0)</f>
        <v>0</v>
      </c>
      <c r="O748" s="171">
        <f>IFERROR(VLOOKUP($K748,Feb!$H$5:$W$791,16,FALSE),0)</f>
        <v>0</v>
      </c>
      <c r="P748" s="171">
        <f>IFERROR(VLOOKUP($K748,Mar!$H$5:$W$791,16,FALSE),0)</f>
        <v>0</v>
      </c>
      <c r="Q748" s="171">
        <f>IFERROR(VLOOKUP($K748,Abr!$H$5:$W$791,16,FALSE),0)</f>
        <v>0</v>
      </c>
      <c r="R748" s="171">
        <f>IFERROR(VLOOKUP($K748,May!$H$5:$W$791,16,FALSE),0)</f>
        <v>0</v>
      </c>
      <c r="S748" s="171">
        <f>IFERROR(VLOOKUP($K748,Jun!$H$5:$W$791,16,FALSE),0)</f>
        <v>0</v>
      </c>
      <c r="T748" s="171">
        <f>IFERROR(VLOOKUP($K748,Jul!$H$5:$W$791,16,FALSE),0)</f>
        <v>0</v>
      </c>
      <c r="U748" s="171">
        <f>IFERROR(VLOOKUP($K748,Ago!$H$5:$W$791,16,FALSE),0)</f>
        <v>0</v>
      </c>
      <c r="V748" s="171">
        <f>IFERROR(VLOOKUP($K748,Set!$H$5:$W$791,16,FALSE),0)</f>
        <v>0</v>
      </c>
      <c r="W748" s="171">
        <f>IFERROR(VLOOKUP($K748,Oct!$H$5:$W$791,16,FALSE),0)</f>
        <v>0</v>
      </c>
      <c r="X748" s="171">
        <f>IFERROR(VLOOKUP($K748,Nov!$H$5:$W$791,16,FALSE),0)</f>
        <v>0</v>
      </c>
      <c r="Y748" s="171">
        <f>IFERROR(VLOOKUP($K748,Dic!$H$5:$W$791,16,FALSE),0)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IFERROR(VLOOKUP($K749,Metas!$D$4:$AH$477,31,FALSE),0)</f>
        <v>11.626999999999999</v>
      </c>
      <c r="N749" s="171">
        <f>IFERROR(VLOOKUP($K749,Ene!$H$5:$W$791,16,FALSE),0)</f>
        <v>0</v>
      </c>
      <c r="O749" s="171">
        <f>IFERROR(VLOOKUP($K749,Feb!$H$5:$W$791,16,FALSE),0)</f>
        <v>0</v>
      </c>
      <c r="P749" s="171">
        <f>IFERROR(VLOOKUP($K749,Mar!$H$5:$W$791,16,FALSE),0)</f>
        <v>0</v>
      </c>
      <c r="Q749" s="171">
        <f>IFERROR(VLOOKUP($K749,Abr!$H$5:$W$791,16,FALSE),0)</f>
        <v>0</v>
      </c>
      <c r="R749" s="171">
        <f>IFERROR(VLOOKUP($K749,May!$H$5:$W$791,16,FALSE),0)</f>
        <v>0</v>
      </c>
      <c r="S749" s="171">
        <f>IFERROR(VLOOKUP($K749,Jun!$H$5:$W$791,16,FALSE),0)</f>
        <v>0</v>
      </c>
      <c r="T749" s="171">
        <f>IFERROR(VLOOKUP($K749,Jul!$H$5:$W$791,16,FALSE),0)</f>
        <v>0</v>
      </c>
      <c r="U749" s="171">
        <f>IFERROR(VLOOKUP($K749,Ago!$H$5:$W$791,16,FALSE),0)</f>
        <v>0</v>
      </c>
      <c r="V749" s="171">
        <f>IFERROR(VLOOKUP($K749,Set!$H$5:$W$791,16,FALSE),0)</f>
        <v>0</v>
      </c>
      <c r="W749" s="171">
        <f>IFERROR(VLOOKUP($K749,Oct!$H$5:$W$791,16,FALSE),0)</f>
        <v>0</v>
      </c>
      <c r="X749" s="171">
        <f>IFERROR(VLOOKUP($K749,Nov!$H$5:$W$791,16,FALSE),0)</f>
        <v>0</v>
      </c>
      <c r="Y749" s="171">
        <f>IFERROR(VLOOKUP($K749,Dic!$H$5:$W$791,16,FALSE),0)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IFERROR(VLOOKUP($K750,Metas!$D$4:$AH$477,31,FALSE),0)</f>
        <v>0</v>
      </c>
      <c r="N750" s="171">
        <f>IFERROR(VLOOKUP($K750,Ene!$H$5:$W$791,16,FALSE),0)</f>
        <v>0</v>
      </c>
      <c r="O750" s="171">
        <f>IFERROR(VLOOKUP($K750,Feb!$H$5:$W$791,16,FALSE),0)</f>
        <v>0</v>
      </c>
      <c r="P750" s="171">
        <f>IFERROR(VLOOKUP($K750,Mar!$H$5:$W$791,16,FALSE),0)</f>
        <v>0</v>
      </c>
      <c r="Q750" s="171">
        <f>IFERROR(VLOOKUP($K750,Abr!$H$5:$W$791,16,FALSE),0)</f>
        <v>0</v>
      </c>
      <c r="R750" s="171">
        <f>IFERROR(VLOOKUP($K750,May!$H$5:$W$791,16,FALSE),0)</f>
        <v>0</v>
      </c>
      <c r="S750" s="171">
        <f>IFERROR(VLOOKUP($K750,Jun!$H$5:$W$791,16,FALSE),0)</f>
        <v>0</v>
      </c>
      <c r="T750" s="171">
        <f>IFERROR(VLOOKUP($K750,Jul!$H$5:$W$791,16,FALSE),0)</f>
        <v>0</v>
      </c>
      <c r="U750" s="171">
        <f>IFERROR(VLOOKUP($K750,Ago!$H$5:$W$791,16,FALSE),0)</f>
        <v>0</v>
      </c>
      <c r="V750" s="171">
        <f>IFERROR(VLOOKUP($K750,Set!$H$5:$W$791,16,FALSE),0)</f>
        <v>0</v>
      </c>
      <c r="W750" s="171">
        <f>IFERROR(VLOOKUP($K750,Oct!$H$5:$W$791,16,FALSE),0)</f>
        <v>0</v>
      </c>
      <c r="X750" s="171">
        <f>IFERROR(VLOOKUP($K750,Nov!$H$5:$W$791,16,FALSE),0)</f>
        <v>0</v>
      </c>
      <c r="Y750" s="171">
        <f>IFERROR(VLOOKUP($K750,Dic!$H$5:$W$791,16,FALSE),0)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IFERROR(VLOOKUP($K751,Metas!$D$4:$AH$477,31,FALSE),0)</f>
        <v>0</v>
      </c>
      <c r="N751" s="171">
        <f>IFERROR(VLOOKUP($K751,Ene!$H$5:$W$791,16,FALSE),0)</f>
        <v>0</v>
      </c>
      <c r="O751" s="171">
        <f>IFERROR(VLOOKUP($K751,Feb!$H$5:$W$791,16,FALSE),0)</f>
        <v>0</v>
      </c>
      <c r="P751" s="171">
        <f>IFERROR(VLOOKUP($K751,Mar!$H$5:$W$791,16,FALSE),0)</f>
        <v>0</v>
      </c>
      <c r="Q751" s="171">
        <f>IFERROR(VLOOKUP($K751,Abr!$H$5:$W$791,16,FALSE),0)</f>
        <v>0</v>
      </c>
      <c r="R751" s="171">
        <f>IFERROR(VLOOKUP($K751,May!$H$5:$W$791,16,FALSE),0)</f>
        <v>0</v>
      </c>
      <c r="S751" s="171">
        <f>IFERROR(VLOOKUP($K751,Jun!$H$5:$W$791,16,FALSE),0)</f>
        <v>0</v>
      </c>
      <c r="T751" s="171">
        <f>IFERROR(VLOOKUP($K751,Jul!$H$5:$W$791,16,FALSE),0)</f>
        <v>0</v>
      </c>
      <c r="U751" s="171">
        <f>IFERROR(VLOOKUP($K751,Ago!$H$5:$W$791,16,FALSE),0)</f>
        <v>0</v>
      </c>
      <c r="V751" s="171">
        <f>IFERROR(VLOOKUP($K751,Set!$H$5:$W$791,16,FALSE),0)</f>
        <v>0</v>
      </c>
      <c r="W751" s="171">
        <f>IFERROR(VLOOKUP($K751,Oct!$H$5:$W$791,16,FALSE),0)</f>
        <v>0</v>
      </c>
      <c r="X751" s="171">
        <f>IFERROR(VLOOKUP($K751,Nov!$H$5:$W$791,16,FALSE),0)</f>
        <v>0</v>
      </c>
      <c r="Y751" s="171">
        <f>IFERROR(VLOOKUP($K751,Dic!$H$5:$W$791,16,FALSE),0)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IFERROR(VLOOKUP($K752,Metas!$D$4:$AH$477,31,FALSE),0)</f>
        <v>0</v>
      </c>
      <c r="N752" s="171">
        <f>IFERROR(VLOOKUP($K752,Ene!$H$5:$W$791,16,FALSE),0)</f>
        <v>0</v>
      </c>
      <c r="O752" s="171">
        <f>IFERROR(VLOOKUP($K752,Feb!$H$5:$W$791,16,FALSE),0)</f>
        <v>0</v>
      </c>
      <c r="P752" s="171">
        <f>IFERROR(VLOOKUP($K752,Mar!$H$5:$W$791,16,FALSE),0)</f>
        <v>0</v>
      </c>
      <c r="Q752" s="171">
        <f>IFERROR(VLOOKUP($K752,Abr!$H$5:$W$791,16,FALSE),0)</f>
        <v>0</v>
      </c>
      <c r="R752" s="171">
        <f>IFERROR(VLOOKUP($K752,May!$H$5:$W$791,16,FALSE),0)</f>
        <v>0</v>
      </c>
      <c r="S752" s="171">
        <f>IFERROR(VLOOKUP($K752,Jun!$H$5:$W$791,16,FALSE),0)</f>
        <v>0</v>
      </c>
      <c r="T752" s="171">
        <f>IFERROR(VLOOKUP($K752,Jul!$H$5:$W$791,16,FALSE),0)</f>
        <v>0</v>
      </c>
      <c r="U752" s="171">
        <f>IFERROR(VLOOKUP($K752,Ago!$H$5:$W$791,16,FALSE),0)</f>
        <v>0</v>
      </c>
      <c r="V752" s="171">
        <f>IFERROR(VLOOKUP($K752,Set!$H$5:$W$791,16,FALSE),0)</f>
        <v>0</v>
      </c>
      <c r="W752" s="171">
        <f>IFERROR(VLOOKUP($K752,Oct!$H$5:$W$791,16,FALSE),0)</f>
        <v>0</v>
      </c>
      <c r="X752" s="171">
        <f>IFERROR(VLOOKUP($K752,Nov!$H$5:$W$791,16,FALSE),0)</f>
        <v>0</v>
      </c>
      <c r="Y752" s="171">
        <f>IFERROR(VLOOKUP($K752,Dic!$H$5:$W$791,16,FALSE),0)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IFERROR(VLOOKUP($K753,Metas!$D$4:$AH$477,31,FALSE),0)</f>
        <v>0</v>
      </c>
      <c r="N753" s="171">
        <f>IFERROR(VLOOKUP($K753,Ene!$H$5:$W$791,16,FALSE),0)</f>
        <v>0</v>
      </c>
      <c r="O753" s="171">
        <f>IFERROR(VLOOKUP($K753,Feb!$H$5:$W$791,16,FALSE),0)</f>
        <v>0</v>
      </c>
      <c r="P753" s="171">
        <f>IFERROR(VLOOKUP($K753,Mar!$H$5:$W$791,16,FALSE),0)</f>
        <v>0</v>
      </c>
      <c r="Q753" s="171">
        <f>IFERROR(VLOOKUP($K753,Abr!$H$5:$W$791,16,FALSE),0)</f>
        <v>0</v>
      </c>
      <c r="R753" s="171">
        <f>IFERROR(VLOOKUP($K753,May!$H$5:$W$791,16,FALSE),0)</f>
        <v>0</v>
      </c>
      <c r="S753" s="171">
        <f>IFERROR(VLOOKUP($K753,Jun!$H$5:$W$791,16,FALSE),0)</f>
        <v>0</v>
      </c>
      <c r="T753" s="171">
        <f>IFERROR(VLOOKUP($K753,Jul!$H$5:$W$791,16,FALSE),0)</f>
        <v>0</v>
      </c>
      <c r="U753" s="171">
        <f>IFERROR(VLOOKUP($K753,Ago!$H$5:$W$791,16,FALSE),0)</f>
        <v>0</v>
      </c>
      <c r="V753" s="171">
        <f>IFERROR(VLOOKUP($K753,Set!$H$5:$W$791,16,FALSE),0)</f>
        <v>0</v>
      </c>
      <c r="W753" s="171">
        <f>IFERROR(VLOOKUP($K753,Oct!$H$5:$W$791,16,FALSE),0)</f>
        <v>0</v>
      </c>
      <c r="X753" s="171">
        <f>IFERROR(VLOOKUP($K753,Nov!$H$5:$W$791,16,FALSE),0)</f>
        <v>0</v>
      </c>
      <c r="Y753" s="171">
        <f>IFERROR(VLOOKUP($K753,Dic!$H$5:$W$791,16,FALSE),0)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IFERROR(VLOOKUP($K754,Metas!$D$4:$AH$477,31,FALSE),0)</f>
        <v>29.439999999999998</v>
      </c>
      <c r="N754" s="171">
        <f>IFERROR(VLOOKUP($K754,Ene!$H$5:$W$791,16,FALSE),0)</f>
        <v>0</v>
      </c>
      <c r="O754" s="171">
        <f>IFERROR(VLOOKUP($K754,Feb!$H$5:$W$791,16,FALSE),0)</f>
        <v>0</v>
      </c>
      <c r="P754" s="171">
        <f>IFERROR(VLOOKUP($K754,Mar!$H$5:$W$791,16,FALSE),0)</f>
        <v>0</v>
      </c>
      <c r="Q754" s="171">
        <f>IFERROR(VLOOKUP($K754,Abr!$H$5:$W$791,16,FALSE),0)</f>
        <v>0</v>
      </c>
      <c r="R754" s="171">
        <f>IFERROR(VLOOKUP($K754,May!$H$5:$W$791,16,FALSE),0)</f>
        <v>0</v>
      </c>
      <c r="S754" s="171">
        <f>IFERROR(VLOOKUP($K754,Jun!$H$5:$W$791,16,FALSE),0)</f>
        <v>0</v>
      </c>
      <c r="T754" s="171">
        <f>IFERROR(VLOOKUP($K754,Jul!$H$5:$W$791,16,FALSE),0)</f>
        <v>0</v>
      </c>
      <c r="U754" s="171">
        <f>IFERROR(VLOOKUP($K754,Ago!$H$5:$W$791,16,FALSE),0)</f>
        <v>0</v>
      </c>
      <c r="V754" s="171">
        <f>IFERROR(VLOOKUP($K754,Set!$H$5:$W$791,16,FALSE),0)</f>
        <v>0</v>
      </c>
      <c r="W754" s="171">
        <f>IFERROR(VLOOKUP($K754,Oct!$H$5:$W$791,16,FALSE),0)</f>
        <v>0</v>
      </c>
      <c r="X754" s="171">
        <f>IFERROR(VLOOKUP($K754,Nov!$H$5:$W$791,16,FALSE),0)</f>
        <v>0</v>
      </c>
      <c r="Y754" s="171">
        <f>IFERROR(VLOOKUP($K754,Dic!$H$5:$W$791,16,FALSE),0)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IFERROR(VLOOKUP($K755,Metas!$D$4:$AH$477,31,FALSE),0)</f>
        <v>16</v>
      </c>
      <c r="N755" s="171">
        <f>IFERROR(VLOOKUP($K755,Ene!$H$5:$W$791,16,FALSE),0)</f>
        <v>0</v>
      </c>
      <c r="O755" s="171">
        <f>IFERROR(VLOOKUP($K755,Feb!$H$5:$W$791,16,FALSE),0)</f>
        <v>0</v>
      </c>
      <c r="P755" s="171">
        <f>IFERROR(VLOOKUP($K755,Mar!$H$5:$W$791,16,FALSE),0)</f>
        <v>0</v>
      </c>
      <c r="Q755" s="171">
        <f>IFERROR(VLOOKUP($K755,Abr!$H$5:$W$791,16,FALSE),0)</f>
        <v>0</v>
      </c>
      <c r="R755" s="171">
        <f>IFERROR(VLOOKUP($K755,May!$H$5:$W$791,16,FALSE),0)</f>
        <v>0</v>
      </c>
      <c r="S755" s="171">
        <f>IFERROR(VLOOKUP($K755,Jun!$H$5:$W$791,16,FALSE),0)</f>
        <v>0</v>
      </c>
      <c r="T755" s="171">
        <f>IFERROR(VLOOKUP($K755,Jul!$H$5:$W$791,16,FALSE),0)</f>
        <v>0</v>
      </c>
      <c r="U755" s="171">
        <f>IFERROR(VLOOKUP($K755,Ago!$H$5:$W$791,16,FALSE),0)</f>
        <v>0</v>
      </c>
      <c r="V755" s="171">
        <f>IFERROR(VLOOKUP($K755,Set!$H$5:$W$791,16,FALSE),0)</f>
        <v>0</v>
      </c>
      <c r="W755" s="171">
        <f>IFERROR(VLOOKUP($K755,Oct!$H$5:$W$791,16,FALSE),0)</f>
        <v>0</v>
      </c>
      <c r="X755" s="171">
        <f>IFERROR(VLOOKUP($K755,Nov!$H$5:$W$791,16,FALSE),0)</f>
        <v>0</v>
      </c>
      <c r="Y755" s="171">
        <f>IFERROR(VLOOKUP($K755,Dic!$H$5:$W$791,16,FALSE),0)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IFERROR(VLOOKUP($K756,Metas!$D$4:$AH$477,31,FALSE),0)</f>
        <v>26</v>
      </c>
      <c r="N756" s="171">
        <f>IFERROR(VLOOKUP($K756,Ene!$H$5:$W$791,16,FALSE),0)</f>
        <v>0</v>
      </c>
      <c r="O756" s="171">
        <f>IFERROR(VLOOKUP($K756,Feb!$H$5:$W$791,16,FALSE),0)</f>
        <v>0</v>
      </c>
      <c r="P756" s="171">
        <f>IFERROR(VLOOKUP($K756,Mar!$H$5:$W$791,16,FALSE),0)</f>
        <v>0</v>
      </c>
      <c r="Q756" s="171">
        <f>IFERROR(VLOOKUP($K756,Abr!$H$5:$W$791,16,FALSE),0)</f>
        <v>0</v>
      </c>
      <c r="R756" s="171">
        <f>IFERROR(VLOOKUP($K756,May!$H$5:$W$791,16,FALSE),0)</f>
        <v>0</v>
      </c>
      <c r="S756" s="171">
        <f>IFERROR(VLOOKUP($K756,Jun!$H$5:$W$791,16,FALSE),0)</f>
        <v>0</v>
      </c>
      <c r="T756" s="171">
        <f>IFERROR(VLOOKUP($K756,Jul!$H$5:$W$791,16,FALSE),0)</f>
        <v>0</v>
      </c>
      <c r="U756" s="171">
        <f>IFERROR(VLOOKUP($K756,Ago!$H$5:$W$791,16,FALSE),0)</f>
        <v>0</v>
      </c>
      <c r="V756" s="171">
        <f>IFERROR(VLOOKUP($K756,Set!$H$5:$W$791,16,FALSE),0)</f>
        <v>0</v>
      </c>
      <c r="W756" s="171">
        <f>IFERROR(VLOOKUP($K756,Oct!$H$5:$W$791,16,FALSE),0)</f>
        <v>0</v>
      </c>
      <c r="X756" s="171">
        <f>IFERROR(VLOOKUP($K756,Nov!$H$5:$W$791,16,FALSE),0)</f>
        <v>0</v>
      </c>
      <c r="Y756" s="171">
        <f>IFERROR(VLOOKUP($K756,Dic!$H$5:$W$791,16,FALSE),0)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IFERROR(VLOOKUP($K757,Metas!$D$4:$AH$477,31,FALSE),0)</f>
        <v>0</v>
      </c>
      <c r="N757" s="171">
        <f>IFERROR(VLOOKUP($K757,Ene!$H$5:$W$791,16,FALSE),0)</f>
        <v>0</v>
      </c>
      <c r="O757" s="171">
        <f>IFERROR(VLOOKUP($K757,Feb!$H$5:$W$791,16,FALSE),0)</f>
        <v>0</v>
      </c>
      <c r="P757" s="171">
        <f>IFERROR(VLOOKUP($K757,Mar!$H$5:$W$791,16,FALSE),0)</f>
        <v>0</v>
      </c>
      <c r="Q757" s="171">
        <f>IFERROR(VLOOKUP($K757,Abr!$H$5:$W$791,16,FALSE),0)</f>
        <v>0</v>
      </c>
      <c r="R757" s="171">
        <f>IFERROR(VLOOKUP($K757,May!$H$5:$W$791,16,FALSE),0)</f>
        <v>0</v>
      </c>
      <c r="S757" s="171">
        <f>IFERROR(VLOOKUP($K757,Jun!$H$5:$W$791,16,FALSE),0)</f>
        <v>0</v>
      </c>
      <c r="T757" s="171">
        <f>IFERROR(VLOOKUP($K757,Jul!$H$5:$W$791,16,FALSE),0)</f>
        <v>0</v>
      </c>
      <c r="U757" s="171">
        <f>IFERROR(VLOOKUP($K757,Ago!$H$5:$W$791,16,FALSE),0)</f>
        <v>0</v>
      </c>
      <c r="V757" s="171">
        <f>IFERROR(VLOOKUP($K757,Set!$H$5:$W$791,16,FALSE),0)</f>
        <v>0</v>
      </c>
      <c r="W757" s="171">
        <f>IFERROR(VLOOKUP($K757,Oct!$H$5:$W$791,16,FALSE),0)</f>
        <v>0</v>
      </c>
      <c r="X757" s="171">
        <f>IFERROR(VLOOKUP($K757,Nov!$H$5:$W$791,16,FALSE),0)</f>
        <v>0</v>
      </c>
      <c r="Y757" s="171">
        <f>IFERROR(VLOOKUP($K757,Dic!$H$5:$W$791,16,FALSE),0)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IFERROR(VLOOKUP($K758,Metas!$D$4:$AH$477,31,FALSE),0)</f>
        <v>0</v>
      </c>
      <c r="N758" s="171">
        <f>IFERROR(VLOOKUP($K758,Ene!$H$5:$W$791,16,FALSE),0)</f>
        <v>0</v>
      </c>
      <c r="O758" s="171">
        <f>IFERROR(VLOOKUP($K758,Feb!$H$5:$W$791,16,FALSE),0)</f>
        <v>0</v>
      </c>
      <c r="P758" s="171">
        <f>IFERROR(VLOOKUP($K758,Mar!$H$5:$W$791,16,FALSE),0)</f>
        <v>0</v>
      </c>
      <c r="Q758" s="171">
        <f>IFERROR(VLOOKUP($K758,Abr!$H$5:$W$791,16,FALSE),0)</f>
        <v>0</v>
      </c>
      <c r="R758" s="171">
        <f>IFERROR(VLOOKUP($K758,May!$H$5:$W$791,16,FALSE),0)</f>
        <v>0</v>
      </c>
      <c r="S758" s="171">
        <f>IFERROR(VLOOKUP($K758,Jun!$H$5:$W$791,16,FALSE),0)</f>
        <v>0</v>
      </c>
      <c r="T758" s="171">
        <f>IFERROR(VLOOKUP($K758,Jul!$H$5:$W$791,16,FALSE),0)</f>
        <v>0</v>
      </c>
      <c r="U758" s="171">
        <f>IFERROR(VLOOKUP($K758,Ago!$H$5:$W$791,16,FALSE),0)</f>
        <v>0</v>
      </c>
      <c r="V758" s="171">
        <f>IFERROR(VLOOKUP($K758,Set!$H$5:$W$791,16,FALSE),0)</f>
        <v>0</v>
      </c>
      <c r="W758" s="171">
        <f>IFERROR(VLOOKUP($K758,Oct!$H$5:$W$791,16,FALSE),0)</f>
        <v>0</v>
      </c>
      <c r="X758" s="171">
        <f>IFERROR(VLOOKUP($K758,Nov!$H$5:$W$791,16,FALSE),0)</f>
        <v>0</v>
      </c>
      <c r="Y758" s="171">
        <f>IFERROR(VLOOKUP($K758,Dic!$H$5:$W$791,16,FALSE),0)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IFERROR(VLOOKUP($K759,Metas!$D$4:$AH$477,31,FALSE),0)</f>
        <v>0</v>
      </c>
      <c r="N759" s="171">
        <f>IFERROR(VLOOKUP($K759,Ene!$H$5:$W$791,16,FALSE),0)</f>
        <v>0</v>
      </c>
      <c r="O759" s="171">
        <f>IFERROR(VLOOKUP($K759,Feb!$H$5:$W$791,16,FALSE),0)</f>
        <v>0</v>
      </c>
      <c r="P759" s="171">
        <f>IFERROR(VLOOKUP($K759,Mar!$H$5:$W$791,16,FALSE),0)</f>
        <v>0</v>
      </c>
      <c r="Q759" s="171">
        <f>IFERROR(VLOOKUP($K759,Abr!$H$5:$W$791,16,FALSE),0)</f>
        <v>0</v>
      </c>
      <c r="R759" s="171">
        <f>IFERROR(VLOOKUP($K759,May!$H$5:$W$791,16,FALSE),0)</f>
        <v>0</v>
      </c>
      <c r="S759" s="171">
        <f>IFERROR(VLOOKUP($K759,Jun!$H$5:$W$791,16,FALSE),0)</f>
        <v>0</v>
      </c>
      <c r="T759" s="171">
        <f>IFERROR(VLOOKUP($K759,Jul!$H$5:$W$791,16,FALSE),0)</f>
        <v>0</v>
      </c>
      <c r="U759" s="171">
        <f>IFERROR(VLOOKUP($K759,Ago!$H$5:$W$791,16,FALSE),0)</f>
        <v>0</v>
      </c>
      <c r="V759" s="171">
        <f>IFERROR(VLOOKUP($K759,Set!$H$5:$W$791,16,FALSE),0)</f>
        <v>0</v>
      </c>
      <c r="W759" s="171">
        <f>IFERROR(VLOOKUP($K759,Oct!$H$5:$W$791,16,FALSE),0)</f>
        <v>0</v>
      </c>
      <c r="X759" s="171">
        <f>IFERROR(VLOOKUP($K759,Nov!$H$5:$W$791,16,FALSE),0)</f>
        <v>0</v>
      </c>
      <c r="Y759" s="171">
        <f>IFERROR(VLOOKUP($K759,Dic!$H$5:$W$791,16,FALSE),0)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IFERROR(VLOOKUP($K760,Metas!$D$4:$AH$477,31,FALSE),0)</f>
        <v>0</v>
      </c>
      <c r="N760" s="171">
        <f>IFERROR(VLOOKUP($K760,Ene!$H$5:$W$791,16,FALSE),0)</f>
        <v>0</v>
      </c>
      <c r="O760" s="171">
        <f>IFERROR(VLOOKUP($K760,Feb!$H$5:$W$791,16,FALSE),0)</f>
        <v>0</v>
      </c>
      <c r="P760" s="171">
        <f>IFERROR(VLOOKUP($K760,Mar!$H$5:$W$791,16,FALSE),0)</f>
        <v>0</v>
      </c>
      <c r="Q760" s="171">
        <f>IFERROR(VLOOKUP($K760,Abr!$H$5:$W$791,16,FALSE),0)</f>
        <v>0</v>
      </c>
      <c r="R760" s="171">
        <f>IFERROR(VLOOKUP($K760,May!$H$5:$W$791,16,FALSE),0)</f>
        <v>0</v>
      </c>
      <c r="S760" s="171">
        <f>IFERROR(VLOOKUP($K760,Jun!$H$5:$W$791,16,FALSE),0)</f>
        <v>0</v>
      </c>
      <c r="T760" s="171">
        <f>IFERROR(VLOOKUP($K760,Jul!$H$5:$W$791,16,FALSE),0)</f>
        <v>0</v>
      </c>
      <c r="U760" s="171">
        <f>IFERROR(VLOOKUP($K760,Ago!$H$5:$W$791,16,FALSE),0)</f>
        <v>0</v>
      </c>
      <c r="V760" s="171">
        <f>IFERROR(VLOOKUP($K760,Set!$H$5:$W$791,16,FALSE),0)</f>
        <v>0</v>
      </c>
      <c r="W760" s="171">
        <f>IFERROR(VLOOKUP($K760,Oct!$H$5:$W$791,16,FALSE),0)</f>
        <v>0</v>
      </c>
      <c r="X760" s="171">
        <f>IFERROR(VLOOKUP($K760,Nov!$H$5:$W$791,16,FALSE),0)</f>
        <v>0</v>
      </c>
      <c r="Y760" s="171">
        <f>IFERROR(VLOOKUP($K760,Dic!$H$5:$W$791,16,FALSE),0)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IFERROR(VLOOKUP($K761,Metas!$D$4:$AH$477,31,FALSE),0)</f>
        <v>0</v>
      </c>
      <c r="N761" s="171">
        <f>IFERROR(VLOOKUP($K761,Ene!$H$5:$W$791,16,FALSE),0)</f>
        <v>0</v>
      </c>
      <c r="O761" s="171">
        <f>IFERROR(VLOOKUP($K761,Feb!$H$5:$W$791,16,FALSE),0)</f>
        <v>0</v>
      </c>
      <c r="P761" s="171">
        <f>IFERROR(VLOOKUP($K761,Mar!$H$5:$W$791,16,FALSE),0)</f>
        <v>0</v>
      </c>
      <c r="Q761" s="171">
        <f>IFERROR(VLOOKUP($K761,Abr!$H$5:$W$791,16,FALSE),0)</f>
        <v>0</v>
      </c>
      <c r="R761" s="171">
        <f>IFERROR(VLOOKUP($K761,May!$H$5:$W$791,16,FALSE),0)</f>
        <v>0</v>
      </c>
      <c r="S761" s="171">
        <f>IFERROR(VLOOKUP($K761,Jun!$H$5:$W$791,16,FALSE),0)</f>
        <v>0</v>
      </c>
      <c r="T761" s="171">
        <f>IFERROR(VLOOKUP($K761,Jul!$H$5:$W$791,16,FALSE),0)</f>
        <v>0</v>
      </c>
      <c r="U761" s="171">
        <f>IFERROR(VLOOKUP($K761,Ago!$H$5:$W$791,16,FALSE),0)</f>
        <v>0</v>
      </c>
      <c r="V761" s="171">
        <f>IFERROR(VLOOKUP($K761,Set!$H$5:$W$791,16,FALSE),0)</f>
        <v>0</v>
      </c>
      <c r="W761" s="171">
        <f>IFERROR(VLOOKUP($K761,Oct!$H$5:$W$791,16,FALSE),0)</f>
        <v>0</v>
      </c>
      <c r="X761" s="171">
        <f>IFERROR(VLOOKUP($K761,Nov!$H$5:$W$791,16,FALSE),0)</f>
        <v>0</v>
      </c>
      <c r="Y761" s="171">
        <f>IFERROR(VLOOKUP($K761,Dic!$H$5:$W$791,16,FALSE),0)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IFERROR(VLOOKUP($K762,Metas!$D$4:$AH$477,31,FALSE),0)</f>
        <v>0</v>
      </c>
      <c r="N762" s="171">
        <f>IFERROR(VLOOKUP($K762,Ene!$H$5:$W$791,16,FALSE),0)</f>
        <v>0</v>
      </c>
      <c r="O762" s="171">
        <f>IFERROR(VLOOKUP($K762,Feb!$H$5:$W$791,16,FALSE),0)</f>
        <v>0</v>
      </c>
      <c r="P762" s="171">
        <f>IFERROR(VLOOKUP($K762,Mar!$H$5:$W$791,16,FALSE),0)</f>
        <v>0</v>
      </c>
      <c r="Q762" s="171">
        <f>IFERROR(VLOOKUP($K762,Abr!$H$5:$W$791,16,FALSE),0)</f>
        <v>0</v>
      </c>
      <c r="R762" s="171">
        <f>IFERROR(VLOOKUP($K762,May!$H$5:$W$791,16,FALSE),0)</f>
        <v>0</v>
      </c>
      <c r="S762" s="171">
        <f>IFERROR(VLOOKUP($K762,Jun!$H$5:$W$791,16,FALSE),0)</f>
        <v>0</v>
      </c>
      <c r="T762" s="171">
        <f>IFERROR(VLOOKUP($K762,Jul!$H$5:$W$791,16,FALSE),0)</f>
        <v>0</v>
      </c>
      <c r="U762" s="171">
        <f>IFERROR(VLOOKUP($K762,Ago!$H$5:$W$791,16,FALSE),0)</f>
        <v>0</v>
      </c>
      <c r="V762" s="171">
        <f>IFERROR(VLOOKUP($K762,Set!$H$5:$W$791,16,FALSE),0)</f>
        <v>0</v>
      </c>
      <c r="W762" s="171">
        <f>IFERROR(VLOOKUP($K762,Oct!$H$5:$W$791,16,FALSE),0)</f>
        <v>0</v>
      </c>
      <c r="X762" s="171">
        <f>IFERROR(VLOOKUP($K762,Nov!$H$5:$W$791,16,FALSE),0)</f>
        <v>0</v>
      </c>
      <c r="Y762" s="171">
        <f>IFERROR(VLOOKUP($K762,Dic!$H$5:$W$791,16,FALSE),0)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IFERROR(VLOOKUP($K763,Metas!$D$4:$AH$477,31,FALSE),0)</f>
        <v>0</v>
      </c>
      <c r="N763" s="171">
        <f>IFERROR(VLOOKUP($K763,Ene!$H$5:$W$791,16,FALSE),0)</f>
        <v>0</v>
      </c>
      <c r="O763" s="171">
        <f>IFERROR(VLOOKUP($K763,Feb!$H$5:$W$791,16,FALSE),0)</f>
        <v>0</v>
      </c>
      <c r="P763" s="171">
        <f>IFERROR(VLOOKUP($K763,Mar!$H$5:$W$791,16,FALSE),0)</f>
        <v>0</v>
      </c>
      <c r="Q763" s="171">
        <f>IFERROR(VLOOKUP($K763,Abr!$H$5:$W$791,16,FALSE),0)</f>
        <v>0</v>
      </c>
      <c r="R763" s="171">
        <f>IFERROR(VLOOKUP($K763,May!$H$5:$W$791,16,FALSE),0)</f>
        <v>0</v>
      </c>
      <c r="S763" s="171">
        <f>IFERROR(VLOOKUP($K763,Jun!$H$5:$W$791,16,FALSE),0)</f>
        <v>0</v>
      </c>
      <c r="T763" s="171">
        <f>IFERROR(VLOOKUP($K763,Jul!$H$5:$W$791,16,FALSE),0)</f>
        <v>0</v>
      </c>
      <c r="U763" s="171">
        <f>IFERROR(VLOOKUP($K763,Ago!$H$5:$W$791,16,FALSE),0)</f>
        <v>0</v>
      </c>
      <c r="V763" s="171">
        <f>IFERROR(VLOOKUP($K763,Set!$H$5:$W$791,16,FALSE),0)</f>
        <v>0</v>
      </c>
      <c r="W763" s="171">
        <f>IFERROR(VLOOKUP($K763,Oct!$H$5:$W$791,16,FALSE),0)</f>
        <v>0</v>
      </c>
      <c r="X763" s="171">
        <f>IFERROR(VLOOKUP($K763,Nov!$H$5:$W$791,16,FALSE),0)</f>
        <v>0</v>
      </c>
      <c r="Y763" s="171">
        <f>IFERROR(VLOOKUP($K763,Dic!$H$5:$W$791,16,FALSE),0)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IFERROR(VLOOKUP($K764,Metas!$D$4:$AH$477,31,FALSE),0)</f>
        <v>63.930000000000007</v>
      </c>
      <c r="N764" s="171">
        <f>IFERROR(VLOOKUP($K764,Ene!$H$5:$W$791,16,FALSE),0)</f>
        <v>0</v>
      </c>
      <c r="O764" s="171">
        <f>IFERROR(VLOOKUP($K764,Feb!$H$5:$W$791,16,FALSE),0)</f>
        <v>0</v>
      </c>
      <c r="P764" s="171">
        <f>IFERROR(VLOOKUP($K764,Mar!$H$5:$W$791,16,FALSE),0)</f>
        <v>0</v>
      </c>
      <c r="Q764" s="171">
        <f>IFERROR(VLOOKUP($K764,Abr!$H$5:$W$791,16,FALSE),0)</f>
        <v>0</v>
      </c>
      <c r="R764" s="171">
        <f>IFERROR(VLOOKUP($K764,May!$H$5:$W$791,16,FALSE),0)</f>
        <v>0</v>
      </c>
      <c r="S764" s="171">
        <f>IFERROR(VLOOKUP($K764,Jun!$H$5:$W$791,16,FALSE),0)</f>
        <v>0</v>
      </c>
      <c r="T764" s="171">
        <f>IFERROR(VLOOKUP($K764,Jul!$H$5:$W$791,16,FALSE),0)</f>
        <v>0</v>
      </c>
      <c r="U764" s="171">
        <f>IFERROR(VLOOKUP($K764,Ago!$H$5:$W$791,16,FALSE),0)</f>
        <v>0</v>
      </c>
      <c r="V764" s="171">
        <f>IFERROR(VLOOKUP($K764,Set!$H$5:$W$791,16,FALSE),0)</f>
        <v>0</v>
      </c>
      <c r="W764" s="171">
        <f>IFERROR(VLOOKUP($K764,Oct!$H$5:$W$791,16,FALSE),0)</f>
        <v>0</v>
      </c>
      <c r="X764" s="171">
        <f>IFERROR(VLOOKUP($K764,Nov!$H$5:$W$791,16,FALSE),0)</f>
        <v>0</v>
      </c>
      <c r="Y764" s="171">
        <f>IFERROR(VLOOKUP($K764,Dic!$H$5:$W$791,16,FALSE),0)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IFERROR(VLOOKUP($K765,Metas!$D$4:$AH$477,31,FALSE),0)</f>
        <v>0</v>
      </c>
      <c r="N765" s="171">
        <f>IFERROR(VLOOKUP($K765,Ene!$H$5:$W$791,16,FALSE),0)</f>
        <v>0</v>
      </c>
      <c r="O765" s="171">
        <f>IFERROR(VLOOKUP($K765,Feb!$H$5:$W$791,16,FALSE),0)</f>
        <v>0</v>
      </c>
      <c r="P765" s="171">
        <f>IFERROR(VLOOKUP($K765,Mar!$H$5:$W$791,16,FALSE),0)</f>
        <v>0</v>
      </c>
      <c r="Q765" s="171">
        <f>IFERROR(VLOOKUP($K765,Abr!$H$5:$W$791,16,FALSE),0)</f>
        <v>0</v>
      </c>
      <c r="R765" s="171">
        <f>IFERROR(VLOOKUP($K765,May!$H$5:$W$791,16,FALSE),0)</f>
        <v>0</v>
      </c>
      <c r="S765" s="171">
        <f>IFERROR(VLOOKUP($K765,Jun!$H$5:$W$791,16,FALSE),0)</f>
        <v>0</v>
      </c>
      <c r="T765" s="171">
        <f>IFERROR(VLOOKUP($K765,Jul!$H$5:$W$791,16,FALSE),0)</f>
        <v>0</v>
      </c>
      <c r="U765" s="171">
        <f>IFERROR(VLOOKUP($K765,Ago!$H$5:$W$791,16,FALSE),0)</f>
        <v>0</v>
      </c>
      <c r="V765" s="171">
        <f>IFERROR(VLOOKUP($K765,Set!$H$5:$W$791,16,FALSE),0)</f>
        <v>0</v>
      </c>
      <c r="W765" s="171">
        <f>IFERROR(VLOOKUP($K765,Oct!$H$5:$W$791,16,FALSE),0)</f>
        <v>0</v>
      </c>
      <c r="X765" s="171">
        <f>IFERROR(VLOOKUP($K765,Nov!$H$5:$W$791,16,FALSE),0)</f>
        <v>0</v>
      </c>
      <c r="Y765" s="171">
        <f>IFERROR(VLOOKUP($K765,Dic!$H$5:$W$791,16,FALSE),0)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IFERROR(VLOOKUP($K766,Metas!$D$4:$AH$477,31,FALSE),0)</f>
        <v>0</v>
      </c>
      <c r="N766" s="171">
        <f>IFERROR(VLOOKUP($K766,Ene!$H$5:$W$791,16,FALSE),0)</f>
        <v>0</v>
      </c>
      <c r="O766" s="171">
        <f>IFERROR(VLOOKUP($K766,Feb!$H$5:$W$791,16,FALSE),0)</f>
        <v>0</v>
      </c>
      <c r="P766" s="171">
        <f>IFERROR(VLOOKUP($K766,Mar!$H$5:$W$791,16,FALSE),0)</f>
        <v>0</v>
      </c>
      <c r="Q766" s="171">
        <f>IFERROR(VLOOKUP($K766,Abr!$H$5:$W$791,16,FALSE),0)</f>
        <v>0</v>
      </c>
      <c r="R766" s="171">
        <f>IFERROR(VLOOKUP($K766,May!$H$5:$W$791,16,FALSE),0)</f>
        <v>0</v>
      </c>
      <c r="S766" s="171">
        <f>IFERROR(VLOOKUP($K766,Jun!$H$5:$W$791,16,FALSE),0)</f>
        <v>0</v>
      </c>
      <c r="T766" s="171">
        <f>IFERROR(VLOOKUP($K766,Jul!$H$5:$W$791,16,FALSE),0)</f>
        <v>0</v>
      </c>
      <c r="U766" s="171">
        <f>IFERROR(VLOOKUP($K766,Ago!$H$5:$W$791,16,FALSE),0)</f>
        <v>0</v>
      </c>
      <c r="V766" s="171">
        <f>IFERROR(VLOOKUP($K766,Set!$H$5:$W$791,16,FALSE),0)</f>
        <v>0</v>
      </c>
      <c r="W766" s="171">
        <f>IFERROR(VLOOKUP($K766,Oct!$H$5:$W$791,16,FALSE),0)</f>
        <v>0</v>
      </c>
      <c r="X766" s="171">
        <f>IFERROR(VLOOKUP($K766,Nov!$H$5:$W$791,16,FALSE),0)</f>
        <v>0</v>
      </c>
      <c r="Y766" s="171">
        <f>IFERROR(VLOOKUP($K766,Dic!$H$5:$W$791,16,FALSE),0)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IFERROR(VLOOKUP($K767,Metas!$D$4:$AH$477,31,FALSE),0)</f>
        <v>0</v>
      </c>
      <c r="N767" s="171">
        <f>IFERROR(VLOOKUP($K767,Ene!$H$5:$W$791,16,FALSE),0)</f>
        <v>0</v>
      </c>
      <c r="O767" s="171">
        <f>IFERROR(VLOOKUP($K767,Feb!$H$5:$W$791,16,FALSE),0)</f>
        <v>0</v>
      </c>
      <c r="P767" s="171">
        <f>IFERROR(VLOOKUP($K767,Mar!$H$5:$W$791,16,FALSE),0)</f>
        <v>0</v>
      </c>
      <c r="Q767" s="171">
        <f>IFERROR(VLOOKUP($K767,Abr!$H$5:$W$791,16,FALSE),0)</f>
        <v>0</v>
      </c>
      <c r="R767" s="171">
        <f>IFERROR(VLOOKUP($K767,May!$H$5:$W$791,16,FALSE),0)</f>
        <v>0</v>
      </c>
      <c r="S767" s="171">
        <f>IFERROR(VLOOKUP($K767,Jun!$H$5:$W$791,16,FALSE),0)</f>
        <v>0</v>
      </c>
      <c r="T767" s="171">
        <f>IFERROR(VLOOKUP($K767,Jul!$H$5:$W$791,16,FALSE),0)</f>
        <v>0</v>
      </c>
      <c r="U767" s="171">
        <f>IFERROR(VLOOKUP($K767,Ago!$H$5:$W$791,16,FALSE),0)</f>
        <v>0</v>
      </c>
      <c r="V767" s="171">
        <f>IFERROR(VLOOKUP($K767,Set!$H$5:$W$791,16,FALSE),0)</f>
        <v>0</v>
      </c>
      <c r="W767" s="171">
        <f>IFERROR(VLOOKUP($K767,Oct!$H$5:$W$791,16,FALSE),0)</f>
        <v>0</v>
      </c>
      <c r="X767" s="171">
        <f>IFERROR(VLOOKUP($K767,Nov!$H$5:$W$791,16,FALSE),0)</f>
        <v>0</v>
      </c>
      <c r="Y767" s="171">
        <f>IFERROR(VLOOKUP($K767,Dic!$H$5:$W$791,16,FALSE),0)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IFERROR(VLOOKUP($K768,Metas!$D$4:$AH$477,31,FALSE),0)</f>
        <v>0</v>
      </c>
      <c r="N768" s="171">
        <f>IFERROR(VLOOKUP($K768,Ene!$H$5:$W$791,16,FALSE),0)</f>
        <v>0</v>
      </c>
      <c r="O768" s="171">
        <f>IFERROR(VLOOKUP($K768,Feb!$H$5:$W$791,16,FALSE),0)</f>
        <v>0</v>
      </c>
      <c r="P768" s="171">
        <f>IFERROR(VLOOKUP($K768,Mar!$H$5:$W$791,16,FALSE),0)</f>
        <v>0</v>
      </c>
      <c r="Q768" s="171">
        <f>IFERROR(VLOOKUP($K768,Abr!$H$5:$W$791,16,FALSE),0)</f>
        <v>0</v>
      </c>
      <c r="R768" s="171">
        <f>IFERROR(VLOOKUP($K768,May!$H$5:$W$791,16,FALSE),0)</f>
        <v>0</v>
      </c>
      <c r="S768" s="171">
        <f>IFERROR(VLOOKUP($K768,Jun!$H$5:$W$791,16,FALSE),0)</f>
        <v>0</v>
      </c>
      <c r="T768" s="171">
        <f>IFERROR(VLOOKUP($K768,Jul!$H$5:$W$791,16,FALSE),0)</f>
        <v>0</v>
      </c>
      <c r="U768" s="171">
        <f>IFERROR(VLOOKUP($K768,Ago!$H$5:$W$791,16,FALSE),0)</f>
        <v>0</v>
      </c>
      <c r="V768" s="171">
        <f>IFERROR(VLOOKUP($K768,Set!$H$5:$W$791,16,FALSE),0)</f>
        <v>0</v>
      </c>
      <c r="W768" s="171">
        <f>IFERROR(VLOOKUP($K768,Oct!$H$5:$W$791,16,FALSE),0)</f>
        <v>0</v>
      </c>
      <c r="X768" s="171">
        <f>IFERROR(VLOOKUP($K768,Nov!$H$5:$W$791,16,FALSE),0)</f>
        <v>0</v>
      </c>
      <c r="Y768" s="171">
        <f>IFERROR(VLOOKUP($K768,Dic!$H$5:$W$791,16,FALSE),0)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IFERROR(VLOOKUP($K769,Metas!$D$4:$AH$477,31,FALSE),0)</f>
        <v>0</v>
      </c>
      <c r="N769" s="171">
        <f>IFERROR(VLOOKUP($K769,Ene!$H$5:$W$791,16,FALSE),0)</f>
        <v>0</v>
      </c>
      <c r="O769" s="171">
        <f>IFERROR(VLOOKUP($K769,Feb!$H$5:$W$791,16,FALSE),0)</f>
        <v>0</v>
      </c>
      <c r="P769" s="171">
        <f>IFERROR(VLOOKUP($K769,Mar!$H$5:$W$791,16,FALSE),0)</f>
        <v>0</v>
      </c>
      <c r="Q769" s="171">
        <f>IFERROR(VLOOKUP($K769,Abr!$H$5:$W$791,16,FALSE),0)</f>
        <v>0</v>
      </c>
      <c r="R769" s="171">
        <f>IFERROR(VLOOKUP($K769,May!$H$5:$W$791,16,FALSE),0)</f>
        <v>0</v>
      </c>
      <c r="S769" s="171">
        <f>IFERROR(VLOOKUP($K769,Jun!$H$5:$W$791,16,FALSE),0)</f>
        <v>0</v>
      </c>
      <c r="T769" s="171">
        <f>IFERROR(VLOOKUP($K769,Jul!$H$5:$W$791,16,FALSE),0)</f>
        <v>0</v>
      </c>
      <c r="U769" s="171">
        <f>IFERROR(VLOOKUP($K769,Ago!$H$5:$W$791,16,FALSE),0)</f>
        <v>0</v>
      </c>
      <c r="V769" s="171">
        <f>IFERROR(VLOOKUP($K769,Set!$H$5:$W$791,16,FALSE),0)</f>
        <v>0</v>
      </c>
      <c r="W769" s="171">
        <f>IFERROR(VLOOKUP($K769,Oct!$H$5:$W$791,16,FALSE),0)</f>
        <v>0</v>
      </c>
      <c r="X769" s="171">
        <f>IFERROR(VLOOKUP($K769,Nov!$H$5:$W$791,16,FALSE),0)</f>
        <v>0</v>
      </c>
      <c r="Y769" s="171">
        <f>IFERROR(VLOOKUP($K769,Dic!$H$5:$W$791,16,FALSE),0)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IFERROR(VLOOKUP($K770,Metas!$D$4:$AH$477,31,FALSE),0)</f>
        <v>8</v>
      </c>
      <c r="N770" s="171">
        <f>IFERROR(VLOOKUP($K770,Ene!$H$5:$W$791,16,FALSE),0)</f>
        <v>0</v>
      </c>
      <c r="O770" s="171">
        <f>IFERROR(VLOOKUP($K770,Feb!$H$5:$W$791,16,FALSE),0)</f>
        <v>0</v>
      </c>
      <c r="P770" s="171">
        <f>IFERROR(VLOOKUP($K770,Mar!$H$5:$W$791,16,FALSE),0)</f>
        <v>0</v>
      </c>
      <c r="Q770" s="171">
        <f>IFERROR(VLOOKUP($K770,Abr!$H$5:$W$791,16,FALSE),0)</f>
        <v>0</v>
      </c>
      <c r="R770" s="171">
        <f>IFERROR(VLOOKUP($K770,May!$H$5:$W$791,16,FALSE),0)</f>
        <v>0</v>
      </c>
      <c r="S770" s="171">
        <f>IFERROR(VLOOKUP($K770,Jun!$H$5:$W$791,16,FALSE),0)</f>
        <v>0</v>
      </c>
      <c r="T770" s="171">
        <f>IFERROR(VLOOKUP($K770,Jul!$H$5:$W$791,16,FALSE),0)</f>
        <v>0</v>
      </c>
      <c r="U770" s="171">
        <f>IFERROR(VLOOKUP($K770,Ago!$H$5:$W$791,16,FALSE),0)</f>
        <v>0</v>
      </c>
      <c r="V770" s="171">
        <f>IFERROR(VLOOKUP($K770,Set!$H$5:$W$791,16,FALSE),0)</f>
        <v>0</v>
      </c>
      <c r="W770" s="171">
        <f>IFERROR(VLOOKUP($K770,Oct!$H$5:$W$791,16,FALSE),0)</f>
        <v>0</v>
      </c>
      <c r="X770" s="171">
        <f>IFERROR(VLOOKUP($K770,Nov!$H$5:$W$791,16,FALSE),0)</f>
        <v>0</v>
      </c>
      <c r="Y770" s="171">
        <f>IFERROR(VLOOKUP($K770,Dic!$H$5:$W$791,16,FALSE),0)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IFERROR(VLOOKUP($K771,Metas!$D$4:$AH$477,31,FALSE),0)</f>
        <v>0</v>
      </c>
      <c r="N771" s="171">
        <f>IFERROR(VLOOKUP($K771,Ene!$H$5:$W$791,16,FALSE),0)</f>
        <v>0</v>
      </c>
      <c r="O771" s="171">
        <f>IFERROR(VLOOKUP($K771,Feb!$H$5:$W$791,16,FALSE),0)</f>
        <v>0</v>
      </c>
      <c r="P771" s="171">
        <f>IFERROR(VLOOKUP($K771,Mar!$H$5:$W$791,16,FALSE),0)</f>
        <v>0</v>
      </c>
      <c r="Q771" s="171">
        <f>IFERROR(VLOOKUP($K771,Abr!$H$5:$W$791,16,FALSE),0)</f>
        <v>0</v>
      </c>
      <c r="R771" s="171">
        <f>IFERROR(VLOOKUP($K771,May!$H$5:$W$791,16,FALSE),0)</f>
        <v>0</v>
      </c>
      <c r="S771" s="171">
        <f>IFERROR(VLOOKUP($K771,Jun!$H$5:$W$791,16,FALSE),0)</f>
        <v>0</v>
      </c>
      <c r="T771" s="171">
        <f>IFERROR(VLOOKUP($K771,Jul!$H$5:$W$791,16,FALSE),0)</f>
        <v>0</v>
      </c>
      <c r="U771" s="171">
        <f>IFERROR(VLOOKUP($K771,Ago!$H$5:$W$791,16,FALSE),0)</f>
        <v>0</v>
      </c>
      <c r="V771" s="171">
        <f>IFERROR(VLOOKUP($K771,Set!$H$5:$W$791,16,FALSE),0)</f>
        <v>0</v>
      </c>
      <c r="W771" s="171">
        <f>IFERROR(VLOOKUP($K771,Oct!$H$5:$W$791,16,FALSE),0)</f>
        <v>0</v>
      </c>
      <c r="X771" s="171">
        <f>IFERROR(VLOOKUP($K771,Nov!$H$5:$W$791,16,FALSE),0)</f>
        <v>0</v>
      </c>
      <c r="Y771" s="171">
        <f>IFERROR(VLOOKUP($K771,Dic!$H$5:$W$791,16,FALSE),0)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IFERROR(VLOOKUP($K772,Metas!$D$4:$AH$477,31,FALSE),0)</f>
        <v>0</v>
      </c>
      <c r="N772" s="171">
        <f>IFERROR(VLOOKUP($K772,Ene!$H$5:$W$791,16,FALSE),0)</f>
        <v>0</v>
      </c>
      <c r="O772" s="171">
        <f>IFERROR(VLOOKUP($K772,Feb!$H$5:$W$791,16,FALSE),0)</f>
        <v>0</v>
      </c>
      <c r="P772" s="171">
        <f>IFERROR(VLOOKUP($K772,Mar!$H$5:$W$791,16,FALSE),0)</f>
        <v>0</v>
      </c>
      <c r="Q772" s="171">
        <f>IFERROR(VLOOKUP($K772,Abr!$H$5:$W$791,16,FALSE),0)</f>
        <v>0</v>
      </c>
      <c r="R772" s="171">
        <f>IFERROR(VLOOKUP($K772,May!$H$5:$W$791,16,FALSE),0)</f>
        <v>0</v>
      </c>
      <c r="S772" s="171">
        <f>IFERROR(VLOOKUP($K772,Jun!$H$5:$W$791,16,FALSE),0)</f>
        <v>0</v>
      </c>
      <c r="T772" s="171">
        <f>IFERROR(VLOOKUP($K772,Jul!$H$5:$W$791,16,FALSE),0)</f>
        <v>0</v>
      </c>
      <c r="U772" s="171">
        <f>IFERROR(VLOOKUP($K772,Ago!$H$5:$W$791,16,FALSE),0)</f>
        <v>0</v>
      </c>
      <c r="V772" s="171">
        <f>IFERROR(VLOOKUP($K772,Set!$H$5:$W$791,16,FALSE),0)</f>
        <v>0</v>
      </c>
      <c r="W772" s="171">
        <f>IFERROR(VLOOKUP($K772,Oct!$H$5:$W$791,16,FALSE),0)</f>
        <v>0</v>
      </c>
      <c r="X772" s="171">
        <f>IFERROR(VLOOKUP($K772,Nov!$H$5:$W$791,16,FALSE),0)</f>
        <v>0</v>
      </c>
      <c r="Y772" s="171">
        <f>IFERROR(VLOOKUP($K772,Dic!$H$5:$W$791,16,FALSE),0)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IFERROR(VLOOKUP($K773,Metas!$D$4:$AH$477,31,FALSE),0)</f>
        <v>0</v>
      </c>
      <c r="N773" s="171">
        <f>IFERROR(VLOOKUP($K773,Ene!$H$5:$W$791,16,FALSE),0)</f>
        <v>0</v>
      </c>
      <c r="O773" s="171">
        <f>IFERROR(VLOOKUP($K773,Feb!$H$5:$W$791,16,FALSE),0)</f>
        <v>0</v>
      </c>
      <c r="P773" s="171">
        <f>IFERROR(VLOOKUP($K773,Mar!$H$5:$W$791,16,FALSE),0)</f>
        <v>0</v>
      </c>
      <c r="Q773" s="171">
        <f>IFERROR(VLOOKUP($K773,Abr!$H$5:$W$791,16,FALSE),0)</f>
        <v>0</v>
      </c>
      <c r="R773" s="171">
        <f>IFERROR(VLOOKUP($K773,May!$H$5:$W$791,16,FALSE),0)</f>
        <v>0</v>
      </c>
      <c r="S773" s="171">
        <f>IFERROR(VLOOKUP($K773,Jun!$H$5:$W$791,16,FALSE),0)</f>
        <v>0</v>
      </c>
      <c r="T773" s="171">
        <f>IFERROR(VLOOKUP($K773,Jul!$H$5:$W$791,16,FALSE),0)</f>
        <v>0</v>
      </c>
      <c r="U773" s="171">
        <f>IFERROR(VLOOKUP($K773,Ago!$H$5:$W$791,16,FALSE),0)</f>
        <v>0</v>
      </c>
      <c r="V773" s="171">
        <f>IFERROR(VLOOKUP($K773,Set!$H$5:$W$791,16,FALSE),0)</f>
        <v>0</v>
      </c>
      <c r="W773" s="171">
        <f>IFERROR(VLOOKUP($K773,Oct!$H$5:$W$791,16,FALSE),0)</f>
        <v>0</v>
      </c>
      <c r="X773" s="171">
        <f>IFERROR(VLOOKUP($K773,Nov!$H$5:$W$791,16,FALSE),0)</f>
        <v>0</v>
      </c>
      <c r="Y773" s="171">
        <f>IFERROR(VLOOKUP($K773,Dic!$H$5:$W$791,16,FALSE),0)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IFERROR(VLOOKUP($K774,Metas!$D$4:$AH$477,31,FALSE),0)</f>
        <v>0</v>
      </c>
      <c r="N774" s="171">
        <f>IFERROR(VLOOKUP($K774,Ene!$H$5:$W$791,16,FALSE),0)</f>
        <v>0</v>
      </c>
      <c r="O774" s="171">
        <f>IFERROR(VLOOKUP($K774,Feb!$H$5:$W$791,16,FALSE),0)</f>
        <v>0</v>
      </c>
      <c r="P774" s="171">
        <f>IFERROR(VLOOKUP($K774,Mar!$H$5:$W$791,16,FALSE),0)</f>
        <v>0</v>
      </c>
      <c r="Q774" s="171">
        <f>IFERROR(VLOOKUP($K774,Abr!$H$5:$W$791,16,FALSE),0)</f>
        <v>0</v>
      </c>
      <c r="R774" s="171">
        <f>IFERROR(VLOOKUP($K774,May!$H$5:$W$791,16,FALSE),0)</f>
        <v>0</v>
      </c>
      <c r="S774" s="171">
        <f>IFERROR(VLOOKUP($K774,Jun!$H$5:$W$791,16,FALSE),0)</f>
        <v>0</v>
      </c>
      <c r="T774" s="171">
        <f>IFERROR(VLOOKUP($K774,Jul!$H$5:$W$791,16,FALSE),0)</f>
        <v>0</v>
      </c>
      <c r="U774" s="171">
        <f>IFERROR(VLOOKUP($K774,Ago!$H$5:$W$791,16,FALSE),0)</f>
        <v>0</v>
      </c>
      <c r="V774" s="171">
        <f>IFERROR(VLOOKUP($K774,Set!$H$5:$W$791,16,FALSE),0)</f>
        <v>0</v>
      </c>
      <c r="W774" s="171">
        <f>IFERROR(VLOOKUP($K774,Oct!$H$5:$W$791,16,FALSE),0)</f>
        <v>0</v>
      </c>
      <c r="X774" s="171">
        <f>IFERROR(VLOOKUP($K774,Nov!$H$5:$W$791,16,FALSE),0)</f>
        <v>0</v>
      </c>
      <c r="Y774" s="171">
        <f>IFERROR(VLOOKUP($K774,Dic!$H$5:$W$791,16,FALSE),0)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IFERROR(VLOOKUP($K775,Metas!$D$4:$AH$477,31,FALSE),0)</f>
        <v>0</v>
      </c>
      <c r="N775" s="171">
        <f>IFERROR(VLOOKUP($K775,Ene!$H$5:$W$791,16,FALSE),0)</f>
        <v>0</v>
      </c>
      <c r="O775" s="171">
        <f>IFERROR(VLOOKUP($K775,Feb!$H$5:$W$791,16,FALSE),0)</f>
        <v>0</v>
      </c>
      <c r="P775" s="171">
        <f>IFERROR(VLOOKUP($K775,Mar!$H$5:$W$791,16,FALSE),0)</f>
        <v>0</v>
      </c>
      <c r="Q775" s="171">
        <f>IFERROR(VLOOKUP($K775,Abr!$H$5:$W$791,16,FALSE),0)</f>
        <v>0</v>
      </c>
      <c r="R775" s="171">
        <f>IFERROR(VLOOKUP($K775,May!$H$5:$W$791,16,FALSE),0)</f>
        <v>0</v>
      </c>
      <c r="S775" s="171">
        <f>IFERROR(VLOOKUP($K775,Jun!$H$5:$W$791,16,FALSE),0)</f>
        <v>0</v>
      </c>
      <c r="T775" s="171">
        <f>IFERROR(VLOOKUP($K775,Jul!$H$5:$W$791,16,FALSE),0)</f>
        <v>0</v>
      </c>
      <c r="U775" s="171">
        <f>IFERROR(VLOOKUP($K775,Ago!$H$5:$W$791,16,FALSE),0)</f>
        <v>0</v>
      </c>
      <c r="V775" s="171">
        <f>IFERROR(VLOOKUP($K775,Set!$H$5:$W$791,16,FALSE),0)</f>
        <v>0</v>
      </c>
      <c r="W775" s="171">
        <f>IFERROR(VLOOKUP($K775,Oct!$H$5:$W$791,16,FALSE),0)</f>
        <v>0</v>
      </c>
      <c r="X775" s="171">
        <f>IFERROR(VLOOKUP($K775,Nov!$H$5:$W$791,16,FALSE),0)</f>
        <v>0</v>
      </c>
      <c r="Y775" s="171">
        <f>IFERROR(VLOOKUP($K775,Dic!$H$5:$W$791,16,FALSE),0)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IFERROR(VLOOKUP($K776,Metas!$D$4:$AH$477,31,FALSE),0)</f>
        <v>0</v>
      </c>
      <c r="N776" s="171">
        <f>IFERROR(VLOOKUP($K776,Ene!$H$5:$W$791,16,FALSE),0)</f>
        <v>0</v>
      </c>
      <c r="O776" s="171">
        <f>IFERROR(VLOOKUP($K776,Feb!$H$5:$W$791,16,FALSE),0)</f>
        <v>0</v>
      </c>
      <c r="P776" s="171">
        <f>IFERROR(VLOOKUP($K776,Mar!$H$5:$W$791,16,FALSE),0)</f>
        <v>0</v>
      </c>
      <c r="Q776" s="171">
        <f>IFERROR(VLOOKUP($K776,Abr!$H$5:$W$791,16,FALSE),0)</f>
        <v>0</v>
      </c>
      <c r="R776" s="171">
        <f>IFERROR(VLOOKUP($K776,May!$H$5:$W$791,16,FALSE),0)</f>
        <v>0</v>
      </c>
      <c r="S776" s="171">
        <f>IFERROR(VLOOKUP($K776,Jun!$H$5:$W$791,16,FALSE),0)</f>
        <v>0</v>
      </c>
      <c r="T776" s="171">
        <f>IFERROR(VLOOKUP($K776,Jul!$H$5:$W$791,16,FALSE),0)</f>
        <v>0</v>
      </c>
      <c r="U776" s="171">
        <f>IFERROR(VLOOKUP($K776,Ago!$H$5:$W$791,16,FALSE),0)</f>
        <v>0</v>
      </c>
      <c r="V776" s="171">
        <f>IFERROR(VLOOKUP($K776,Set!$H$5:$W$791,16,FALSE),0)</f>
        <v>0</v>
      </c>
      <c r="W776" s="171">
        <f>IFERROR(VLOOKUP($K776,Oct!$H$5:$W$791,16,FALSE),0)</f>
        <v>0</v>
      </c>
      <c r="X776" s="171">
        <f>IFERROR(VLOOKUP($K776,Nov!$H$5:$W$791,16,FALSE),0)</f>
        <v>0</v>
      </c>
      <c r="Y776" s="171">
        <f>IFERROR(VLOOKUP($K776,Dic!$H$5:$W$791,16,FALSE),0)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IFERROR(VLOOKUP($K777,Metas!$D$4:$AH$477,31,FALSE),0)</f>
        <v>0</v>
      </c>
      <c r="N777" s="171">
        <f>IFERROR(VLOOKUP($K777,Ene!$H$5:$W$791,16,FALSE),0)</f>
        <v>0</v>
      </c>
      <c r="O777" s="171">
        <f>IFERROR(VLOOKUP($K777,Feb!$H$5:$W$791,16,FALSE),0)</f>
        <v>0</v>
      </c>
      <c r="P777" s="171">
        <f>IFERROR(VLOOKUP($K777,Mar!$H$5:$W$791,16,FALSE),0)</f>
        <v>0</v>
      </c>
      <c r="Q777" s="171">
        <f>IFERROR(VLOOKUP($K777,Abr!$H$5:$W$791,16,FALSE),0)</f>
        <v>0</v>
      </c>
      <c r="R777" s="171">
        <f>IFERROR(VLOOKUP($K777,May!$H$5:$W$791,16,FALSE),0)</f>
        <v>0</v>
      </c>
      <c r="S777" s="171">
        <f>IFERROR(VLOOKUP($K777,Jun!$H$5:$W$791,16,FALSE),0)</f>
        <v>0</v>
      </c>
      <c r="T777" s="171">
        <f>IFERROR(VLOOKUP($K777,Jul!$H$5:$W$791,16,FALSE),0)</f>
        <v>0</v>
      </c>
      <c r="U777" s="171">
        <f>IFERROR(VLOOKUP($K777,Ago!$H$5:$W$791,16,FALSE),0)</f>
        <v>0</v>
      </c>
      <c r="V777" s="171">
        <f>IFERROR(VLOOKUP($K777,Set!$H$5:$W$791,16,FALSE),0)</f>
        <v>0</v>
      </c>
      <c r="W777" s="171">
        <f>IFERROR(VLOOKUP($K777,Oct!$H$5:$W$791,16,FALSE),0)</f>
        <v>0</v>
      </c>
      <c r="X777" s="171">
        <f>IFERROR(VLOOKUP($K777,Nov!$H$5:$W$791,16,FALSE),0)</f>
        <v>0</v>
      </c>
      <c r="Y777" s="171">
        <f>IFERROR(VLOOKUP($K777,Dic!$H$5:$W$791,16,FALSE),0)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IFERROR(VLOOKUP($K778,Metas!$D$4:$AH$477,31,FALSE),0)</f>
        <v>0</v>
      </c>
      <c r="N778" s="171">
        <f>IFERROR(VLOOKUP($K778,Ene!$H$5:$W$791,16,FALSE),0)</f>
        <v>0</v>
      </c>
      <c r="O778" s="171">
        <f>IFERROR(VLOOKUP($K778,Feb!$H$5:$W$791,16,FALSE),0)</f>
        <v>0</v>
      </c>
      <c r="P778" s="171">
        <f>IFERROR(VLOOKUP($K778,Mar!$H$5:$W$791,16,FALSE),0)</f>
        <v>0</v>
      </c>
      <c r="Q778" s="171">
        <f>IFERROR(VLOOKUP($K778,Abr!$H$5:$W$791,16,FALSE),0)</f>
        <v>0</v>
      </c>
      <c r="R778" s="171">
        <f>IFERROR(VLOOKUP($K778,May!$H$5:$W$791,16,FALSE),0)</f>
        <v>0</v>
      </c>
      <c r="S778" s="171">
        <f>IFERROR(VLOOKUP($K778,Jun!$H$5:$W$791,16,FALSE),0)</f>
        <v>0</v>
      </c>
      <c r="T778" s="171">
        <f>IFERROR(VLOOKUP($K778,Jul!$H$5:$W$791,16,FALSE),0)</f>
        <v>0</v>
      </c>
      <c r="U778" s="171">
        <f>IFERROR(VLOOKUP($K778,Ago!$H$5:$W$791,16,FALSE),0)</f>
        <v>0</v>
      </c>
      <c r="V778" s="171">
        <f>IFERROR(VLOOKUP($K778,Set!$H$5:$W$791,16,FALSE),0)</f>
        <v>0</v>
      </c>
      <c r="W778" s="171">
        <f>IFERROR(VLOOKUP($K778,Oct!$H$5:$W$791,16,FALSE),0)</f>
        <v>0</v>
      </c>
      <c r="X778" s="171">
        <f>IFERROR(VLOOKUP($K778,Nov!$H$5:$W$791,16,FALSE),0)</f>
        <v>0</v>
      </c>
      <c r="Y778" s="171">
        <f>IFERROR(VLOOKUP($K778,Dic!$H$5:$W$791,16,FALSE),0)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IFERROR(VLOOKUP($K779,Metas!$D$4:$AH$477,31,FALSE),0)</f>
        <v>0</v>
      </c>
      <c r="N779" s="171">
        <f>IFERROR(VLOOKUP($K779,Ene!$H$5:$W$791,16,FALSE),0)</f>
        <v>0</v>
      </c>
      <c r="O779" s="171">
        <f>IFERROR(VLOOKUP($K779,Feb!$H$5:$W$791,16,FALSE),0)</f>
        <v>0</v>
      </c>
      <c r="P779" s="171">
        <f>IFERROR(VLOOKUP($K779,Mar!$H$5:$W$791,16,FALSE),0)</f>
        <v>0</v>
      </c>
      <c r="Q779" s="171">
        <f>IFERROR(VLOOKUP($K779,Abr!$H$5:$W$791,16,FALSE),0)</f>
        <v>0</v>
      </c>
      <c r="R779" s="171">
        <f>IFERROR(VLOOKUP($K779,May!$H$5:$W$791,16,FALSE),0)</f>
        <v>0</v>
      </c>
      <c r="S779" s="171">
        <f>IFERROR(VLOOKUP($K779,Jun!$H$5:$W$791,16,FALSE),0)</f>
        <v>0</v>
      </c>
      <c r="T779" s="171">
        <f>IFERROR(VLOOKUP($K779,Jul!$H$5:$W$791,16,FALSE),0)</f>
        <v>0</v>
      </c>
      <c r="U779" s="171">
        <f>IFERROR(VLOOKUP($K779,Ago!$H$5:$W$791,16,FALSE),0)</f>
        <v>0</v>
      </c>
      <c r="V779" s="171">
        <f>IFERROR(VLOOKUP($K779,Set!$H$5:$W$791,16,FALSE),0)</f>
        <v>0</v>
      </c>
      <c r="W779" s="171">
        <f>IFERROR(VLOOKUP($K779,Oct!$H$5:$W$791,16,FALSE),0)</f>
        <v>0</v>
      </c>
      <c r="X779" s="171">
        <f>IFERROR(VLOOKUP($K779,Nov!$H$5:$W$791,16,FALSE),0)</f>
        <v>0</v>
      </c>
      <c r="Y779" s="171">
        <f>IFERROR(VLOOKUP($K779,Dic!$H$5:$W$791,16,FALSE),0)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IFERROR(VLOOKUP($K780,Metas!$D$4:$AH$477,31,FALSE),0)</f>
        <v>0</v>
      </c>
      <c r="N780" s="171">
        <f>IFERROR(VLOOKUP($K780,Ene!$H$5:$W$791,16,FALSE),0)</f>
        <v>0</v>
      </c>
      <c r="O780" s="171">
        <f>IFERROR(VLOOKUP($K780,Feb!$H$5:$W$791,16,FALSE),0)</f>
        <v>0</v>
      </c>
      <c r="P780" s="171">
        <f>IFERROR(VLOOKUP($K780,Mar!$H$5:$W$791,16,FALSE),0)</f>
        <v>0</v>
      </c>
      <c r="Q780" s="171">
        <f>IFERROR(VLOOKUP($K780,Abr!$H$5:$W$791,16,FALSE),0)</f>
        <v>0</v>
      </c>
      <c r="R780" s="171">
        <f>IFERROR(VLOOKUP($K780,May!$H$5:$W$791,16,FALSE),0)</f>
        <v>0</v>
      </c>
      <c r="S780" s="171">
        <f>IFERROR(VLOOKUP($K780,Jun!$H$5:$W$791,16,FALSE),0)</f>
        <v>0</v>
      </c>
      <c r="T780" s="171">
        <f>IFERROR(VLOOKUP($K780,Jul!$H$5:$W$791,16,FALSE),0)</f>
        <v>0</v>
      </c>
      <c r="U780" s="171">
        <f>IFERROR(VLOOKUP($K780,Ago!$H$5:$W$791,16,FALSE),0)</f>
        <v>0</v>
      </c>
      <c r="V780" s="171">
        <f>IFERROR(VLOOKUP($K780,Set!$H$5:$W$791,16,FALSE),0)</f>
        <v>0</v>
      </c>
      <c r="W780" s="171">
        <f>IFERROR(VLOOKUP($K780,Oct!$H$5:$W$791,16,FALSE),0)</f>
        <v>0</v>
      </c>
      <c r="X780" s="171">
        <f>IFERROR(VLOOKUP($K780,Nov!$H$5:$W$791,16,FALSE),0)</f>
        <v>0</v>
      </c>
      <c r="Y780" s="171">
        <f>IFERROR(VLOOKUP($K780,Dic!$H$5:$W$791,16,FALSE),0)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IFERROR(VLOOKUP($K781,Metas!$D$4:$AH$477,31,FALSE),0)</f>
        <v>0</v>
      </c>
      <c r="N781" s="171">
        <f>IFERROR(VLOOKUP($K781,Ene!$H$5:$W$791,16,FALSE),0)</f>
        <v>0</v>
      </c>
      <c r="O781" s="171">
        <f>IFERROR(VLOOKUP($K781,Feb!$H$5:$W$791,16,FALSE),0)</f>
        <v>0</v>
      </c>
      <c r="P781" s="171">
        <f>IFERROR(VLOOKUP($K781,Mar!$H$5:$W$791,16,FALSE),0)</f>
        <v>0</v>
      </c>
      <c r="Q781" s="171">
        <f>IFERROR(VLOOKUP($K781,Abr!$H$5:$W$791,16,FALSE),0)</f>
        <v>0</v>
      </c>
      <c r="R781" s="171">
        <f>IFERROR(VLOOKUP($K781,May!$H$5:$W$791,16,FALSE),0)</f>
        <v>0</v>
      </c>
      <c r="S781" s="171">
        <f>IFERROR(VLOOKUP($K781,Jun!$H$5:$W$791,16,FALSE),0)</f>
        <v>0</v>
      </c>
      <c r="T781" s="171">
        <f>IFERROR(VLOOKUP($K781,Jul!$H$5:$W$791,16,FALSE),0)</f>
        <v>0</v>
      </c>
      <c r="U781" s="171">
        <f>IFERROR(VLOOKUP($K781,Ago!$H$5:$W$791,16,FALSE),0)</f>
        <v>0</v>
      </c>
      <c r="V781" s="171">
        <f>IFERROR(VLOOKUP($K781,Set!$H$5:$W$791,16,FALSE),0)</f>
        <v>0</v>
      </c>
      <c r="W781" s="171">
        <f>IFERROR(VLOOKUP($K781,Oct!$H$5:$W$791,16,FALSE),0)</f>
        <v>0</v>
      </c>
      <c r="X781" s="171">
        <f>IFERROR(VLOOKUP($K781,Nov!$H$5:$W$791,16,FALSE),0)</f>
        <v>0</v>
      </c>
      <c r="Y781" s="171">
        <f>IFERROR(VLOOKUP($K781,Dic!$H$5:$W$791,16,FALSE),0)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IFERROR(VLOOKUP($K782,Metas!$D$4:$AH$477,31,FALSE),0)</f>
        <v>0</v>
      </c>
      <c r="N782" s="171">
        <f>IFERROR(VLOOKUP($K782,Ene!$H$5:$W$791,16,FALSE),0)</f>
        <v>0</v>
      </c>
      <c r="O782" s="171">
        <f>IFERROR(VLOOKUP($K782,Feb!$H$5:$W$791,16,FALSE),0)</f>
        <v>0</v>
      </c>
      <c r="P782" s="171">
        <f>IFERROR(VLOOKUP($K782,Mar!$H$5:$W$791,16,FALSE),0)</f>
        <v>0</v>
      </c>
      <c r="Q782" s="171">
        <f>IFERROR(VLOOKUP($K782,Abr!$H$5:$W$791,16,FALSE),0)</f>
        <v>0</v>
      </c>
      <c r="R782" s="171">
        <f>IFERROR(VLOOKUP($K782,May!$H$5:$W$791,16,FALSE),0)</f>
        <v>0</v>
      </c>
      <c r="S782" s="171">
        <f>IFERROR(VLOOKUP($K782,Jun!$H$5:$W$791,16,FALSE),0)</f>
        <v>0</v>
      </c>
      <c r="T782" s="171">
        <f>IFERROR(VLOOKUP($K782,Jul!$H$5:$W$791,16,FALSE),0)</f>
        <v>0</v>
      </c>
      <c r="U782" s="171">
        <f>IFERROR(VLOOKUP($K782,Ago!$H$5:$W$791,16,FALSE),0)</f>
        <v>0</v>
      </c>
      <c r="V782" s="171">
        <f>IFERROR(VLOOKUP($K782,Set!$H$5:$W$791,16,FALSE),0)</f>
        <v>0</v>
      </c>
      <c r="W782" s="171">
        <f>IFERROR(VLOOKUP($K782,Oct!$H$5:$W$791,16,FALSE),0)</f>
        <v>0</v>
      </c>
      <c r="X782" s="171">
        <f>IFERROR(VLOOKUP($K782,Nov!$H$5:$W$791,16,FALSE),0)</f>
        <v>0</v>
      </c>
      <c r="Y782" s="171">
        <f>IFERROR(VLOOKUP($K782,Dic!$H$5:$W$791,16,FALSE),0)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IFERROR(VLOOKUP($K783,Metas!$D$4:$AH$477,31,FALSE),0)</f>
        <v>0</v>
      </c>
      <c r="N783" s="171">
        <f>IFERROR(VLOOKUP($K783,Ene!$H$5:$W$791,16,FALSE),0)</f>
        <v>0</v>
      </c>
      <c r="O783" s="171">
        <f>IFERROR(VLOOKUP($K783,Feb!$H$5:$W$791,16,FALSE),0)</f>
        <v>0</v>
      </c>
      <c r="P783" s="171">
        <f>IFERROR(VLOOKUP($K783,Mar!$H$5:$W$791,16,FALSE),0)</f>
        <v>0</v>
      </c>
      <c r="Q783" s="171">
        <f>IFERROR(VLOOKUP($K783,Abr!$H$5:$W$791,16,FALSE),0)</f>
        <v>0</v>
      </c>
      <c r="R783" s="171">
        <f>IFERROR(VLOOKUP($K783,May!$H$5:$W$791,16,FALSE),0)</f>
        <v>0</v>
      </c>
      <c r="S783" s="171">
        <f>IFERROR(VLOOKUP($K783,Jun!$H$5:$W$791,16,FALSE),0)</f>
        <v>0</v>
      </c>
      <c r="T783" s="171">
        <f>IFERROR(VLOOKUP($K783,Jul!$H$5:$W$791,16,FALSE),0)</f>
        <v>0</v>
      </c>
      <c r="U783" s="171">
        <f>IFERROR(VLOOKUP($K783,Ago!$H$5:$W$791,16,FALSE),0)</f>
        <v>0</v>
      </c>
      <c r="V783" s="171">
        <f>IFERROR(VLOOKUP($K783,Set!$H$5:$W$791,16,FALSE),0)</f>
        <v>0</v>
      </c>
      <c r="W783" s="171">
        <f>IFERROR(VLOOKUP($K783,Oct!$H$5:$W$791,16,FALSE),0)</f>
        <v>0</v>
      </c>
      <c r="X783" s="171">
        <f>IFERROR(VLOOKUP($K783,Nov!$H$5:$W$791,16,FALSE),0)</f>
        <v>0</v>
      </c>
      <c r="Y783" s="171">
        <f>IFERROR(VLOOKUP($K783,Dic!$H$5:$W$791,16,FALSE),0)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IFERROR(VLOOKUP($K784,Metas!$D$4:$AH$477,31,FALSE),0)</f>
        <v>0</v>
      </c>
      <c r="N784" s="171">
        <f>IFERROR(VLOOKUP($K784,Ene!$H$5:$W$791,16,FALSE),0)</f>
        <v>0</v>
      </c>
      <c r="O784" s="171">
        <f>IFERROR(VLOOKUP($K784,Feb!$H$5:$W$791,16,FALSE),0)</f>
        <v>0</v>
      </c>
      <c r="P784" s="171">
        <f>IFERROR(VLOOKUP($K784,Mar!$H$5:$W$791,16,FALSE),0)</f>
        <v>0</v>
      </c>
      <c r="Q784" s="171">
        <f>IFERROR(VLOOKUP($K784,Abr!$H$5:$W$791,16,FALSE),0)</f>
        <v>0</v>
      </c>
      <c r="R784" s="171">
        <f>IFERROR(VLOOKUP($K784,May!$H$5:$W$791,16,FALSE),0)</f>
        <v>0</v>
      </c>
      <c r="S784" s="171">
        <f>IFERROR(VLOOKUP($K784,Jun!$H$5:$W$791,16,FALSE),0)</f>
        <v>0</v>
      </c>
      <c r="T784" s="171">
        <f>IFERROR(VLOOKUP($K784,Jul!$H$5:$W$791,16,FALSE),0)</f>
        <v>0</v>
      </c>
      <c r="U784" s="171">
        <f>IFERROR(VLOOKUP($K784,Ago!$H$5:$W$791,16,FALSE),0)</f>
        <v>0</v>
      </c>
      <c r="V784" s="171">
        <f>IFERROR(VLOOKUP($K784,Set!$H$5:$W$791,16,FALSE),0)</f>
        <v>0</v>
      </c>
      <c r="W784" s="171">
        <f>IFERROR(VLOOKUP($K784,Oct!$H$5:$W$791,16,FALSE),0)</f>
        <v>0</v>
      </c>
      <c r="X784" s="171">
        <f>IFERROR(VLOOKUP($K784,Nov!$H$5:$W$791,16,FALSE),0)</f>
        <v>0</v>
      </c>
      <c r="Y784" s="171">
        <f>IFERROR(VLOOKUP($K784,Dic!$H$5:$W$791,16,FALSE),0)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IFERROR(VLOOKUP($K785,Metas!$D$4:$AH$477,31,FALSE),0)</f>
        <v>0</v>
      </c>
      <c r="N785" s="171">
        <f>IFERROR(VLOOKUP($K785,Ene!$H$5:$W$791,16,FALSE),0)</f>
        <v>0</v>
      </c>
      <c r="O785" s="171">
        <f>IFERROR(VLOOKUP($K785,Feb!$H$5:$W$791,16,FALSE),0)</f>
        <v>0</v>
      </c>
      <c r="P785" s="171">
        <f>IFERROR(VLOOKUP($K785,Mar!$H$5:$W$791,16,FALSE),0)</f>
        <v>0</v>
      </c>
      <c r="Q785" s="171">
        <f>IFERROR(VLOOKUP($K785,Abr!$H$5:$W$791,16,FALSE),0)</f>
        <v>0</v>
      </c>
      <c r="R785" s="171">
        <f>IFERROR(VLOOKUP($K785,May!$H$5:$W$791,16,FALSE),0)</f>
        <v>0</v>
      </c>
      <c r="S785" s="171">
        <f>IFERROR(VLOOKUP($K785,Jun!$H$5:$W$791,16,FALSE),0)</f>
        <v>0</v>
      </c>
      <c r="T785" s="171">
        <f>IFERROR(VLOOKUP($K785,Jul!$H$5:$W$791,16,FALSE),0)</f>
        <v>0</v>
      </c>
      <c r="U785" s="171">
        <f>IFERROR(VLOOKUP($K785,Ago!$H$5:$W$791,16,FALSE),0)</f>
        <v>0</v>
      </c>
      <c r="V785" s="171">
        <f>IFERROR(VLOOKUP($K785,Set!$H$5:$W$791,16,FALSE),0)</f>
        <v>0</v>
      </c>
      <c r="W785" s="171">
        <f>IFERROR(VLOOKUP($K785,Oct!$H$5:$W$791,16,FALSE),0)</f>
        <v>0</v>
      </c>
      <c r="X785" s="171">
        <f>IFERROR(VLOOKUP($K785,Nov!$H$5:$W$791,16,FALSE),0)</f>
        <v>0</v>
      </c>
      <c r="Y785" s="171">
        <f>IFERROR(VLOOKUP($K785,Dic!$H$5:$W$791,16,FALSE),0)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IFERROR(VLOOKUP($K786,Metas!$D$4:$AH$477,31,FALSE),0)</f>
        <v>0</v>
      </c>
      <c r="N786" s="171">
        <f>IFERROR(VLOOKUP($K786,Ene!$H$5:$W$791,16,FALSE),0)</f>
        <v>0</v>
      </c>
      <c r="O786" s="171">
        <f>IFERROR(VLOOKUP($K786,Feb!$H$5:$W$791,16,FALSE),0)</f>
        <v>0</v>
      </c>
      <c r="P786" s="171">
        <f>IFERROR(VLOOKUP($K786,Mar!$H$5:$W$791,16,FALSE),0)</f>
        <v>0</v>
      </c>
      <c r="Q786" s="171">
        <f>IFERROR(VLOOKUP($K786,Abr!$H$5:$W$791,16,FALSE),0)</f>
        <v>0</v>
      </c>
      <c r="R786" s="171">
        <f>IFERROR(VLOOKUP($K786,May!$H$5:$W$791,16,FALSE),0)</f>
        <v>0</v>
      </c>
      <c r="S786" s="171">
        <f>IFERROR(VLOOKUP($K786,Jun!$H$5:$W$791,16,FALSE),0)</f>
        <v>0</v>
      </c>
      <c r="T786" s="171">
        <f>IFERROR(VLOOKUP($K786,Jul!$H$5:$W$791,16,FALSE),0)</f>
        <v>0</v>
      </c>
      <c r="U786" s="171">
        <f>IFERROR(VLOOKUP($K786,Ago!$H$5:$W$791,16,FALSE),0)</f>
        <v>0</v>
      </c>
      <c r="V786" s="171">
        <f>IFERROR(VLOOKUP($K786,Set!$H$5:$W$791,16,FALSE),0)</f>
        <v>0</v>
      </c>
      <c r="W786" s="171">
        <f>IFERROR(VLOOKUP($K786,Oct!$H$5:$W$791,16,FALSE),0)</f>
        <v>0</v>
      </c>
      <c r="X786" s="171">
        <f>IFERROR(VLOOKUP($K786,Nov!$H$5:$W$791,16,FALSE),0)</f>
        <v>0</v>
      </c>
      <c r="Y786" s="171">
        <f>IFERROR(VLOOKUP($K786,Dic!$H$5:$W$791,16,FALSE),0)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IFERROR(VLOOKUP($K787,Metas!$D$4:$AH$477,31,FALSE),0)</f>
        <v>0</v>
      </c>
      <c r="N787" s="171">
        <f>IFERROR(VLOOKUP($K787,Ene!$H$5:$W$791,16,FALSE),0)</f>
        <v>0</v>
      </c>
      <c r="O787" s="171">
        <f>IFERROR(VLOOKUP($K787,Feb!$H$5:$W$791,16,FALSE),0)</f>
        <v>0</v>
      </c>
      <c r="P787" s="171">
        <f>IFERROR(VLOOKUP($K787,Mar!$H$5:$W$791,16,FALSE),0)</f>
        <v>0</v>
      </c>
      <c r="Q787" s="171">
        <f>IFERROR(VLOOKUP($K787,Abr!$H$5:$W$791,16,FALSE),0)</f>
        <v>0</v>
      </c>
      <c r="R787" s="171">
        <f>IFERROR(VLOOKUP($K787,May!$H$5:$W$791,16,FALSE),0)</f>
        <v>0</v>
      </c>
      <c r="S787" s="171">
        <f>IFERROR(VLOOKUP($K787,Jun!$H$5:$W$791,16,FALSE),0)</f>
        <v>0</v>
      </c>
      <c r="T787" s="171">
        <f>IFERROR(VLOOKUP($K787,Jul!$H$5:$W$791,16,FALSE),0)</f>
        <v>0</v>
      </c>
      <c r="U787" s="171">
        <f>IFERROR(VLOOKUP($K787,Ago!$H$5:$W$791,16,FALSE),0)</f>
        <v>0</v>
      </c>
      <c r="V787" s="171">
        <f>IFERROR(VLOOKUP($K787,Set!$H$5:$W$791,16,FALSE),0)</f>
        <v>0</v>
      </c>
      <c r="W787" s="171">
        <f>IFERROR(VLOOKUP($K787,Oct!$H$5:$W$791,16,FALSE),0)</f>
        <v>0</v>
      </c>
      <c r="X787" s="171">
        <f>IFERROR(VLOOKUP($K787,Nov!$H$5:$W$791,16,FALSE),0)</f>
        <v>0</v>
      </c>
      <c r="Y787" s="171">
        <f>IFERROR(VLOOKUP($K787,Dic!$H$5:$W$791,16,FALSE),0)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IFERROR(VLOOKUP($K788,Metas!$D$4:$AH$477,31,FALSE),0)</f>
        <v>0</v>
      </c>
      <c r="N788" s="171">
        <f>IFERROR(VLOOKUP($K788,Ene!$H$5:$W$791,16,FALSE),0)</f>
        <v>0</v>
      </c>
      <c r="O788" s="171">
        <f>IFERROR(VLOOKUP($K788,Feb!$H$5:$W$791,16,FALSE),0)</f>
        <v>0</v>
      </c>
      <c r="P788" s="171">
        <f>IFERROR(VLOOKUP($K788,Mar!$H$5:$W$791,16,FALSE),0)</f>
        <v>0</v>
      </c>
      <c r="Q788" s="171">
        <f>IFERROR(VLOOKUP($K788,Abr!$H$5:$W$791,16,FALSE),0)</f>
        <v>0</v>
      </c>
      <c r="R788" s="171">
        <f>IFERROR(VLOOKUP($K788,May!$H$5:$W$791,16,FALSE),0)</f>
        <v>0</v>
      </c>
      <c r="S788" s="171">
        <f>IFERROR(VLOOKUP($K788,Jun!$H$5:$W$791,16,FALSE),0)</f>
        <v>0</v>
      </c>
      <c r="T788" s="171">
        <f>IFERROR(VLOOKUP($K788,Jul!$H$5:$W$791,16,FALSE),0)</f>
        <v>0</v>
      </c>
      <c r="U788" s="171">
        <f>IFERROR(VLOOKUP($K788,Ago!$H$5:$W$791,16,FALSE),0)</f>
        <v>0</v>
      </c>
      <c r="V788" s="171">
        <f>IFERROR(VLOOKUP($K788,Set!$H$5:$W$791,16,FALSE),0)</f>
        <v>0</v>
      </c>
      <c r="W788" s="171">
        <f>IFERROR(VLOOKUP($K788,Oct!$H$5:$W$791,16,FALSE),0)</f>
        <v>0</v>
      </c>
      <c r="X788" s="171">
        <f>IFERROR(VLOOKUP($K788,Nov!$H$5:$W$791,16,FALSE),0)</f>
        <v>0</v>
      </c>
      <c r="Y788" s="171">
        <f>IFERROR(VLOOKUP($K788,Dic!$H$5:$W$791,16,FALSE),0)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IFERROR(VLOOKUP($K789,Metas!$D$4:$AH$477,31,FALSE),0)</f>
        <v>0</v>
      </c>
      <c r="N789" s="171">
        <f>IFERROR(VLOOKUP($K789,Ene!$H$5:$W$791,16,FALSE),0)</f>
        <v>0</v>
      </c>
      <c r="O789" s="171">
        <f>IFERROR(VLOOKUP($K789,Feb!$H$5:$W$791,16,FALSE),0)</f>
        <v>0</v>
      </c>
      <c r="P789" s="171">
        <f>IFERROR(VLOOKUP($K789,Mar!$H$5:$W$791,16,FALSE),0)</f>
        <v>0</v>
      </c>
      <c r="Q789" s="171">
        <f>IFERROR(VLOOKUP($K789,Abr!$H$5:$W$791,16,FALSE),0)</f>
        <v>0</v>
      </c>
      <c r="R789" s="171">
        <f>IFERROR(VLOOKUP($K789,May!$H$5:$W$791,16,FALSE),0)</f>
        <v>0</v>
      </c>
      <c r="S789" s="171">
        <f>IFERROR(VLOOKUP($K789,Jun!$H$5:$W$791,16,FALSE),0)</f>
        <v>0</v>
      </c>
      <c r="T789" s="171">
        <f>IFERROR(VLOOKUP($K789,Jul!$H$5:$W$791,16,FALSE),0)</f>
        <v>0</v>
      </c>
      <c r="U789" s="171">
        <f>IFERROR(VLOOKUP($K789,Ago!$H$5:$W$791,16,FALSE),0)</f>
        <v>0</v>
      </c>
      <c r="V789" s="171">
        <f>IFERROR(VLOOKUP($K789,Set!$H$5:$W$791,16,FALSE),0)</f>
        <v>0</v>
      </c>
      <c r="W789" s="171">
        <f>IFERROR(VLOOKUP($K789,Oct!$H$5:$W$791,16,FALSE),0)</f>
        <v>0</v>
      </c>
      <c r="X789" s="171">
        <f>IFERROR(VLOOKUP($K789,Nov!$H$5:$W$791,16,FALSE),0)</f>
        <v>0</v>
      </c>
      <c r="Y789" s="171">
        <f>IFERROR(VLOOKUP($K789,Dic!$H$5:$W$791,16,FALSE),0)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IFERROR(VLOOKUP($K790,Metas!$D$4:$AH$477,31,FALSE),0)</f>
        <v>0</v>
      </c>
      <c r="N790" s="171">
        <f>IFERROR(VLOOKUP($K790,Ene!$H$5:$W$791,16,FALSE),0)</f>
        <v>0</v>
      </c>
      <c r="O790" s="171">
        <f>IFERROR(VLOOKUP($K790,Feb!$H$5:$W$791,16,FALSE),0)</f>
        <v>0</v>
      </c>
      <c r="P790" s="171">
        <f>IFERROR(VLOOKUP($K790,Mar!$H$5:$W$791,16,FALSE),0)</f>
        <v>0</v>
      </c>
      <c r="Q790" s="171">
        <f>IFERROR(VLOOKUP($K790,Abr!$H$5:$W$791,16,FALSE),0)</f>
        <v>0</v>
      </c>
      <c r="R790" s="171">
        <f>IFERROR(VLOOKUP($K790,May!$H$5:$W$791,16,FALSE),0)</f>
        <v>0</v>
      </c>
      <c r="S790" s="171">
        <f>IFERROR(VLOOKUP($K790,Jun!$H$5:$W$791,16,FALSE),0)</f>
        <v>0</v>
      </c>
      <c r="T790" s="171">
        <f>IFERROR(VLOOKUP($K790,Jul!$H$5:$W$791,16,FALSE),0)</f>
        <v>0</v>
      </c>
      <c r="U790" s="171">
        <f>IFERROR(VLOOKUP($K790,Ago!$H$5:$W$791,16,FALSE),0)</f>
        <v>0</v>
      </c>
      <c r="V790" s="171">
        <f>IFERROR(VLOOKUP($K790,Set!$H$5:$W$791,16,FALSE),0)</f>
        <v>0</v>
      </c>
      <c r="W790" s="171">
        <f>IFERROR(VLOOKUP($K790,Oct!$H$5:$W$791,16,FALSE),0)</f>
        <v>0</v>
      </c>
      <c r="X790" s="171">
        <f>IFERROR(VLOOKUP($K790,Nov!$H$5:$W$791,16,FALSE),0)</f>
        <v>0</v>
      </c>
      <c r="Y790" s="171">
        <f>IFERROR(VLOOKUP($K790,Dic!$H$5:$W$791,16,FALSE),0)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IFERROR(VLOOKUP($K791,Metas!$D$4:$AH$477,31,FALSE),0)</f>
        <v>0</v>
      </c>
      <c r="N791" s="171">
        <f>IFERROR(VLOOKUP($K791,Ene!$H$5:$W$791,16,FALSE),0)</f>
        <v>0</v>
      </c>
      <c r="O791" s="171">
        <f>IFERROR(VLOOKUP($K791,Feb!$H$5:$W$791,16,FALSE),0)</f>
        <v>0</v>
      </c>
      <c r="P791" s="171">
        <f>IFERROR(VLOOKUP($K791,Mar!$H$5:$W$791,16,FALSE),0)</f>
        <v>0</v>
      </c>
      <c r="Q791" s="171">
        <f>IFERROR(VLOOKUP($K791,Abr!$H$5:$W$791,16,FALSE),0)</f>
        <v>0</v>
      </c>
      <c r="R791" s="171">
        <f>IFERROR(VLOOKUP($K791,May!$H$5:$W$791,16,FALSE),0)</f>
        <v>0</v>
      </c>
      <c r="S791" s="171">
        <f>IFERROR(VLOOKUP($K791,Jun!$H$5:$W$791,16,FALSE),0)</f>
        <v>0</v>
      </c>
      <c r="T791" s="171">
        <f>IFERROR(VLOOKUP($K791,Jul!$H$5:$W$791,16,FALSE),0)</f>
        <v>0</v>
      </c>
      <c r="U791" s="171">
        <f>IFERROR(VLOOKUP($K791,Ago!$H$5:$W$791,16,FALSE),0)</f>
        <v>0</v>
      </c>
      <c r="V791" s="171">
        <f>IFERROR(VLOOKUP($K791,Set!$H$5:$W$791,16,FALSE),0)</f>
        <v>0</v>
      </c>
      <c r="W791" s="171">
        <f>IFERROR(VLOOKUP($K791,Oct!$H$5:$W$791,16,FALSE),0)</f>
        <v>0</v>
      </c>
      <c r="X791" s="171">
        <f>IFERROR(VLOOKUP($K791,Nov!$H$5:$W$791,16,FALSE),0)</f>
        <v>0</v>
      </c>
      <c r="Y791" s="171">
        <f>IFERROR(VLOOKUP($K791,Dic!$H$5:$W$791,16,FALSE),0)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IFERROR(VLOOKUP($K792,Metas!$D$4:$AH$477,31,FALSE),0)</f>
        <v>0</v>
      </c>
      <c r="N792" s="171">
        <f>IFERROR(VLOOKUP($K792,Ene!$H$5:$W$791,16,FALSE),0)</f>
        <v>0</v>
      </c>
      <c r="O792" s="171">
        <f>IFERROR(VLOOKUP($K792,Feb!$H$5:$W$791,16,FALSE),0)</f>
        <v>0</v>
      </c>
      <c r="P792" s="171">
        <f>IFERROR(VLOOKUP($K792,Mar!$H$5:$W$791,16,FALSE),0)</f>
        <v>0</v>
      </c>
      <c r="Q792" s="171">
        <f>IFERROR(VLOOKUP($K792,Abr!$H$5:$W$791,16,FALSE),0)</f>
        <v>0</v>
      </c>
      <c r="R792" s="171">
        <f>IFERROR(VLOOKUP($K792,May!$H$5:$W$791,16,FALSE),0)</f>
        <v>0</v>
      </c>
      <c r="S792" s="171">
        <f>IFERROR(VLOOKUP($K792,Jun!$H$5:$W$791,16,FALSE),0)</f>
        <v>0</v>
      </c>
      <c r="T792" s="171">
        <f>IFERROR(VLOOKUP($K792,Jul!$H$5:$W$791,16,FALSE),0)</f>
        <v>0</v>
      </c>
      <c r="U792" s="171">
        <f>IFERROR(VLOOKUP($K792,Ago!$H$5:$W$791,16,FALSE),0)</f>
        <v>0</v>
      </c>
      <c r="V792" s="171">
        <f>IFERROR(VLOOKUP($K792,Set!$H$5:$W$791,16,FALSE),0)</f>
        <v>0</v>
      </c>
      <c r="W792" s="171">
        <f>IFERROR(VLOOKUP($K792,Oct!$H$5:$W$791,16,FALSE),0)</f>
        <v>0</v>
      </c>
      <c r="X792" s="171">
        <f>IFERROR(VLOOKUP($K792,Nov!$H$5:$W$791,16,FALSE),0)</f>
        <v>0</v>
      </c>
      <c r="Y792" s="171">
        <f>IFERROR(VLOOKUP($K792,Dic!$H$5:$W$791,16,FALSE),0)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IFERROR(VLOOKUP($K793,Metas!$D$4:$AH$477,31,FALSE),0)</f>
        <v>0</v>
      </c>
      <c r="N793" s="171">
        <f>IFERROR(VLOOKUP($K793,Ene!$H$5:$W$791,16,FALSE),0)</f>
        <v>0</v>
      </c>
      <c r="O793" s="171">
        <f>IFERROR(VLOOKUP($K793,Feb!$H$5:$W$791,16,FALSE),0)</f>
        <v>0</v>
      </c>
      <c r="P793" s="171">
        <f>IFERROR(VLOOKUP($K793,Mar!$H$5:$W$791,16,FALSE),0)</f>
        <v>0</v>
      </c>
      <c r="Q793" s="171">
        <f>IFERROR(VLOOKUP($K793,Abr!$H$5:$W$791,16,FALSE),0)</f>
        <v>0</v>
      </c>
      <c r="R793" s="171">
        <f>IFERROR(VLOOKUP($K793,May!$H$5:$W$791,16,FALSE),0)</f>
        <v>0</v>
      </c>
      <c r="S793" s="171">
        <f>IFERROR(VLOOKUP($K793,Jun!$H$5:$W$791,16,FALSE),0)</f>
        <v>0</v>
      </c>
      <c r="T793" s="171">
        <f>IFERROR(VLOOKUP($K793,Jul!$H$5:$W$791,16,FALSE),0)</f>
        <v>0</v>
      </c>
      <c r="U793" s="171">
        <f>IFERROR(VLOOKUP($K793,Ago!$H$5:$W$791,16,FALSE),0)</f>
        <v>0</v>
      </c>
      <c r="V793" s="171">
        <f>IFERROR(VLOOKUP($K793,Set!$H$5:$W$791,16,FALSE),0)</f>
        <v>0</v>
      </c>
      <c r="W793" s="171">
        <f>IFERROR(VLOOKUP($K793,Oct!$H$5:$W$791,16,FALSE),0)</f>
        <v>0</v>
      </c>
      <c r="X793" s="171">
        <f>IFERROR(VLOOKUP($K793,Nov!$H$5:$W$791,16,FALSE),0)</f>
        <v>0</v>
      </c>
      <c r="Y793" s="171">
        <f>IFERROR(VLOOKUP($K793,Dic!$H$5:$W$791,16,FALSE),0)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IFERROR(VLOOKUP($K794,Metas!$D$4:$AH$477,31,FALSE),0)</f>
        <v>0</v>
      </c>
      <c r="N794" s="171">
        <f>IFERROR(VLOOKUP($K794,Ene!$H$5:$W$791,16,FALSE),0)</f>
        <v>0</v>
      </c>
      <c r="O794" s="171">
        <f>IFERROR(VLOOKUP($K794,Feb!$H$5:$W$791,16,FALSE),0)</f>
        <v>0</v>
      </c>
      <c r="P794" s="171">
        <f>IFERROR(VLOOKUP($K794,Mar!$H$5:$W$791,16,FALSE),0)</f>
        <v>0</v>
      </c>
      <c r="Q794" s="171">
        <f>IFERROR(VLOOKUP($K794,Abr!$H$5:$W$791,16,FALSE),0)</f>
        <v>0</v>
      </c>
      <c r="R794" s="171">
        <f>IFERROR(VLOOKUP($K794,May!$H$5:$W$791,16,FALSE),0)</f>
        <v>0</v>
      </c>
      <c r="S794" s="171">
        <f>IFERROR(VLOOKUP($K794,Jun!$H$5:$W$791,16,FALSE),0)</f>
        <v>0</v>
      </c>
      <c r="T794" s="171">
        <f>IFERROR(VLOOKUP($K794,Jul!$H$5:$W$791,16,FALSE),0)</f>
        <v>0</v>
      </c>
      <c r="U794" s="171">
        <f>IFERROR(VLOOKUP($K794,Ago!$H$5:$W$791,16,FALSE),0)</f>
        <v>0</v>
      </c>
      <c r="V794" s="171">
        <f>IFERROR(VLOOKUP($K794,Set!$H$5:$W$791,16,FALSE),0)</f>
        <v>0</v>
      </c>
      <c r="W794" s="171">
        <f>IFERROR(VLOOKUP($K794,Oct!$H$5:$W$791,16,FALSE),0)</f>
        <v>0</v>
      </c>
      <c r="X794" s="171">
        <f>IFERROR(VLOOKUP($K794,Nov!$H$5:$W$791,16,FALSE),0)</f>
        <v>0</v>
      </c>
      <c r="Y794" s="171">
        <f>IFERROR(VLOOKUP($K794,Dic!$H$5:$W$791,16,FALSE),0)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IFERROR(VLOOKUP($K795,Metas!$D$4:$AH$477,31,FALSE),0)</f>
        <v>0</v>
      </c>
      <c r="N795" s="171">
        <f>IFERROR(VLOOKUP($K795,Ene!$H$5:$W$791,16,FALSE),0)</f>
        <v>0</v>
      </c>
      <c r="O795" s="171">
        <f>IFERROR(VLOOKUP($K795,Feb!$H$5:$W$791,16,FALSE),0)</f>
        <v>0</v>
      </c>
      <c r="P795" s="171">
        <f>IFERROR(VLOOKUP($K795,Mar!$H$5:$W$791,16,FALSE),0)</f>
        <v>0</v>
      </c>
      <c r="Q795" s="171">
        <f>IFERROR(VLOOKUP($K795,Abr!$H$5:$W$791,16,FALSE),0)</f>
        <v>0</v>
      </c>
      <c r="R795" s="171">
        <f>IFERROR(VLOOKUP($K795,May!$H$5:$W$791,16,FALSE),0)</f>
        <v>0</v>
      </c>
      <c r="S795" s="171">
        <f>IFERROR(VLOOKUP($K795,Jun!$H$5:$W$791,16,FALSE),0)</f>
        <v>0</v>
      </c>
      <c r="T795" s="171">
        <f>IFERROR(VLOOKUP($K795,Jul!$H$5:$W$791,16,FALSE),0)</f>
        <v>0</v>
      </c>
      <c r="U795" s="171">
        <f>IFERROR(VLOOKUP($K795,Ago!$H$5:$W$791,16,FALSE),0)</f>
        <v>0</v>
      </c>
      <c r="V795" s="171">
        <f>IFERROR(VLOOKUP($K795,Set!$H$5:$W$791,16,FALSE),0)</f>
        <v>0</v>
      </c>
      <c r="W795" s="171">
        <f>IFERROR(VLOOKUP($K795,Oct!$H$5:$W$791,16,FALSE),0)</f>
        <v>0</v>
      </c>
      <c r="X795" s="171">
        <f>IFERROR(VLOOKUP($K795,Nov!$H$5:$W$791,16,FALSE),0)</f>
        <v>0</v>
      </c>
      <c r="Y795" s="171">
        <f>IFERROR(VLOOKUP($K795,Dic!$H$5:$W$791,16,FALSE),0)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IFERROR(VLOOKUP($K796,Metas!$D$4:$AH$477,31,FALSE),0)</f>
        <v>0</v>
      </c>
      <c r="N796" s="171">
        <f>IFERROR(VLOOKUP($K796,Ene!$H$5:$W$791,16,FALSE),0)</f>
        <v>0</v>
      </c>
      <c r="O796" s="171">
        <f>IFERROR(VLOOKUP($K796,Feb!$H$5:$W$791,16,FALSE),0)</f>
        <v>0</v>
      </c>
      <c r="P796" s="171">
        <f>IFERROR(VLOOKUP($K796,Mar!$H$5:$W$791,16,FALSE),0)</f>
        <v>0</v>
      </c>
      <c r="Q796" s="171">
        <f>IFERROR(VLOOKUP($K796,Abr!$H$5:$W$791,16,FALSE),0)</f>
        <v>0</v>
      </c>
      <c r="R796" s="171">
        <f>IFERROR(VLOOKUP($K796,May!$H$5:$W$791,16,FALSE),0)</f>
        <v>0</v>
      </c>
      <c r="S796" s="171">
        <f>IFERROR(VLOOKUP($K796,Jun!$H$5:$W$791,16,FALSE),0)</f>
        <v>0</v>
      </c>
      <c r="T796" s="171">
        <f>IFERROR(VLOOKUP($K796,Jul!$H$5:$W$791,16,FALSE),0)</f>
        <v>0</v>
      </c>
      <c r="U796" s="171">
        <f>IFERROR(VLOOKUP($K796,Ago!$H$5:$W$791,16,FALSE),0)</f>
        <v>0</v>
      </c>
      <c r="V796" s="171">
        <f>IFERROR(VLOOKUP($K796,Set!$H$5:$W$791,16,FALSE),0)</f>
        <v>0</v>
      </c>
      <c r="W796" s="171">
        <f>IFERROR(VLOOKUP($K796,Oct!$H$5:$W$791,16,FALSE),0)</f>
        <v>0</v>
      </c>
      <c r="X796" s="171">
        <f>IFERROR(VLOOKUP($K796,Nov!$H$5:$W$791,16,FALSE),0)</f>
        <v>0</v>
      </c>
      <c r="Y796" s="171">
        <f>IFERROR(VLOOKUP($K796,Dic!$H$5:$W$791,16,FALSE),0)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IFERROR(VLOOKUP($K797,Metas!$D$4:$AH$477,31,FALSE),0)</f>
        <v>0</v>
      </c>
      <c r="N797" s="171">
        <f>IFERROR(VLOOKUP($K797,Ene!$H$5:$W$791,16,FALSE),0)</f>
        <v>0</v>
      </c>
      <c r="O797" s="171">
        <f>IFERROR(VLOOKUP($K797,Feb!$H$5:$W$791,16,FALSE),0)</f>
        <v>0</v>
      </c>
      <c r="P797" s="171">
        <f>IFERROR(VLOOKUP($K797,Mar!$H$5:$W$791,16,FALSE),0)</f>
        <v>0</v>
      </c>
      <c r="Q797" s="171">
        <f>IFERROR(VLOOKUP($K797,Abr!$H$5:$W$791,16,FALSE),0)</f>
        <v>0</v>
      </c>
      <c r="R797" s="171">
        <f>IFERROR(VLOOKUP($K797,May!$H$5:$W$791,16,FALSE),0)</f>
        <v>0</v>
      </c>
      <c r="S797" s="171">
        <f>IFERROR(VLOOKUP($K797,Jun!$H$5:$W$791,16,FALSE),0)</f>
        <v>0</v>
      </c>
      <c r="T797" s="171">
        <f>IFERROR(VLOOKUP($K797,Jul!$H$5:$W$791,16,FALSE),0)</f>
        <v>0</v>
      </c>
      <c r="U797" s="171">
        <f>IFERROR(VLOOKUP($K797,Ago!$H$5:$W$791,16,FALSE),0)</f>
        <v>0</v>
      </c>
      <c r="V797" s="171">
        <f>IFERROR(VLOOKUP($K797,Set!$H$5:$W$791,16,FALSE),0)</f>
        <v>0</v>
      </c>
      <c r="W797" s="171">
        <f>IFERROR(VLOOKUP($K797,Oct!$H$5:$W$791,16,FALSE),0)</f>
        <v>0</v>
      </c>
      <c r="X797" s="171">
        <f>IFERROR(VLOOKUP($K797,Nov!$H$5:$W$791,16,FALSE),0)</f>
        <v>0</v>
      </c>
      <c r="Y797" s="171">
        <f>IFERROR(VLOOKUP($K797,Dic!$H$5:$W$791,16,FALSE),0)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IFERROR(VLOOKUP($K798,Metas!$D$4:$AH$477,31,FALSE),0)</f>
        <v>0</v>
      </c>
      <c r="N798" s="171">
        <f>IFERROR(VLOOKUP($K798,Ene!$H$5:$W$791,16,FALSE),0)</f>
        <v>0</v>
      </c>
      <c r="O798" s="171">
        <f>IFERROR(VLOOKUP($K798,Feb!$H$5:$W$791,16,FALSE),0)</f>
        <v>0</v>
      </c>
      <c r="P798" s="171">
        <f>IFERROR(VLOOKUP($K798,Mar!$H$5:$W$791,16,FALSE),0)</f>
        <v>0</v>
      </c>
      <c r="Q798" s="171">
        <f>IFERROR(VLOOKUP($K798,Abr!$H$5:$W$791,16,FALSE),0)</f>
        <v>0</v>
      </c>
      <c r="R798" s="171">
        <f>IFERROR(VLOOKUP($K798,May!$H$5:$W$791,16,FALSE),0)</f>
        <v>0</v>
      </c>
      <c r="S798" s="171">
        <f>IFERROR(VLOOKUP($K798,Jun!$H$5:$W$791,16,FALSE),0)</f>
        <v>0</v>
      </c>
      <c r="T798" s="171">
        <f>IFERROR(VLOOKUP($K798,Jul!$H$5:$W$791,16,FALSE),0)</f>
        <v>0</v>
      </c>
      <c r="U798" s="171">
        <f>IFERROR(VLOOKUP($K798,Ago!$H$5:$W$791,16,FALSE),0)</f>
        <v>0</v>
      </c>
      <c r="V798" s="171">
        <f>IFERROR(VLOOKUP($K798,Set!$H$5:$W$791,16,FALSE),0)</f>
        <v>0</v>
      </c>
      <c r="W798" s="171">
        <f>IFERROR(VLOOKUP($K798,Oct!$H$5:$W$791,16,FALSE),0)</f>
        <v>0</v>
      </c>
      <c r="X798" s="171">
        <f>IFERROR(VLOOKUP($K798,Nov!$H$5:$W$791,16,FALSE),0)</f>
        <v>0</v>
      </c>
      <c r="Y798" s="171">
        <f>IFERROR(VLOOKUP($K798,Dic!$H$5:$W$791,16,FALSE),0)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IFERROR(VLOOKUP($K799,Metas!$D$4:$AH$477,31,FALSE),0)</f>
        <v>0</v>
      </c>
      <c r="N799" s="171">
        <f>IFERROR(VLOOKUP($K799,Ene!$H$5:$W$791,16,FALSE),0)</f>
        <v>0</v>
      </c>
      <c r="O799" s="171">
        <f>IFERROR(VLOOKUP($K799,Feb!$H$5:$W$791,16,FALSE),0)</f>
        <v>0</v>
      </c>
      <c r="P799" s="171">
        <f>IFERROR(VLOOKUP($K799,Mar!$H$5:$W$791,16,FALSE),0)</f>
        <v>0</v>
      </c>
      <c r="Q799" s="171">
        <f>IFERROR(VLOOKUP($K799,Abr!$H$5:$W$791,16,FALSE),0)</f>
        <v>0</v>
      </c>
      <c r="R799" s="171">
        <f>IFERROR(VLOOKUP($K799,May!$H$5:$W$791,16,FALSE),0)</f>
        <v>0</v>
      </c>
      <c r="S799" s="171">
        <f>IFERROR(VLOOKUP($K799,Jun!$H$5:$W$791,16,FALSE),0)</f>
        <v>0</v>
      </c>
      <c r="T799" s="171">
        <f>IFERROR(VLOOKUP($K799,Jul!$H$5:$W$791,16,FALSE),0)</f>
        <v>0</v>
      </c>
      <c r="U799" s="171">
        <f>IFERROR(VLOOKUP($K799,Ago!$H$5:$W$791,16,FALSE),0)</f>
        <v>0</v>
      </c>
      <c r="V799" s="171">
        <f>IFERROR(VLOOKUP($K799,Set!$H$5:$W$791,16,FALSE),0)</f>
        <v>0</v>
      </c>
      <c r="W799" s="171">
        <f>IFERROR(VLOOKUP($K799,Oct!$H$5:$W$791,16,FALSE),0)</f>
        <v>0</v>
      </c>
      <c r="X799" s="171">
        <f>IFERROR(VLOOKUP($K799,Nov!$H$5:$W$791,16,FALSE),0)</f>
        <v>0</v>
      </c>
      <c r="Y799" s="171">
        <f>IFERROR(VLOOKUP($K799,Dic!$H$5:$W$791,16,FALSE),0)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IFERROR(VLOOKUP($K800,Metas!$D$4:$AH$477,31,FALSE),0)</f>
        <v>0</v>
      </c>
      <c r="N800" s="171">
        <f>IFERROR(VLOOKUP($K800,Ene!$H$5:$W$791,16,FALSE),0)</f>
        <v>0</v>
      </c>
      <c r="O800" s="171">
        <f>IFERROR(VLOOKUP($K800,Feb!$H$5:$W$791,16,FALSE),0)</f>
        <v>0</v>
      </c>
      <c r="P800" s="171">
        <f>IFERROR(VLOOKUP($K800,Mar!$H$5:$W$791,16,FALSE),0)</f>
        <v>0</v>
      </c>
      <c r="Q800" s="171">
        <f>IFERROR(VLOOKUP($K800,Abr!$H$5:$W$791,16,FALSE),0)</f>
        <v>0</v>
      </c>
      <c r="R800" s="171">
        <f>IFERROR(VLOOKUP($K800,May!$H$5:$W$791,16,FALSE),0)</f>
        <v>0</v>
      </c>
      <c r="S800" s="171">
        <f>IFERROR(VLOOKUP($K800,Jun!$H$5:$W$791,16,FALSE),0)</f>
        <v>0</v>
      </c>
      <c r="T800" s="171">
        <f>IFERROR(VLOOKUP($K800,Jul!$H$5:$W$791,16,FALSE),0)</f>
        <v>0</v>
      </c>
      <c r="U800" s="171">
        <f>IFERROR(VLOOKUP($K800,Ago!$H$5:$W$791,16,FALSE),0)</f>
        <v>0</v>
      </c>
      <c r="V800" s="171">
        <f>IFERROR(VLOOKUP($K800,Set!$H$5:$W$791,16,FALSE),0)</f>
        <v>0</v>
      </c>
      <c r="W800" s="171">
        <f>IFERROR(VLOOKUP($K800,Oct!$H$5:$W$791,16,FALSE),0)</f>
        <v>0</v>
      </c>
      <c r="X800" s="171">
        <f>IFERROR(VLOOKUP($K800,Nov!$H$5:$W$791,16,FALSE),0)</f>
        <v>0</v>
      </c>
      <c r="Y800" s="171">
        <f>IFERROR(VLOOKUP($K800,Dic!$H$5:$W$791,16,FALSE),0)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IFERROR(VLOOKUP($K801,Metas!$D$4:$AH$477,31,FALSE),0)</f>
        <v>0</v>
      </c>
      <c r="N801" s="171">
        <f>IFERROR(VLOOKUP($K801,Ene!$H$5:$W$791,16,FALSE),0)</f>
        <v>0</v>
      </c>
      <c r="O801" s="171">
        <f>IFERROR(VLOOKUP($K801,Feb!$H$5:$W$791,16,FALSE),0)</f>
        <v>0</v>
      </c>
      <c r="P801" s="171">
        <f>IFERROR(VLOOKUP($K801,Mar!$H$5:$W$791,16,FALSE),0)</f>
        <v>0</v>
      </c>
      <c r="Q801" s="171">
        <f>IFERROR(VLOOKUP($K801,Abr!$H$5:$W$791,16,FALSE),0)</f>
        <v>0</v>
      </c>
      <c r="R801" s="171">
        <f>IFERROR(VLOOKUP($K801,May!$H$5:$W$791,16,FALSE),0)</f>
        <v>0</v>
      </c>
      <c r="S801" s="171">
        <f>IFERROR(VLOOKUP($K801,Jun!$H$5:$W$791,16,FALSE),0)</f>
        <v>0</v>
      </c>
      <c r="T801" s="171">
        <f>IFERROR(VLOOKUP($K801,Jul!$H$5:$W$791,16,FALSE),0)</f>
        <v>0</v>
      </c>
      <c r="U801" s="171">
        <f>IFERROR(VLOOKUP($K801,Ago!$H$5:$W$791,16,FALSE),0)</f>
        <v>0</v>
      </c>
      <c r="V801" s="171">
        <f>IFERROR(VLOOKUP($K801,Set!$H$5:$W$791,16,FALSE),0)</f>
        <v>0</v>
      </c>
      <c r="W801" s="171">
        <f>IFERROR(VLOOKUP($K801,Oct!$H$5:$W$791,16,FALSE),0)</f>
        <v>0</v>
      </c>
      <c r="X801" s="171">
        <f>IFERROR(VLOOKUP($K801,Nov!$H$5:$W$791,16,FALSE),0)</f>
        <v>0</v>
      </c>
      <c r="Y801" s="171">
        <f>IFERROR(VLOOKUP($K801,Dic!$H$5:$W$791,16,FALSE),0)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IFERROR(VLOOKUP($K802,Metas!$D$4:$AH$477,31,FALSE),0)</f>
        <v>0</v>
      </c>
      <c r="N802" s="171">
        <f>IFERROR(VLOOKUP($K802,Ene!$H$5:$W$791,16,FALSE),0)</f>
        <v>0</v>
      </c>
      <c r="O802" s="171">
        <f>IFERROR(VLOOKUP($K802,Feb!$H$5:$W$791,16,FALSE),0)</f>
        <v>0</v>
      </c>
      <c r="P802" s="171">
        <f>IFERROR(VLOOKUP($K802,Mar!$H$5:$W$791,16,FALSE),0)</f>
        <v>0</v>
      </c>
      <c r="Q802" s="171">
        <f>IFERROR(VLOOKUP($K802,Abr!$H$5:$W$791,16,FALSE),0)</f>
        <v>0</v>
      </c>
      <c r="R802" s="171">
        <f>IFERROR(VLOOKUP($K802,May!$H$5:$W$791,16,FALSE),0)</f>
        <v>0</v>
      </c>
      <c r="S802" s="171">
        <f>IFERROR(VLOOKUP($K802,Jun!$H$5:$W$791,16,FALSE),0)</f>
        <v>0</v>
      </c>
      <c r="T802" s="171">
        <f>IFERROR(VLOOKUP($K802,Jul!$H$5:$W$791,16,FALSE),0)</f>
        <v>0</v>
      </c>
      <c r="U802" s="171">
        <f>IFERROR(VLOOKUP($K802,Ago!$H$5:$W$791,16,FALSE),0)</f>
        <v>0</v>
      </c>
      <c r="V802" s="171">
        <f>IFERROR(VLOOKUP($K802,Set!$H$5:$W$791,16,FALSE),0)</f>
        <v>0</v>
      </c>
      <c r="W802" s="171">
        <f>IFERROR(VLOOKUP($K802,Oct!$H$5:$W$791,16,FALSE),0)</f>
        <v>0</v>
      </c>
      <c r="X802" s="171">
        <f>IFERROR(VLOOKUP($K802,Nov!$H$5:$W$791,16,FALSE),0)</f>
        <v>0</v>
      </c>
      <c r="Y802" s="171">
        <f>IFERROR(VLOOKUP($K802,Dic!$H$5:$W$791,16,FALSE),0)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IFERROR(VLOOKUP($K803,Metas!$D$4:$AH$477,31,FALSE),0)</f>
        <v>0</v>
      </c>
      <c r="N803" s="171">
        <f>IFERROR(VLOOKUP($K803,Ene!$H$5:$W$791,16,FALSE),0)</f>
        <v>0</v>
      </c>
      <c r="O803" s="171">
        <f>IFERROR(VLOOKUP($K803,Feb!$H$5:$W$791,16,FALSE),0)</f>
        <v>0</v>
      </c>
      <c r="P803" s="171">
        <f>IFERROR(VLOOKUP($K803,Mar!$H$5:$W$791,16,FALSE),0)</f>
        <v>0</v>
      </c>
      <c r="Q803" s="171">
        <f>IFERROR(VLOOKUP($K803,Abr!$H$5:$W$791,16,FALSE),0)</f>
        <v>0</v>
      </c>
      <c r="R803" s="171">
        <f>IFERROR(VLOOKUP($K803,May!$H$5:$W$791,16,FALSE),0)</f>
        <v>0</v>
      </c>
      <c r="S803" s="171">
        <f>IFERROR(VLOOKUP($K803,Jun!$H$5:$W$791,16,FALSE),0)</f>
        <v>0</v>
      </c>
      <c r="T803" s="171">
        <f>IFERROR(VLOOKUP($K803,Jul!$H$5:$W$791,16,FALSE),0)</f>
        <v>0</v>
      </c>
      <c r="U803" s="171">
        <f>IFERROR(VLOOKUP($K803,Ago!$H$5:$W$791,16,FALSE),0)</f>
        <v>0</v>
      </c>
      <c r="V803" s="171">
        <f>IFERROR(VLOOKUP($K803,Set!$H$5:$W$791,16,FALSE),0)</f>
        <v>0</v>
      </c>
      <c r="W803" s="171">
        <f>IFERROR(VLOOKUP($K803,Oct!$H$5:$W$791,16,FALSE),0)</f>
        <v>0</v>
      </c>
      <c r="X803" s="171">
        <f>IFERROR(VLOOKUP($K803,Nov!$H$5:$W$791,16,FALSE),0)</f>
        <v>0</v>
      </c>
      <c r="Y803" s="171">
        <f>IFERROR(VLOOKUP($K803,Dic!$H$5:$W$791,16,FALSE),0)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IFERROR(VLOOKUP($K804,Metas!$D$4:$AH$477,31,FALSE),0)</f>
        <v>0</v>
      </c>
      <c r="N804" s="171">
        <f>IFERROR(VLOOKUP($K804,Ene!$H$5:$W$791,16,FALSE),0)</f>
        <v>0</v>
      </c>
      <c r="O804" s="171">
        <f>IFERROR(VLOOKUP($K804,Feb!$H$5:$W$791,16,FALSE),0)</f>
        <v>0</v>
      </c>
      <c r="P804" s="171">
        <f>IFERROR(VLOOKUP($K804,Mar!$H$5:$W$791,16,FALSE),0)</f>
        <v>0</v>
      </c>
      <c r="Q804" s="171">
        <f>IFERROR(VLOOKUP($K804,Abr!$H$5:$W$791,16,FALSE),0)</f>
        <v>0</v>
      </c>
      <c r="R804" s="171">
        <f>IFERROR(VLOOKUP($K804,May!$H$5:$W$791,16,FALSE),0)</f>
        <v>0</v>
      </c>
      <c r="S804" s="171">
        <f>IFERROR(VLOOKUP($K804,Jun!$H$5:$W$791,16,FALSE),0)</f>
        <v>0</v>
      </c>
      <c r="T804" s="171">
        <f>IFERROR(VLOOKUP($K804,Jul!$H$5:$W$791,16,FALSE),0)</f>
        <v>0</v>
      </c>
      <c r="U804" s="171">
        <f>IFERROR(VLOOKUP($K804,Ago!$H$5:$W$791,16,FALSE),0)</f>
        <v>0</v>
      </c>
      <c r="V804" s="171">
        <f>IFERROR(VLOOKUP($K804,Set!$H$5:$W$791,16,FALSE),0)</f>
        <v>0</v>
      </c>
      <c r="W804" s="171">
        <f>IFERROR(VLOOKUP($K804,Oct!$H$5:$W$791,16,FALSE),0)</f>
        <v>0</v>
      </c>
      <c r="X804" s="171">
        <f>IFERROR(VLOOKUP($K804,Nov!$H$5:$W$791,16,FALSE),0)</f>
        <v>0</v>
      </c>
      <c r="Y804" s="171">
        <f>IFERROR(VLOOKUP($K804,Dic!$H$5:$W$791,16,FALSE),0)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IFERROR(VLOOKUP($K805,Metas!$D$4:$AH$477,31,FALSE),0)</f>
        <v>0</v>
      </c>
      <c r="N805" s="171">
        <f>IFERROR(VLOOKUP($K805,Ene!$H$5:$W$791,16,FALSE),0)</f>
        <v>0</v>
      </c>
      <c r="O805" s="171">
        <f>IFERROR(VLOOKUP($K805,Feb!$H$5:$W$791,16,FALSE),0)</f>
        <v>0</v>
      </c>
      <c r="P805" s="171">
        <f>IFERROR(VLOOKUP($K805,Mar!$H$5:$W$791,16,FALSE),0)</f>
        <v>0</v>
      </c>
      <c r="Q805" s="171">
        <f>IFERROR(VLOOKUP($K805,Abr!$H$5:$W$791,16,FALSE),0)</f>
        <v>0</v>
      </c>
      <c r="R805" s="171">
        <f>IFERROR(VLOOKUP($K805,May!$H$5:$W$791,16,FALSE),0)</f>
        <v>0</v>
      </c>
      <c r="S805" s="171">
        <f>IFERROR(VLOOKUP($K805,Jun!$H$5:$W$791,16,FALSE),0)</f>
        <v>0</v>
      </c>
      <c r="T805" s="171">
        <f>IFERROR(VLOOKUP($K805,Jul!$H$5:$W$791,16,FALSE),0)</f>
        <v>0</v>
      </c>
      <c r="U805" s="171">
        <f>IFERROR(VLOOKUP($K805,Ago!$H$5:$W$791,16,FALSE),0)</f>
        <v>0</v>
      </c>
      <c r="V805" s="171">
        <f>IFERROR(VLOOKUP($K805,Set!$H$5:$W$791,16,FALSE),0)</f>
        <v>0</v>
      </c>
      <c r="W805" s="171">
        <f>IFERROR(VLOOKUP($K805,Oct!$H$5:$W$791,16,FALSE),0)</f>
        <v>0</v>
      </c>
      <c r="X805" s="171">
        <f>IFERROR(VLOOKUP($K805,Nov!$H$5:$W$791,16,FALSE),0)</f>
        <v>0</v>
      </c>
      <c r="Y805" s="171">
        <f>IFERROR(VLOOKUP($K805,Dic!$H$5:$W$791,16,FALSE),0)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IFERROR(VLOOKUP($K806,Metas!$D$4:$AH$477,31,FALSE),0)</f>
        <v>0</v>
      </c>
      <c r="N806" s="171">
        <f>IFERROR(VLOOKUP($K806,Ene!$H$5:$W$791,16,FALSE),0)</f>
        <v>0</v>
      </c>
      <c r="O806" s="171">
        <f>IFERROR(VLOOKUP($K806,Feb!$H$5:$W$791,16,FALSE),0)</f>
        <v>0</v>
      </c>
      <c r="P806" s="171">
        <f>IFERROR(VLOOKUP($K806,Mar!$H$5:$W$791,16,FALSE),0)</f>
        <v>0</v>
      </c>
      <c r="Q806" s="171">
        <f>IFERROR(VLOOKUP($K806,Abr!$H$5:$W$791,16,FALSE),0)</f>
        <v>0</v>
      </c>
      <c r="R806" s="171">
        <f>IFERROR(VLOOKUP($K806,May!$H$5:$W$791,16,FALSE),0)</f>
        <v>0</v>
      </c>
      <c r="S806" s="171">
        <f>IFERROR(VLOOKUP($K806,Jun!$H$5:$W$791,16,FALSE),0)</f>
        <v>0</v>
      </c>
      <c r="T806" s="171">
        <f>IFERROR(VLOOKUP($K806,Jul!$H$5:$W$791,16,FALSE),0)</f>
        <v>0</v>
      </c>
      <c r="U806" s="171">
        <f>IFERROR(VLOOKUP($K806,Ago!$H$5:$W$791,16,FALSE),0)</f>
        <v>0</v>
      </c>
      <c r="V806" s="171">
        <f>IFERROR(VLOOKUP($K806,Set!$H$5:$W$791,16,FALSE),0)</f>
        <v>0</v>
      </c>
      <c r="W806" s="171">
        <f>IFERROR(VLOOKUP($K806,Oct!$H$5:$W$791,16,FALSE),0)</f>
        <v>0</v>
      </c>
      <c r="X806" s="171">
        <f>IFERROR(VLOOKUP($K806,Nov!$H$5:$W$791,16,FALSE),0)</f>
        <v>0</v>
      </c>
      <c r="Y806" s="171">
        <f>IFERROR(VLOOKUP($K806,Dic!$H$5:$W$791,16,FALSE),0)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IFERROR(VLOOKUP($K807,Metas!$D$4:$AH$477,31,FALSE),0)</f>
        <v>0</v>
      </c>
      <c r="N807" s="171">
        <f>IFERROR(VLOOKUP($K807,Ene!$H$5:$W$791,16,FALSE),0)</f>
        <v>0</v>
      </c>
      <c r="O807" s="171">
        <f>IFERROR(VLOOKUP($K807,Feb!$H$5:$W$791,16,FALSE),0)</f>
        <v>0</v>
      </c>
      <c r="P807" s="171">
        <f>IFERROR(VLOOKUP($K807,Mar!$H$5:$W$791,16,FALSE),0)</f>
        <v>0</v>
      </c>
      <c r="Q807" s="171">
        <f>IFERROR(VLOOKUP($K807,Abr!$H$5:$W$791,16,FALSE),0)</f>
        <v>0</v>
      </c>
      <c r="R807" s="171">
        <f>IFERROR(VLOOKUP($K807,May!$H$5:$W$791,16,FALSE),0)</f>
        <v>0</v>
      </c>
      <c r="S807" s="171">
        <f>IFERROR(VLOOKUP($K807,Jun!$H$5:$W$791,16,FALSE),0)</f>
        <v>0</v>
      </c>
      <c r="T807" s="171">
        <f>IFERROR(VLOOKUP($K807,Jul!$H$5:$W$791,16,FALSE),0)</f>
        <v>0</v>
      </c>
      <c r="U807" s="171">
        <f>IFERROR(VLOOKUP($K807,Ago!$H$5:$W$791,16,FALSE),0)</f>
        <v>0</v>
      </c>
      <c r="V807" s="171">
        <f>IFERROR(VLOOKUP($K807,Set!$H$5:$W$791,16,FALSE),0)</f>
        <v>0</v>
      </c>
      <c r="W807" s="171">
        <f>IFERROR(VLOOKUP($K807,Oct!$H$5:$W$791,16,FALSE),0)</f>
        <v>0</v>
      </c>
      <c r="X807" s="171">
        <f>IFERROR(VLOOKUP($K807,Nov!$H$5:$W$791,16,FALSE),0)</f>
        <v>0</v>
      </c>
      <c r="Y807" s="171">
        <f>IFERROR(VLOOKUP($K807,Dic!$H$5:$W$791,16,FALSE),0)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IFERROR(VLOOKUP($K808,Metas!$D$4:$AH$477,31,FALSE),0)</f>
        <v>0</v>
      </c>
      <c r="N808" s="171">
        <f>IFERROR(VLOOKUP($K808,Ene!$H$5:$W$791,16,FALSE),0)</f>
        <v>0</v>
      </c>
      <c r="O808" s="171">
        <f>IFERROR(VLOOKUP($K808,Feb!$H$5:$W$791,16,FALSE),0)</f>
        <v>0</v>
      </c>
      <c r="P808" s="171">
        <f>IFERROR(VLOOKUP($K808,Mar!$H$5:$W$791,16,FALSE),0)</f>
        <v>0</v>
      </c>
      <c r="Q808" s="171">
        <f>IFERROR(VLOOKUP($K808,Abr!$H$5:$W$791,16,FALSE),0)</f>
        <v>0</v>
      </c>
      <c r="R808" s="171">
        <f>IFERROR(VLOOKUP($K808,May!$H$5:$W$791,16,FALSE),0)</f>
        <v>0</v>
      </c>
      <c r="S808" s="171">
        <f>IFERROR(VLOOKUP($K808,Jun!$H$5:$W$791,16,FALSE),0)</f>
        <v>0</v>
      </c>
      <c r="T808" s="171">
        <f>IFERROR(VLOOKUP($K808,Jul!$H$5:$W$791,16,FALSE),0)</f>
        <v>0</v>
      </c>
      <c r="U808" s="171">
        <f>IFERROR(VLOOKUP($K808,Ago!$H$5:$W$791,16,FALSE),0)</f>
        <v>0</v>
      </c>
      <c r="V808" s="171">
        <f>IFERROR(VLOOKUP($K808,Set!$H$5:$W$791,16,FALSE),0)</f>
        <v>0</v>
      </c>
      <c r="W808" s="171">
        <f>IFERROR(VLOOKUP($K808,Oct!$H$5:$W$791,16,FALSE),0)</f>
        <v>0</v>
      </c>
      <c r="X808" s="171">
        <f>IFERROR(VLOOKUP($K808,Nov!$H$5:$W$791,16,FALSE),0)</f>
        <v>0</v>
      </c>
      <c r="Y808" s="171">
        <f>IFERROR(VLOOKUP($K808,Dic!$H$5:$W$791,16,FALSE),0)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IFERROR(VLOOKUP($K809,Metas!$D$4:$AH$477,31,FALSE),0)</f>
        <v>0</v>
      </c>
      <c r="N809" s="171">
        <f>IFERROR(VLOOKUP($K809,Ene!$H$5:$W$791,16,FALSE),0)</f>
        <v>0</v>
      </c>
      <c r="O809" s="171">
        <f>IFERROR(VLOOKUP($K809,Feb!$H$5:$W$791,16,FALSE),0)</f>
        <v>0</v>
      </c>
      <c r="P809" s="171">
        <f>IFERROR(VLOOKUP($K809,Mar!$H$5:$W$791,16,FALSE),0)</f>
        <v>0</v>
      </c>
      <c r="Q809" s="171">
        <f>IFERROR(VLOOKUP($K809,Abr!$H$5:$W$791,16,FALSE),0)</f>
        <v>0</v>
      </c>
      <c r="R809" s="171">
        <f>IFERROR(VLOOKUP($K809,May!$H$5:$W$791,16,FALSE),0)</f>
        <v>0</v>
      </c>
      <c r="S809" s="171">
        <f>IFERROR(VLOOKUP($K809,Jun!$H$5:$W$791,16,FALSE),0)</f>
        <v>0</v>
      </c>
      <c r="T809" s="171">
        <f>IFERROR(VLOOKUP($K809,Jul!$H$5:$W$791,16,FALSE),0)</f>
        <v>0</v>
      </c>
      <c r="U809" s="171">
        <f>IFERROR(VLOOKUP($K809,Ago!$H$5:$W$791,16,FALSE),0)</f>
        <v>0</v>
      </c>
      <c r="V809" s="171">
        <f>IFERROR(VLOOKUP($K809,Set!$H$5:$W$791,16,FALSE),0)</f>
        <v>0</v>
      </c>
      <c r="W809" s="171">
        <f>IFERROR(VLOOKUP($K809,Oct!$H$5:$W$791,16,FALSE),0)</f>
        <v>0</v>
      </c>
      <c r="X809" s="171">
        <f>IFERROR(VLOOKUP($K809,Nov!$H$5:$W$791,16,FALSE),0)</f>
        <v>0</v>
      </c>
      <c r="Y809" s="171">
        <f>IFERROR(VLOOKUP($K809,Dic!$H$5:$W$791,16,FALSE),0)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IFERROR(VLOOKUP($K810,Metas!$D$4:$AH$477,31,FALSE),0)</f>
        <v>8</v>
      </c>
      <c r="N810" s="171">
        <f>IFERROR(VLOOKUP($K810,Ene!$H$5:$W$791,16,FALSE),0)</f>
        <v>0</v>
      </c>
      <c r="O810" s="171">
        <f>IFERROR(VLOOKUP($K810,Feb!$H$5:$W$791,16,FALSE),0)</f>
        <v>0</v>
      </c>
      <c r="P810" s="171">
        <f>IFERROR(VLOOKUP($K810,Mar!$H$5:$W$791,16,FALSE),0)</f>
        <v>0</v>
      </c>
      <c r="Q810" s="171">
        <f>IFERROR(VLOOKUP($K810,Abr!$H$5:$W$791,16,FALSE),0)</f>
        <v>0</v>
      </c>
      <c r="R810" s="171">
        <f>IFERROR(VLOOKUP($K810,May!$H$5:$W$791,16,FALSE),0)</f>
        <v>0</v>
      </c>
      <c r="S810" s="171">
        <f>IFERROR(VLOOKUP($K810,Jun!$H$5:$W$791,16,FALSE),0)</f>
        <v>0</v>
      </c>
      <c r="T810" s="171">
        <f>IFERROR(VLOOKUP($K810,Jul!$H$5:$W$791,16,FALSE),0)</f>
        <v>0</v>
      </c>
      <c r="U810" s="171">
        <f>IFERROR(VLOOKUP($K810,Ago!$H$5:$W$791,16,FALSE),0)</f>
        <v>0</v>
      </c>
      <c r="V810" s="171">
        <f>IFERROR(VLOOKUP($K810,Set!$H$5:$W$791,16,FALSE),0)</f>
        <v>0</v>
      </c>
      <c r="W810" s="171">
        <f>IFERROR(VLOOKUP($K810,Oct!$H$5:$W$791,16,FALSE),0)</f>
        <v>0</v>
      </c>
      <c r="X810" s="171">
        <f>IFERROR(VLOOKUP($K810,Nov!$H$5:$W$791,16,FALSE),0)</f>
        <v>0</v>
      </c>
      <c r="Y810" s="171">
        <f>IFERROR(VLOOKUP($K810,Dic!$H$5:$W$791,16,FALSE),0)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IFERROR(VLOOKUP($K811,Metas!$D$4:$AH$477,31,FALSE),0)</f>
        <v>0</v>
      </c>
      <c r="N811" s="171">
        <f>IFERROR(VLOOKUP($K811,Ene!$H$5:$W$791,16,FALSE),0)</f>
        <v>0</v>
      </c>
      <c r="O811" s="171">
        <f>IFERROR(VLOOKUP($K811,Feb!$H$5:$W$791,16,FALSE),0)</f>
        <v>0</v>
      </c>
      <c r="P811" s="171">
        <f>IFERROR(VLOOKUP($K811,Mar!$H$5:$W$791,16,FALSE),0)</f>
        <v>0</v>
      </c>
      <c r="Q811" s="171">
        <f>IFERROR(VLOOKUP($K811,Abr!$H$5:$W$791,16,FALSE),0)</f>
        <v>0</v>
      </c>
      <c r="R811" s="171">
        <f>IFERROR(VLOOKUP($K811,May!$H$5:$W$791,16,FALSE),0)</f>
        <v>0</v>
      </c>
      <c r="S811" s="171">
        <f>IFERROR(VLOOKUP($K811,Jun!$H$5:$W$791,16,FALSE),0)</f>
        <v>0</v>
      </c>
      <c r="T811" s="171">
        <f>IFERROR(VLOOKUP($K811,Jul!$H$5:$W$791,16,FALSE),0)</f>
        <v>0</v>
      </c>
      <c r="U811" s="171">
        <f>IFERROR(VLOOKUP($K811,Ago!$H$5:$W$791,16,FALSE),0)</f>
        <v>0</v>
      </c>
      <c r="V811" s="171">
        <f>IFERROR(VLOOKUP($K811,Set!$H$5:$W$791,16,FALSE),0)</f>
        <v>0</v>
      </c>
      <c r="W811" s="171">
        <f>IFERROR(VLOOKUP($K811,Oct!$H$5:$W$791,16,FALSE),0)</f>
        <v>0</v>
      </c>
      <c r="X811" s="171">
        <f>IFERROR(VLOOKUP($K811,Nov!$H$5:$W$791,16,FALSE),0)</f>
        <v>0</v>
      </c>
      <c r="Y811" s="171">
        <f>IFERROR(VLOOKUP($K811,Dic!$H$5:$W$791,16,FALSE),0)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IFERROR(VLOOKUP($K812,Metas!$D$4:$AH$477,31,FALSE),0)</f>
        <v>0</v>
      </c>
      <c r="N812" s="171">
        <f>IFERROR(VLOOKUP($K812,Ene!$H$5:$W$791,16,FALSE),0)</f>
        <v>0</v>
      </c>
      <c r="O812" s="171">
        <f>IFERROR(VLOOKUP($K812,Feb!$H$5:$W$791,16,FALSE),0)</f>
        <v>0</v>
      </c>
      <c r="P812" s="171">
        <f>IFERROR(VLOOKUP($K812,Mar!$H$5:$W$791,16,FALSE),0)</f>
        <v>0</v>
      </c>
      <c r="Q812" s="171">
        <f>IFERROR(VLOOKUP($K812,Abr!$H$5:$W$791,16,FALSE),0)</f>
        <v>0</v>
      </c>
      <c r="R812" s="171">
        <f>IFERROR(VLOOKUP($K812,May!$H$5:$W$791,16,FALSE),0)</f>
        <v>0</v>
      </c>
      <c r="S812" s="171">
        <f>IFERROR(VLOOKUP($K812,Jun!$H$5:$W$791,16,FALSE),0)</f>
        <v>0</v>
      </c>
      <c r="T812" s="171">
        <f>IFERROR(VLOOKUP($K812,Jul!$H$5:$W$791,16,FALSE),0)</f>
        <v>0</v>
      </c>
      <c r="U812" s="171">
        <f>IFERROR(VLOOKUP($K812,Ago!$H$5:$W$791,16,FALSE),0)</f>
        <v>0</v>
      </c>
      <c r="V812" s="171">
        <f>IFERROR(VLOOKUP($K812,Set!$H$5:$W$791,16,FALSE),0)</f>
        <v>0</v>
      </c>
      <c r="W812" s="171">
        <f>IFERROR(VLOOKUP($K812,Oct!$H$5:$W$791,16,FALSE),0)</f>
        <v>0</v>
      </c>
      <c r="X812" s="171">
        <f>IFERROR(VLOOKUP($K812,Nov!$H$5:$W$791,16,FALSE),0)</f>
        <v>0</v>
      </c>
      <c r="Y812" s="171">
        <f>IFERROR(VLOOKUP($K812,Dic!$H$5:$W$791,16,FALSE),0)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IFERROR(VLOOKUP($K813,Metas!$D$4:$AH$477,31,FALSE),0)</f>
        <v>0</v>
      </c>
      <c r="N813" s="171">
        <f>IFERROR(VLOOKUP($K813,Ene!$H$5:$W$791,16,FALSE),0)</f>
        <v>0</v>
      </c>
      <c r="O813" s="171">
        <f>IFERROR(VLOOKUP($K813,Feb!$H$5:$W$791,16,FALSE),0)</f>
        <v>0</v>
      </c>
      <c r="P813" s="171">
        <f>IFERROR(VLOOKUP($K813,Mar!$H$5:$W$791,16,FALSE),0)</f>
        <v>0</v>
      </c>
      <c r="Q813" s="171">
        <f>IFERROR(VLOOKUP($K813,Abr!$H$5:$W$791,16,FALSE),0)</f>
        <v>0</v>
      </c>
      <c r="R813" s="171">
        <f>IFERROR(VLOOKUP($K813,May!$H$5:$W$791,16,FALSE),0)</f>
        <v>0</v>
      </c>
      <c r="S813" s="171">
        <f>IFERROR(VLOOKUP($K813,Jun!$H$5:$W$791,16,FALSE),0)</f>
        <v>0</v>
      </c>
      <c r="T813" s="171">
        <f>IFERROR(VLOOKUP($K813,Jul!$H$5:$W$791,16,FALSE),0)</f>
        <v>0</v>
      </c>
      <c r="U813" s="171">
        <f>IFERROR(VLOOKUP($K813,Ago!$H$5:$W$791,16,FALSE),0)</f>
        <v>0</v>
      </c>
      <c r="V813" s="171">
        <f>IFERROR(VLOOKUP($K813,Set!$H$5:$W$791,16,FALSE),0)</f>
        <v>0</v>
      </c>
      <c r="W813" s="171">
        <f>IFERROR(VLOOKUP($K813,Oct!$H$5:$W$791,16,FALSE),0)</f>
        <v>0</v>
      </c>
      <c r="X813" s="171">
        <f>IFERROR(VLOOKUP($K813,Nov!$H$5:$W$791,16,FALSE),0)</f>
        <v>0</v>
      </c>
      <c r="Y813" s="171">
        <f>IFERROR(VLOOKUP($K813,Dic!$H$5:$W$791,16,FALSE),0)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IFERROR(VLOOKUP($K814,Metas!$D$4:$AH$477,31,FALSE),0)</f>
        <v>0</v>
      </c>
      <c r="N814" s="171">
        <f>IFERROR(VLOOKUP($K814,Ene!$H$5:$W$791,16,FALSE),0)</f>
        <v>0</v>
      </c>
      <c r="O814" s="171">
        <f>IFERROR(VLOOKUP($K814,Feb!$H$5:$W$791,16,FALSE),0)</f>
        <v>0</v>
      </c>
      <c r="P814" s="171">
        <f>IFERROR(VLOOKUP($K814,Mar!$H$5:$W$791,16,FALSE),0)</f>
        <v>0</v>
      </c>
      <c r="Q814" s="171">
        <f>IFERROR(VLOOKUP($K814,Abr!$H$5:$W$791,16,FALSE),0)</f>
        <v>0</v>
      </c>
      <c r="R814" s="171">
        <f>IFERROR(VLOOKUP($K814,May!$H$5:$W$791,16,FALSE),0)</f>
        <v>0</v>
      </c>
      <c r="S814" s="171">
        <f>IFERROR(VLOOKUP($K814,Jun!$H$5:$W$791,16,FALSE),0)</f>
        <v>0</v>
      </c>
      <c r="T814" s="171">
        <f>IFERROR(VLOOKUP($K814,Jul!$H$5:$W$791,16,FALSE),0)</f>
        <v>0</v>
      </c>
      <c r="U814" s="171">
        <f>IFERROR(VLOOKUP($K814,Ago!$H$5:$W$791,16,FALSE),0)</f>
        <v>0</v>
      </c>
      <c r="V814" s="171">
        <f>IFERROR(VLOOKUP($K814,Set!$H$5:$W$791,16,FALSE),0)</f>
        <v>0</v>
      </c>
      <c r="W814" s="171">
        <f>IFERROR(VLOOKUP($K814,Oct!$H$5:$W$791,16,FALSE),0)</f>
        <v>0</v>
      </c>
      <c r="X814" s="171">
        <f>IFERROR(VLOOKUP($K814,Nov!$H$5:$W$791,16,FALSE),0)</f>
        <v>0</v>
      </c>
      <c r="Y814" s="171">
        <f>IFERROR(VLOOKUP($K814,Dic!$H$5:$W$791,16,FALSE),0)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IFERROR(VLOOKUP($K815,Metas!$D$4:$AH$477,31,FALSE),0)</f>
        <v>0</v>
      </c>
      <c r="N815" s="171">
        <f>IFERROR(VLOOKUP($K815,Ene!$H$5:$W$791,16,FALSE),0)</f>
        <v>0</v>
      </c>
      <c r="O815" s="171">
        <f>IFERROR(VLOOKUP($K815,Feb!$H$5:$W$791,16,FALSE),0)</f>
        <v>0</v>
      </c>
      <c r="P815" s="171">
        <f>IFERROR(VLOOKUP($K815,Mar!$H$5:$W$791,16,FALSE),0)</f>
        <v>0</v>
      </c>
      <c r="Q815" s="171">
        <f>IFERROR(VLOOKUP($K815,Abr!$H$5:$W$791,16,FALSE),0)</f>
        <v>0</v>
      </c>
      <c r="R815" s="171">
        <f>IFERROR(VLOOKUP($K815,May!$H$5:$W$791,16,FALSE),0)</f>
        <v>0</v>
      </c>
      <c r="S815" s="171">
        <f>IFERROR(VLOOKUP($K815,Jun!$H$5:$W$791,16,FALSE),0)</f>
        <v>0</v>
      </c>
      <c r="T815" s="171">
        <f>IFERROR(VLOOKUP($K815,Jul!$H$5:$W$791,16,FALSE),0)</f>
        <v>0</v>
      </c>
      <c r="U815" s="171">
        <f>IFERROR(VLOOKUP($K815,Ago!$H$5:$W$791,16,FALSE),0)</f>
        <v>0</v>
      </c>
      <c r="V815" s="171">
        <f>IFERROR(VLOOKUP($K815,Set!$H$5:$W$791,16,FALSE),0)</f>
        <v>0</v>
      </c>
      <c r="W815" s="171">
        <f>IFERROR(VLOOKUP($K815,Oct!$H$5:$W$791,16,FALSE),0)</f>
        <v>0</v>
      </c>
      <c r="X815" s="171">
        <f>IFERROR(VLOOKUP($K815,Nov!$H$5:$W$791,16,FALSE),0)</f>
        <v>0</v>
      </c>
      <c r="Y815" s="171">
        <f>IFERROR(VLOOKUP($K815,Dic!$H$5:$W$791,16,FALSE),0)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IFERROR(VLOOKUP($K816,Metas!$D$4:$AH$477,31,FALSE),0)</f>
        <v>0</v>
      </c>
      <c r="N816" s="171">
        <f>IFERROR(VLOOKUP($K816,Ene!$H$5:$W$791,16,FALSE),0)</f>
        <v>0</v>
      </c>
      <c r="O816" s="171">
        <f>IFERROR(VLOOKUP($K816,Feb!$H$5:$W$791,16,FALSE),0)</f>
        <v>0</v>
      </c>
      <c r="P816" s="171">
        <f>IFERROR(VLOOKUP($K816,Mar!$H$5:$W$791,16,FALSE),0)</f>
        <v>0</v>
      </c>
      <c r="Q816" s="171">
        <f>IFERROR(VLOOKUP($K816,Abr!$H$5:$W$791,16,FALSE),0)</f>
        <v>0</v>
      </c>
      <c r="R816" s="171">
        <f>IFERROR(VLOOKUP($K816,May!$H$5:$W$791,16,FALSE),0)</f>
        <v>0</v>
      </c>
      <c r="S816" s="171">
        <f>IFERROR(VLOOKUP($K816,Jun!$H$5:$W$791,16,FALSE),0)</f>
        <v>0</v>
      </c>
      <c r="T816" s="171">
        <f>IFERROR(VLOOKUP($K816,Jul!$H$5:$W$791,16,FALSE),0)</f>
        <v>0</v>
      </c>
      <c r="U816" s="171">
        <f>IFERROR(VLOOKUP($K816,Ago!$H$5:$W$791,16,FALSE),0)</f>
        <v>0</v>
      </c>
      <c r="V816" s="171">
        <f>IFERROR(VLOOKUP($K816,Set!$H$5:$W$791,16,FALSE),0)</f>
        <v>0</v>
      </c>
      <c r="W816" s="171">
        <f>IFERROR(VLOOKUP($K816,Oct!$H$5:$W$791,16,FALSE),0)</f>
        <v>0</v>
      </c>
      <c r="X816" s="171">
        <f>IFERROR(VLOOKUP($K816,Nov!$H$5:$W$791,16,FALSE),0)</f>
        <v>0</v>
      </c>
      <c r="Y816" s="171">
        <f>IFERROR(VLOOKUP($K816,Dic!$H$5:$W$791,16,FALSE),0)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IFERROR(VLOOKUP($K817,Metas!$D$4:$AH$477,31,FALSE),0)</f>
        <v>0</v>
      </c>
      <c r="N817" s="171">
        <f>IFERROR(VLOOKUP($K817,Ene!$H$5:$W$791,16,FALSE),0)</f>
        <v>0</v>
      </c>
      <c r="O817" s="171">
        <f>IFERROR(VLOOKUP($K817,Feb!$H$5:$W$791,16,FALSE),0)</f>
        <v>0</v>
      </c>
      <c r="P817" s="171">
        <f>IFERROR(VLOOKUP($K817,Mar!$H$5:$W$791,16,FALSE),0)</f>
        <v>0</v>
      </c>
      <c r="Q817" s="171">
        <f>IFERROR(VLOOKUP($K817,Abr!$H$5:$W$791,16,FALSE),0)</f>
        <v>0</v>
      </c>
      <c r="R817" s="171">
        <f>IFERROR(VLOOKUP($K817,May!$H$5:$W$791,16,FALSE),0)</f>
        <v>0</v>
      </c>
      <c r="S817" s="171">
        <f>IFERROR(VLOOKUP($K817,Jun!$H$5:$W$791,16,FALSE),0)</f>
        <v>0</v>
      </c>
      <c r="T817" s="171">
        <f>IFERROR(VLOOKUP($K817,Jul!$H$5:$W$791,16,FALSE),0)</f>
        <v>0</v>
      </c>
      <c r="U817" s="171">
        <f>IFERROR(VLOOKUP($K817,Ago!$H$5:$W$791,16,FALSE),0)</f>
        <v>0</v>
      </c>
      <c r="V817" s="171">
        <f>IFERROR(VLOOKUP($K817,Set!$H$5:$W$791,16,FALSE),0)</f>
        <v>0</v>
      </c>
      <c r="W817" s="171">
        <f>IFERROR(VLOOKUP($K817,Oct!$H$5:$W$791,16,FALSE),0)</f>
        <v>0</v>
      </c>
      <c r="X817" s="171">
        <f>IFERROR(VLOOKUP($K817,Nov!$H$5:$W$791,16,FALSE),0)</f>
        <v>0</v>
      </c>
      <c r="Y817" s="171">
        <f>IFERROR(VLOOKUP($K817,Dic!$H$5:$W$791,16,FALSE),0)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IFERROR(VLOOKUP($K818,Metas!$D$4:$AH$477,31,FALSE),0)</f>
        <v>12</v>
      </c>
      <c r="N818" s="171">
        <f>IFERROR(VLOOKUP($K818,Ene!$H$5:$W$791,16,FALSE),0)</f>
        <v>0</v>
      </c>
      <c r="O818" s="171">
        <f>IFERROR(VLOOKUP($K818,Feb!$H$5:$W$791,16,FALSE),0)</f>
        <v>0</v>
      </c>
      <c r="P818" s="171">
        <f>IFERROR(VLOOKUP($K818,Mar!$H$5:$W$791,16,FALSE),0)</f>
        <v>0</v>
      </c>
      <c r="Q818" s="171">
        <f>IFERROR(VLOOKUP($K818,Abr!$H$5:$W$791,16,FALSE),0)</f>
        <v>0</v>
      </c>
      <c r="R818" s="171">
        <f>IFERROR(VLOOKUP($K818,May!$H$5:$W$791,16,FALSE),0)</f>
        <v>0</v>
      </c>
      <c r="S818" s="171">
        <f>IFERROR(VLOOKUP($K818,Jun!$H$5:$W$791,16,FALSE),0)</f>
        <v>0</v>
      </c>
      <c r="T818" s="171">
        <f>IFERROR(VLOOKUP($K818,Jul!$H$5:$W$791,16,FALSE),0)</f>
        <v>0</v>
      </c>
      <c r="U818" s="171">
        <f>IFERROR(VLOOKUP($K818,Ago!$H$5:$W$791,16,FALSE),0)</f>
        <v>0</v>
      </c>
      <c r="V818" s="171">
        <f>IFERROR(VLOOKUP($K818,Set!$H$5:$W$791,16,FALSE),0)</f>
        <v>0</v>
      </c>
      <c r="W818" s="171">
        <f>IFERROR(VLOOKUP($K818,Oct!$H$5:$W$791,16,FALSE),0)</f>
        <v>0</v>
      </c>
      <c r="X818" s="171">
        <f>IFERROR(VLOOKUP($K818,Nov!$H$5:$W$791,16,FALSE),0)</f>
        <v>0</v>
      </c>
      <c r="Y818" s="171">
        <f>IFERROR(VLOOKUP($K818,Dic!$H$5:$W$791,16,FALSE),0)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IFERROR(VLOOKUP($K819,Metas!$D$4:$AH$477,31,FALSE),0)</f>
        <v>0</v>
      </c>
      <c r="N819" s="171">
        <f>IFERROR(VLOOKUP($K819,Ene!$H$5:$W$791,16,FALSE),0)</f>
        <v>0</v>
      </c>
      <c r="O819" s="171">
        <f>IFERROR(VLOOKUP($K819,Feb!$H$5:$W$791,16,FALSE),0)</f>
        <v>0</v>
      </c>
      <c r="P819" s="171">
        <f>IFERROR(VLOOKUP($K819,Mar!$H$5:$W$791,16,FALSE),0)</f>
        <v>0</v>
      </c>
      <c r="Q819" s="171">
        <f>IFERROR(VLOOKUP($K819,Abr!$H$5:$W$791,16,FALSE),0)</f>
        <v>0</v>
      </c>
      <c r="R819" s="171">
        <f>IFERROR(VLOOKUP($K819,May!$H$5:$W$791,16,FALSE),0)</f>
        <v>0</v>
      </c>
      <c r="S819" s="171">
        <f>IFERROR(VLOOKUP($K819,Jun!$H$5:$W$791,16,FALSE),0)</f>
        <v>0</v>
      </c>
      <c r="T819" s="171">
        <f>IFERROR(VLOOKUP($K819,Jul!$H$5:$W$791,16,FALSE),0)</f>
        <v>0</v>
      </c>
      <c r="U819" s="171">
        <f>IFERROR(VLOOKUP($K819,Ago!$H$5:$W$791,16,FALSE),0)</f>
        <v>0</v>
      </c>
      <c r="V819" s="171">
        <f>IFERROR(VLOOKUP($K819,Set!$H$5:$W$791,16,FALSE),0)</f>
        <v>0</v>
      </c>
      <c r="W819" s="171">
        <f>IFERROR(VLOOKUP($K819,Oct!$H$5:$W$791,16,FALSE),0)</f>
        <v>0</v>
      </c>
      <c r="X819" s="171">
        <f>IFERROR(VLOOKUP($K819,Nov!$H$5:$W$791,16,FALSE),0)</f>
        <v>0</v>
      </c>
      <c r="Y819" s="171">
        <f>IFERROR(VLOOKUP($K819,Dic!$H$5:$W$791,16,FALSE),0)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IFERROR(VLOOKUP($K820,Metas!$D$4:$AH$477,31,FALSE),0)</f>
        <v>0</v>
      </c>
      <c r="N820" s="171">
        <f>IFERROR(VLOOKUP($K820,Ene!$H$5:$W$791,16,FALSE),0)</f>
        <v>0</v>
      </c>
      <c r="O820" s="171">
        <f>IFERROR(VLOOKUP($K820,Feb!$H$5:$W$791,16,FALSE),0)</f>
        <v>0</v>
      </c>
      <c r="P820" s="171">
        <f>IFERROR(VLOOKUP($K820,Mar!$H$5:$W$791,16,FALSE),0)</f>
        <v>0</v>
      </c>
      <c r="Q820" s="171">
        <f>IFERROR(VLOOKUP($K820,Abr!$H$5:$W$791,16,FALSE),0)</f>
        <v>0</v>
      </c>
      <c r="R820" s="171">
        <f>IFERROR(VLOOKUP($K820,May!$H$5:$W$791,16,FALSE),0)</f>
        <v>0</v>
      </c>
      <c r="S820" s="171">
        <f>IFERROR(VLOOKUP($K820,Jun!$H$5:$W$791,16,FALSE),0)</f>
        <v>0</v>
      </c>
      <c r="T820" s="171">
        <f>IFERROR(VLOOKUP($K820,Jul!$H$5:$W$791,16,FALSE),0)</f>
        <v>0</v>
      </c>
      <c r="U820" s="171">
        <f>IFERROR(VLOOKUP($K820,Ago!$H$5:$W$791,16,FALSE),0)</f>
        <v>0</v>
      </c>
      <c r="V820" s="171">
        <f>IFERROR(VLOOKUP($K820,Set!$H$5:$W$791,16,FALSE),0)</f>
        <v>0</v>
      </c>
      <c r="W820" s="171">
        <f>IFERROR(VLOOKUP($K820,Oct!$H$5:$W$791,16,FALSE),0)</f>
        <v>0</v>
      </c>
      <c r="X820" s="171">
        <f>IFERROR(VLOOKUP($K820,Nov!$H$5:$W$791,16,FALSE),0)</f>
        <v>0</v>
      </c>
      <c r="Y820" s="171">
        <f>IFERROR(VLOOKUP($K820,Dic!$H$5:$W$791,16,FALSE),0)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IFERROR(VLOOKUP($K821,Metas!$D$4:$AH$477,31,FALSE),0)</f>
        <v>0</v>
      </c>
      <c r="N821" s="171">
        <f>IFERROR(VLOOKUP($K821,Ene!$H$5:$W$791,16,FALSE),0)</f>
        <v>0</v>
      </c>
      <c r="O821" s="171">
        <f>IFERROR(VLOOKUP($K821,Feb!$H$5:$W$791,16,FALSE),0)</f>
        <v>0</v>
      </c>
      <c r="P821" s="171">
        <f>IFERROR(VLOOKUP($K821,Mar!$H$5:$W$791,16,FALSE),0)</f>
        <v>0</v>
      </c>
      <c r="Q821" s="171">
        <f>IFERROR(VLOOKUP($K821,Abr!$H$5:$W$791,16,FALSE),0)</f>
        <v>0</v>
      </c>
      <c r="R821" s="171">
        <f>IFERROR(VLOOKUP($K821,May!$H$5:$W$791,16,FALSE),0)</f>
        <v>0</v>
      </c>
      <c r="S821" s="171">
        <f>IFERROR(VLOOKUP($K821,Jun!$H$5:$W$791,16,FALSE),0)</f>
        <v>0</v>
      </c>
      <c r="T821" s="171">
        <f>IFERROR(VLOOKUP($K821,Jul!$H$5:$W$791,16,FALSE),0)</f>
        <v>0</v>
      </c>
      <c r="U821" s="171">
        <f>IFERROR(VLOOKUP($K821,Ago!$H$5:$W$791,16,FALSE),0)</f>
        <v>0</v>
      </c>
      <c r="V821" s="171">
        <f>IFERROR(VLOOKUP($K821,Set!$H$5:$W$791,16,FALSE),0)</f>
        <v>0</v>
      </c>
      <c r="W821" s="171">
        <f>IFERROR(VLOOKUP($K821,Oct!$H$5:$W$791,16,FALSE),0)</f>
        <v>0</v>
      </c>
      <c r="X821" s="171">
        <f>IFERROR(VLOOKUP($K821,Nov!$H$5:$W$791,16,FALSE),0)</f>
        <v>0</v>
      </c>
      <c r="Y821" s="171">
        <f>IFERROR(VLOOKUP($K821,Dic!$H$5:$W$791,16,FALSE),0)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IFERROR(VLOOKUP($K822,Metas!$D$4:$AH$477,31,FALSE),0)</f>
        <v>0</v>
      </c>
      <c r="N822" s="171">
        <f>IFERROR(VLOOKUP($K822,Ene!$H$5:$W$791,16,FALSE),0)</f>
        <v>0</v>
      </c>
      <c r="O822" s="171">
        <f>IFERROR(VLOOKUP($K822,Feb!$H$5:$W$791,16,FALSE),0)</f>
        <v>0</v>
      </c>
      <c r="P822" s="171">
        <f>IFERROR(VLOOKUP($K822,Mar!$H$5:$W$791,16,FALSE),0)</f>
        <v>0</v>
      </c>
      <c r="Q822" s="171">
        <f>IFERROR(VLOOKUP($K822,Abr!$H$5:$W$791,16,FALSE),0)</f>
        <v>0</v>
      </c>
      <c r="R822" s="171">
        <f>IFERROR(VLOOKUP($K822,May!$H$5:$W$791,16,FALSE),0)</f>
        <v>0</v>
      </c>
      <c r="S822" s="171">
        <f>IFERROR(VLOOKUP($K822,Jun!$H$5:$W$791,16,FALSE),0)</f>
        <v>0</v>
      </c>
      <c r="T822" s="171">
        <f>IFERROR(VLOOKUP($K822,Jul!$H$5:$W$791,16,FALSE),0)</f>
        <v>0</v>
      </c>
      <c r="U822" s="171">
        <f>IFERROR(VLOOKUP($K822,Ago!$H$5:$W$791,16,FALSE),0)</f>
        <v>0</v>
      </c>
      <c r="V822" s="171">
        <f>IFERROR(VLOOKUP($K822,Set!$H$5:$W$791,16,FALSE),0)</f>
        <v>0</v>
      </c>
      <c r="W822" s="171">
        <f>IFERROR(VLOOKUP($K822,Oct!$H$5:$W$791,16,FALSE),0)</f>
        <v>0</v>
      </c>
      <c r="X822" s="171">
        <f>IFERROR(VLOOKUP($K822,Nov!$H$5:$W$791,16,FALSE),0)</f>
        <v>0</v>
      </c>
      <c r="Y822" s="171">
        <f>IFERROR(VLOOKUP($K822,Dic!$H$5:$W$791,16,FALSE),0)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IFERROR(VLOOKUP($K823,Metas!$D$4:$AH$477,31,FALSE),0)</f>
        <v>0</v>
      </c>
      <c r="N823" s="171">
        <f>IFERROR(VLOOKUP($K823,Ene!$H$5:$W$791,16,FALSE),0)</f>
        <v>0</v>
      </c>
      <c r="O823" s="171">
        <f>IFERROR(VLOOKUP($K823,Feb!$H$5:$W$791,16,FALSE),0)</f>
        <v>0</v>
      </c>
      <c r="P823" s="171">
        <f>IFERROR(VLOOKUP($K823,Mar!$H$5:$W$791,16,FALSE),0)</f>
        <v>0</v>
      </c>
      <c r="Q823" s="171">
        <f>IFERROR(VLOOKUP($K823,Abr!$H$5:$W$791,16,FALSE),0)</f>
        <v>0</v>
      </c>
      <c r="R823" s="171">
        <f>IFERROR(VLOOKUP($K823,May!$H$5:$W$791,16,FALSE),0)</f>
        <v>0</v>
      </c>
      <c r="S823" s="171">
        <f>IFERROR(VLOOKUP($K823,Jun!$H$5:$W$791,16,FALSE),0)</f>
        <v>0</v>
      </c>
      <c r="T823" s="171">
        <f>IFERROR(VLOOKUP($K823,Jul!$H$5:$W$791,16,FALSE),0)</f>
        <v>0</v>
      </c>
      <c r="U823" s="171">
        <f>IFERROR(VLOOKUP($K823,Ago!$H$5:$W$791,16,FALSE),0)</f>
        <v>0</v>
      </c>
      <c r="V823" s="171">
        <f>IFERROR(VLOOKUP($K823,Set!$H$5:$W$791,16,FALSE),0)</f>
        <v>0</v>
      </c>
      <c r="W823" s="171">
        <f>IFERROR(VLOOKUP($K823,Oct!$H$5:$W$791,16,FALSE),0)</f>
        <v>0</v>
      </c>
      <c r="X823" s="171">
        <f>IFERROR(VLOOKUP($K823,Nov!$H$5:$W$791,16,FALSE),0)</f>
        <v>0</v>
      </c>
      <c r="Y823" s="171">
        <f>IFERROR(VLOOKUP($K823,Dic!$H$5:$W$791,16,FALSE),0)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IFERROR(VLOOKUP($K824,Metas!$D$4:$AH$477,31,FALSE),0)</f>
        <v>0</v>
      </c>
      <c r="N824" s="171">
        <f>IFERROR(VLOOKUP($K824,Ene!$H$5:$W$791,16,FALSE),0)</f>
        <v>0</v>
      </c>
      <c r="O824" s="171">
        <f>IFERROR(VLOOKUP($K824,Feb!$H$5:$W$791,16,FALSE),0)</f>
        <v>0</v>
      </c>
      <c r="P824" s="171">
        <f>IFERROR(VLOOKUP($K824,Mar!$H$5:$W$791,16,FALSE),0)</f>
        <v>0</v>
      </c>
      <c r="Q824" s="171">
        <f>IFERROR(VLOOKUP($K824,Abr!$H$5:$W$791,16,FALSE),0)</f>
        <v>0</v>
      </c>
      <c r="R824" s="171">
        <f>IFERROR(VLOOKUP($K824,May!$H$5:$W$791,16,FALSE),0)</f>
        <v>0</v>
      </c>
      <c r="S824" s="171">
        <f>IFERROR(VLOOKUP($K824,Jun!$H$5:$W$791,16,FALSE),0)</f>
        <v>0</v>
      </c>
      <c r="T824" s="171">
        <f>IFERROR(VLOOKUP($K824,Jul!$H$5:$W$791,16,FALSE),0)</f>
        <v>0</v>
      </c>
      <c r="U824" s="171">
        <f>IFERROR(VLOOKUP($K824,Ago!$H$5:$W$791,16,FALSE),0)</f>
        <v>0</v>
      </c>
      <c r="V824" s="171">
        <f>IFERROR(VLOOKUP($K824,Set!$H$5:$W$791,16,FALSE),0)</f>
        <v>0</v>
      </c>
      <c r="W824" s="171">
        <f>IFERROR(VLOOKUP($K824,Oct!$H$5:$W$791,16,FALSE),0)</f>
        <v>0</v>
      </c>
      <c r="X824" s="171">
        <f>IFERROR(VLOOKUP($K824,Nov!$H$5:$W$791,16,FALSE),0)</f>
        <v>0</v>
      </c>
      <c r="Y824" s="171">
        <f>IFERROR(VLOOKUP($K824,Dic!$H$5:$W$791,16,FALSE),0)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IFERROR(VLOOKUP($K825,Metas!$D$4:$AH$477,31,FALSE),0)</f>
        <v>0</v>
      </c>
      <c r="N825" s="171">
        <f>IFERROR(VLOOKUP($K825,Ene!$H$5:$W$791,16,FALSE),0)</f>
        <v>0</v>
      </c>
      <c r="O825" s="171">
        <f>IFERROR(VLOOKUP($K825,Feb!$H$5:$W$791,16,FALSE),0)</f>
        <v>0</v>
      </c>
      <c r="P825" s="171">
        <f>IFERROR(VLOOKUP($K825,Mar!$H$5:$W$791,16,FALSE),0)</f>
        <v>0</v>
      </c>
      <c r="Q825" s="171">
        <f>IFERROR(VLOOKUP($K825,Abr!$H$5:$W$791,16,FALSE),0)</f>
        <v>0</v>
      </c>
      <c r="R825" s="171">
        <f>IFERROR(VLOOKUP($K825,May!$H$5:$W$791,16,FALSE),0)</f>
        <v>0</v>
      </c>
      <c r="S825" s="171">
        <f>IFERROR(VLOOKUP($K825,Jun!$H$5:$W$791,16,FALSE),0)</f>
        <v>0</v>
      </c>
      <c r="T825" s="171">
        <f>IFERROR(VLOOKUP($K825,Jul!$H$5:$W$791,16,FALSE),0)</f>
        <v>0</v>
      </c>
      <c r="U825" s="171">
        <f>IFERROR(VLOOKUP($K825,Ago!$H$5:$W$791,16,FALSE),0)</f>
        <v>0</v>
      </c>
      <c r="V825" s="171">
        <f>IFERROR(VLOOKUP($K825,Set!$H$5:$W$791,16,FALSE),0)</f>
        <v>0</v>
      </c>
      <c r="W825" s="171">
        <f>IFERROR(VLOOKUP($K825,Oct!$H$5:$W$791,16,FALSE),0)</f>
        <v>0</v>
      </c>
      <c r="X825" s="171">
        <f>IFERROR(VLOOKUP($K825,Nov!$H$5:$W$791,16,FALSE),0)</f>
        <v>0</v>
      </c>
      <c r="Y825" s="171">
        <f>IFERROR(VLOOKUP($K825,Dic!$H$5:$W$791,16,FALSE),0)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IFERROR(VLOOKUP($K826,Metas!$D$4:$AH$477,31,FALSE),0)</f>
        <v>0</v>
      </c>
      <c r="N826" s="171">
        <f>IFERROR(VLOOKUP($K826,Ene!$H$5:$W$791,16,FALSE),0)</f>
        <v>0</v>
      </c>
      <c r="O826" s="171">
        <f>IFERROR(VLOOKUP($K826,Feb!$H$5:$W$791,16,FALSE),0)</f>
        <v>0</v>
      </c>
      <c r="P826" s="171">
        <f>IFERROR(VLOOKUP($K826,Mar!$H$5:$W$791,16,FALSE),0)</f>
        <v>0</v>
      </c>
      <c r="Q826" s="171">
        <f>IFERROR(VLOOKUP($K826,Abr!$H$5:$W$791,16,FALSE),0)</f>
        <v>0</v>
      </c>
      <c r="R826" s="171">
        <f>IFERROR(VLOOKUP($K826,May!$H$5:$W$791,16,FALSE),0)</f>
        <v>0</v>
      </c>
      <c r="S826" s="171">
        <f>IFERROR(VLOOKUP($K826,Jun!$H$5:$W$791,16,FALSE),0)</f>
        <v>0</v>
      </c>
      <c r="T826" s="171">
        <f>IFERROR(VLOOKUP($K826,Jul!$H$5:$W$791,16,FALSE),0)</f>
        <v>0</v>
      </c>
      <c r="U826" s="171">
        <f>IFERROR(VLOOKUP($K826,Ago!$H$5:$W$791,16,FALSE),0)</f>
        <v>0</v>
      </c>
      <c r="V826" s="171">
        <f>IFERROR(VLOOKUP($K826,Set!$H$5:$W$791,16,FALSE),0)</f>
        <v>0</v>
      </c>
      <c r="W826" s="171">
        <f>IFERROR(VLOOKUP($K826,Oct!$H$5:$W$791,16,FALSE),0)</f>
        <v>0</v>
      </c>
      <c r="X826" s="171">
        <f>IFERROR(VLOOKUP($K826,Nov!$H$5:$W$791,16,FALSE),0)</f>
        <v>0</v>
      </c>
      <c r="Y826" s="171">
        <f>IFERROR(VLOOKUP($K826,Dic!$H$5:$W$791,16,FALSE),0)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IFERROR(VLOOKUP($K827,Metas!$D$4:$AH$477,31,FALSE),0)</f>
        <v>0</v>
      </c>
      <c r="N827" s="171">
        <f>IFERROR(VLOOKUP($K827,Ene!$H$5:$W$791,16,FALSE),0)</f>
        <v>0</v>
      </c>
      <c r="O827" s="171">
        <f>IFERROR(VLOOKUP($K827,Feb!$H$5:$W$791,16,FALSE),0)</f>
        <v>0</v>
      </c>
      <c r="P827" s="171">
        <f>IFERROR(VLOOKUP($K827,Mar!$H$5:$W$791,16,FALSE),0)</f>
        <v>0</v>
      </c>
      <c r="Q827" s="171">
        <f>IFERROR(VLOOKUP($K827,Abr!$H$5:$W$791,16,FALSE),0)</f>
        <v>0</v>
      </c>
      <c r="R827" s="171">
        <f>IFERROR(VLOOKUP($K827,May!$H$5:$W$791,16,FALSE),0)</f>
        <v>0</v>
      </c>
      <c r="S827" s="171">
        <f>IFERROR(VLOOKUP($K827,Jun!$H$5:$W$791,16,FALSE),0)</f>
        <v>0</v>
      </c>
      <c r="T827" s="171">
        <f>IFERROR(VLOOKUP($K827,Jul!$H$5:$W$791,16,FALSE),0)</f>
        <v>0</v>
      </c>
      <c r="U827" s="171">
        <f>IFERROR(VLOOKUP($K827,Ago!$H$5:$W$791,16,FALSE),0)</f>
        <v>0</v>
      </c>
      <c r="V827" s="171">
        <f>IFERROR(VLOOKUP($K827,Set!$H$5:$W$791,16,FALSE),0)</f>
        <v>0</v>
      </c>
      <c r="W827" s="171">
        <f>IFERROR(VLOOKUP($K827,Oct!$H$5:$W$791,16,FALSE),0)</f>
        <v>0</v>
      </c>
      <c r="X827" s="171">
        <f>IFERROR(VLOOKUP($K827,Nov!$H$5:$W$791,16,FALSE),0)</f>
        <v>0</v>
      </c>
      <c r="Y827" s="171">
        <f>IFERROR(VLOOKUP($K827,Dic!$H$5:$W$791,16,FALSE),0)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IFERROR(VLOOKUP($K828,Metas!$D$4:$AH$477,31,FALSE),0)</f>
        <v>0</v>
      </c>
      <c r="N828" s="171">
        <f>IFERROR(VLOOKUP($K828,Ene!$H$5:$W$791,16,FALSE),0)</f>
        <v>0</v>
      </c>
      <c r="O828" s="171">
        <f>IFERROR(VLOOKUP($K828,Feb!$H$5:$W$791,16,FALSE),0)</f>
        <v>0</v>
      </c>
      <c r="P828" s="171">
        <f>IFERROR(VLOOKUP($K828,Mar!$H$5:$W$791,16,FALSE),0)</f>
        <v>0</v>
      </c>
      <c r="Q828" s="171">
        <f>IFERROR(VLOOKUP($K828,Abr!$H$5:$W$791,16,FALSE),0)</f>
        <v>0</v>
      </c>
      <c r="R828" s="171">
        <f>IFERROR(VLOOKUP($K828,May!$H$5:$W$791,16,FALSE),0)</f>
        <v>0</v>
      </c>
      <c r="S828" s="171">
        <f>IFERROR(VLOOKUP($K828,Jun!$H$5:$W$791,16,FALSE),0)</f>
        <v>0</v>
      </c>
      <c r="T828" s="171">
        <f>IFERROR(VLOOKUP($K828,Jul!$H$5:$W$791,16,FALSE),0)</f>
        <v>0</v>
      </c>
      <c r="U828" s="171">
        <f>IFERROR(VLOOKUP($K828,Ago!$H$5:$W$791,16,FALSE),0)</f>
        <v>0</v>
      </c>
      <c r="V828" s="171">
        <f>IFERROR(VLOOKUP($K828,Set!$H$5:$W$791,16,FALSE),0)</f>
        <v>0</v>
      </c>
      <c r="W828" s="171">
        <f>IFERROR(VLOOKUP($K828,Oct!$H$5:$W$791,16,FALSE),0)</f>
        <v>0</v>
      </c>
      <c r="X828" s="171">
        <f>IFERROR(VLOOKUP($K828,Nov!$H$5:$W$791,16,FALSE),0)</f>
        <v>0</v>
      </c>
      <c r="Y828" s="171">
        <f>IFERROR(VLOOKUP($K828,Dic!$H$5:$W$791,16,FALSE),0)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IFERROR(VLOOKUP($K829,Metas!$D$4:$AH$477,31,FALSE),0)</f>
        <v>0</v>
      </c>
      <c r="N829" s="171">
        <f>IFERROR(VLOOKUP($K829,Ene!$H$5:$W$791,16,FALSE),0)</f>
        <v>0</v>
      </c>
      <c r="O829" s="171">
        <f>IFERROR(VLOOKUP($K829,Feb!$H$5:$W$791,16,FALSE),0)</f>
        <v>0</v>
      </c>
      <c r="P829" s="171">
        <f>IFERROR(VLOOKUP($K829,Mar!$H$5:$W$791,16,FALSE),0)</f>
        <v>0</v>
      </c>
      <c r="Q829" s="171">
        <f>IFERROR(VLOOKUP($K829,Abr!$H$5:$W$791,16,FALSE),0)</f>
        <v>0</v>
      </c>
      <c r="R829" s="171">
        <f>IFERROR(VLOOKUP($K829,May!$H$5:$W$791,16,FALSE),0)</f>
        <v>0</v>
      </c>
      <c r="S829" s="171">
        <f>IFERROR(VLOOKUP($K829,Jun!$H$5:$W$791,16,FALSE),0)</f>
        <v>0</v>
      </c>
      <c r="T829" s="171">
        <f>IFERROR(VLOOKUP($K829,Jul!$H$5:$W$791,16,FALSE),0)</f>
        <v>0</v>
      </c>
      <c r="U829" s="171">
        <f>IFERROR(VLOOKUP($K829,Ago!$H$5:$W$791,16,FALSE),0)</f>
        <v>0</v>
      </c>
      <c r="V829" s="171">
        <f>IFERROR(VLOOKUP($K829,Set!$H$5:$W$791,16,FALSE),0)</f>
        <v>0</v>
      </c>
      <c r="W829" s="171">
        <f>IFERROR(VLOOKUP($K829,Oct!$H$5:$W$791,16,FALSE),0)</f>
        <v>0</v>
      </c>
      <c r="X829" s="171">
        <f>IFERROR(VLOOKUP($K829,Nov!$H$5:$W$791,16,FALSE),0)</f>
        <v>0</v>
      </c>
      <c r="Y829" s="171">
        <f>IFERROR(VLOOKUP($K829,Dic!$H$5:$W$791,16,FALSE),0)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IFERROR(VLOOKUP($K830,Metas!$D$4:$AH$477,31,FALSE),0)</f>
        <v>0</v>
      </c>
      <c r="N830" s="171">
        <f>IFERROR(VLOOKUP($K830,Ene!$H$5:$W$791,16,FALSE),0)</f>
        <v>0</v>
      </c>
      <c r="O830" s="171">
        <f>IFERROR(VLOOKUP($K830,Feb!$H$5:$W$791,16,FALSE),0)</f>
        <v>0</v>
      </c>
      <c r="P830" s="171">
        <f>IFERROR(VLOOKUP($K830,Mar!$H$5:$W$791,16,FALSE),0)</f>
        <v>0</v>
      </c>
      <c r="Q830" s="171">
        <f>IFERROR(VLOOKUP($K830,Abr!$H$5:$W$791,16,FALSE),0)</f>
        <v>0</v>
      </c>
      <c r="R830" s="171">
        <f>IFERROR(VLOOKUP($K830,May!$H$5:$W$791,16,FALSE),0)</f>
        <v>0</v>
      </c>
      <c r="S830" s="171">
        <f>IFERROR(VLOOKUP($K830,Jun!$H$5:$W$791,16,FALSE),0)</f>
        <v>0</v>
      </c>
      <c r="T830" s="171">
        <f>IFERROR(VLOOKUP($K830,Jul!$H$5:$W$791,16,FALSE),0)</f>
        <v>0</v>
      </c>
      <c r="U830" s="171">
        <f>IFERROR(VLOOKUP($K830,Ago!$H$5:$W$791,16,FALSE),0)</f>
        <v>0</v>
      </c>
      <c r="V830" s="171">
        <f>IFERROR(VLOOKUP($K830,Set!$H$5:$W$791,16,FALSE),0)</f>
        <v>0</v>
      </c>
      <c r="W830" s="171">
        <f>IFERROR(VLOOKUP($K830,Oct!$H$5:$W$791,16,FALSE),0)</f>
        <v>0</v>
      </c>
      <c r="X830" s="171">
        <f>IFERROR(VLOOKUP($K830,Nov!$H$5:$W$791,16,FALSE),0)</f>
        <v>0</v>
      </c>
      <c r="Y830" s="171">
        <f>IFERROR(VLOOKUP($K830,Dic!$H$5:$W$791,16,FALSE),0)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IFERROR(VLOOKUP($K831,Metas!$D$4:$AH$477,31,FALSE),0)</f>
        <v>0</v>
      </c>
      <c r="N831" s="171">
        <f>IFERROR(VLOOKUP($K831,Ene!$H$5:$W$791,16,FALSE),0)</f>
        <v>0</v>
      </c>
      <c r="O831" s="171">
        <f>IFERROR(VLOOKUP($K831,Feb!$H$5:$W$791,16,FALSE),0)</f>
        <v>0</v>
      </c>
      <c r="P831" s="171">
        <f>IFERROR(VLOOKUP($K831,Mar!$H$5:$W$791,16,FALSE),0)</f>
        <v>0</v>
      </c>
      <c r="Q831" s="171">
        <f>IFERROR(VLOOKUP($K831,Abr!$H$5:$W$791,16,FALSE),0)</f>
        <v>0</v>
      </c>
      <c r="R831" s="171">
        <f>IFERROR(VLOOKUP($K831,May!$H$5:$W$791,16,FALSE),0)</f>
        <v>0</v>
      </c>
      <c r="S831" s="171">
        <f>IFERROR(VLOOKUP($K831,Jun!$H$5:$W$791,16,FALSE),0)</f>
        <v>0</v>
      </c>
      <c r="T831" s="171">
        <f>IFERROR(VLOOKUP($K831,Jul!$H$5:$W$791,16,FALSE),0)</f>
        <v>0</v>
      </c>
      <c r="U831" s="171">
        <f>IFERROR(VLOOKUP($K831,Ago!$H$5:$W$791,16,FALSE),0)</f>
        <v>0</v>
      </c>
      <c r="V831" s="171">
        <f>IFERROR(VLOOKUP($K831,Set!$H$5:$W$791,16,FALSE),0)</f>
        <v>0</v>
      </c>
      <c r="W831" s="171">
        <f>IFERROR(VLOOKUP($K831,Oct!$H$5:$W$791,16,FALSE),0)</f>
        <v>0</v>
      </c>
      <c r="X831" s="171">
        <f>IFERROR(VLOOKUP($K831,Nov!$H$5:$W$791,16,FALSE),0)</f>
        <v>0</v>
      </c>
      <c r="Y831" s="171">
        <f>IFERROR(VLOOKUP($K831,Dic!$H$5:$W$791,16,FALSE),0)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IFERROR(VLOOKUP($K832,Metas!$D$4:$AH$477,31,FALSE),0)</f>
        <v>0</v>
      </c>
      <c r="N832" s="171">
        <f>IFERROR(VLOOKUP($K832,Ene!$H$5:$W$791,16,FALSE),0)</f>
        <v>0</v>
      </c>
      <c r="O832" s="171">
        <f>IFERROR(VLOOKUP($K832,Feb!$H$5:$W$791,16,FALSE),0)</f>
        <v>0</v>
      </c>
      <c r="P832" s="171">
        <f>IFERROR(VLOOKUP($K832,Mar!$H$5:$W$791,16,FALSE),0)</f>
        <v>0</v>
      </c>
      <c r="Q832" s="171">
        <f>IFERROR(VLOOKUP($K832,Abr!$H$5:$W$791,16,FALSE),0)</f>
        <v>0</v>
      </c>
      <c r="R832" s="171">
        <f>IFERROR(VLOOKUP($K832,May!$H$5:$W$791,16,FALSE),0)</f>
        <v>0</v>
      </c>
      <c r="S832" s="171">
        <f>IFERROR(VLOOKUP($K832,Jun!$H$5:$W$791,16,FALSE),0)</f>
        <v>0</v>
      </c>
      <c r="T832" s="171">
        <f>IFERROR(VLOOKUP($K832,Jul!$H$5:$W$791,16,FALSE),0)</f>
        <v>0</v>
      </c>
      <c r="U832" s="171">
        <f>IFERROR(VLOOKUP($K832,Ago!$H$5:$W$791,16,FALSE),0)</f>
        <v>0</v>
      </c>
      <c r="V832" s="171">
        <f>IFERROR(VLOOKUP($K832,Set!$H$5:$W$791,16,FALSE),0)</f>
        <v>0</v>
      </c>
      <c r="W832" s="171">
        <f>IFERROR(VLOOKUP($K832,Oct!$H$5:$W$791,16,FALSE),0)</f>
        <v>0</v>
      </c>
      <c r="X832" s="171">
        <f>IFERROR(VLOOKUP($K832,Nov!$H$5:$W$791,16,FALSE),0)</f>
        <v>0</v>
      </c>
      <c r="Y832" s="171">
        <f>IFERROR(VLOOKUP($K832,Dic!$H$5:$W$791,16,FALSE),0)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IFERROR(VLOOKUP($K833,Metas!$D$4:$AH$477,31,FALSE),0)</f>
        <v>0</v>
      </c>
      <c r="N833" s="171">
        <f>IFERROR(VLOOKUP($K833,Ene!$H$5:$W$791,16,FALSE),0)</f>
        <v>0</v>
      </c>
      <c r="O833" s="171">
        <f>IFERROR(VLOOKUP($K833,Feb!$H$5:$W$791,16,FALSE),0)</f>
        <v>0</v>
      </c>
      <c r="P833" s="171">
        <f>IFERROR(VLOOKUP($K833,Mar!$H$5:$W$791,16,FALSE),0)</f>
        <v>0</v>
      </c>
      <c r="Q833" s="171">
        <f>IFERROR(VLOOKUP($K833,Abr!$H$5:$W$791,16,FALSE),0)</f>
        <v>0</v>
      </c>
      <c r="R833" s="171">
        <f>IFERROR(VLOOKUP($K833,May!$H$5:$W$791,16,FALSE),0)</f>
        <v>0</v>
      </c>
      <c r="S833" s="171">
        <f>IFERROR(VLOOKUP($K833,Jun!$H$5:$W$791,16,FALSE),0)</f>
        <v>0</v>
      </c>
      <c r="T833" s="171">
        <f>IFERROR(VLOOKUP($K833,Jul!$H$5:$W$791,16,FALSE),0)</f>
        <v>0</v>
      </c>
      <c r="U833" s="171">
        <f>IFERROR(VLOOKUP($K833,Ago!$H$5:$W$791,16,FALSE),0)</f>
        <v>0</v>
      </c>
      <c r="V833" s="171">
        <f>IFERROR(VLOOKUP($K833,Set!$H$5:$W$791,16,FALSE),0)</f>
        <v>0</v>
      </c>
      <c r="W833" s="171">
        <f>IFERROR(VLOOKUP($K833,Oct!$H$5:$W$791,16,FALSE),0)</f>
        <v>0</v>
      </c>
      <c r="X833" s="171">
        <f>IFERROR(VLOOKUP($K833,Nov!$H$5:$W$791,16,FALSE),0)</f>
        <v>0</v>
      </c>
      <c r="Y833" s="171">
        <f>IFERROR(VLOOKUP($K833,Dic!$H$5:$W$791,16,FALSE),0)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IFERROR(VLOOKUP($K834,Metas!$D$4:$AH$477,31,FALSE),0)</f>
        <v>0</v>
      </c>
      <c r="N834" s="171">
        <f>IFERROR(VLOOKUP($K834,Ene!$H$5:$W$791,16,FALSE),0)</f>
        <v>0</v>
      </c>
      <c r="O834" s="171">
        <f>IFERROR(VLOOKUP($K834,Feb!$H$5:$W$791,16,FALSE),0)</f>
        <v>0</v>
      </c>
      <c r="P834" s="171">
        <f>IFERROR(VLOOKUP($K834,Mar!$H$5:$W$791,16,FALSE),0)</f>
        <v>0</v>
      </c>
      <c r="Q834" s="171">
        <f>IFERROR(VLOOKUP($K834,Abr!$H$5:$W$791,16,FALSE),0)</f>
        <v>0</v>
      </c>
      <c r="R834" s="171">
        <f>IFERROR(VLOOKUP($K834,May!$H$5:$W$791,16,FALSE),0)</f>
        <v>0</v>
      </c>
      <c r="S834" s="171">
        <f>IFERROR(VLOOKUP($K834,Jun!$H$5:$W$791,16,FALSE),0)</f>
        <v>0</v>
      </c>
      <c r="T834" s="171">
        <f>IFERROR(VLOOKUP($K834,Jul!$H$5:$W$791,16,FALSE),0)</f>
        <v>0</v>
      </c>
      <c r="U834" s="171">
        <f>IFERROR(VLOOKUP($K834,Ago!$H$5:$W$791,16,FALSE),0)</f>
        <v>0</v>
      </c>
      <c r="V834" s="171">
        <f>IFERROR(VLOOKUP($K834,Set!$H$5:$W$791,16,FALSE),0)</f>
        <v>0</v>
      </c>
      <c r="W834" s="171">
        <f>IFERROR(VLOOKUP($K834,Oct!$H$5:$W$791,16,FALSE),0)</f>
        <v>0</v>
      </c>
      <c r="X834" s="171">
        <f>IFERROR(VLOOKUP($K834,Nov!$H$5:$W$791,16,FALSE),0)</f>
        <v>0</v>
      </c>
      <c r="Y834" s="171">
        <f>IFERROR(VLOOKUP($K834,Dic!$H$5:$W$791,16,FALSE),0)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IFERROR(VLOOKUP($K835,Metas!$D$4:$AH$477,31,FALSE),0)</f>
        <v>0</v>
      </c>
      <c r="N835" s="171">
        <f>IFERROR(VLOOKUP($K835,Ene!$H$5:$W$791,16,FALSE),0)</f>
        <v>0</v>
      </c>
      <c r="O835" s="171">
        <f>IFERROR(VLOOKUP($K835,Feb!$H$5:$W$791,16,FALSE),0)</f>
        <v>0</v>
      </c>
      <c r="P835" s="171">
        <f>IFERROR(VLOOKUP($K835,Mar!$H$5:$W$791,16,FALSE),0)</f>
        <v>0</v>
      </c>
      <c r="Q835" s="171">
        <f>IFERROR(VLOOKUP($K835,Abr!$H$5:$W$791,16,FALSE),0)</f>
        <v>0</v>
      </c>
      <c r="R835" s="171">
        <f>IFERROR(VLOOKUP($K835,May!$H$5:$W$791,16,FALSE),0)</f>
        <v>0</v>
      </c>
      <c r="S835" s="171">
        <f>IFERROR(VLOOKUP($K835,Jun!$H$5:$W$791,16,FALSE),0)</f>
        <v>0</v>
      </c>
      <c r="T835" s="171">
        <f>IFERROR(VLOOKUP($K835,Jul!$H$5:$W$791,16,FALSE),0)</f>
        <v>0</v>
      </c>
      <c r="U835" s="171">
        <f>IFERROR(VLOOKUP($K835,Ago!$H$5:$W$791,16,FALSE),0)</f>
        <v>0</v>
      </c>
      <c r="V835" s="171">
        <f>IFERROR(VLOOKUP($K835,Set!$H$5:$W$791,16,FALSE),0)</f>
        <v>0</v>
      </c>
      <c r="W835" s="171">
        <f>IFERROR(VLOOKUP($K835,Oct!$H$5:$W$791,16,FALSE),0)</f>
        <v>0</v>
      </c>
      <c r="X835" s="171">
        <f>IFERROR(VLOOKUP($K835,Nov!$H$5:$W$791,16,FALSE),0)</f>
        <v>0</v>
      </c>
      <c r="Y835" s="171">
        <f>IFERROR(VLOOKUP($K835,Dic!$H$5:$W$791,16,FALSE),0)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IFERROR(VLOOKUP($K836,Metas!$D$4:$AH$477,31,FALSE),0)</f>
        <v>0</v>
      </c>
      <c r="N836" s="171">
        <f>IFERROR(VLOOKUP($K836,Ene!$H$5:$W$791,16,FALSE),0)</f>
        <v>0</v>
      </c>
      <c r="O836" s="171">
        <f>IFERROR(VLOOKUP($K836,Feb!$H$5:$W$791,16,FALSE),0)</f>
        <v>0</v>
      </c>
      <c r="P836" s="171">
        <f>IFERROR(VLOOKUP($K836,Mar!$H$5:$W$791,16,FALSE),0)</f>
        <v>0</v>
      </c>
      <c r="Q836" s="171">
        <f>IFERROR(VLOOKUP($K836,Abr!$H$5:$W$791,16,FALSE),0)</f>
        <v>0</v>
      </c>
      <c r="R836" s="171">
        <f>IFERROR(VLOOKUP($K836,May!$H$5:$W$791,16,FALSE),0)</f>
        <v>0</v>
      </c>
      <c r="S836" s="171">
        <f>IFERROR(VLOOKUP($K836,Jun!$H$5:$W$791,16,FALSE),0)</f>
        <v>0</v>
      </c>
      <c r="T836" s="171">
        <f>IFERROR(VLOOKUP($K836,Jul!$H$5:$W$791,16,FALSE),0)</f>
        <v>0</v>
      </c>
      <c r="U836" s="171">
        <f>IFERROR(VLOOKUP($K836,Ago!$H$5:$W$791,16,FALSE),0)</f>
        <v>0</v>
      </c>
      <c r="V836" s="171">
        <f>IFERROR(VLOOKUP($K836,Set!$H$5:$W$791,16,FALSE),0)</f>
        <v>0</v>
      </c>
      <c r="W836" s="171">
        <f>IFERROR(VLOOKUP($K836,Oct!$H$5:$W$791,16,FALSE),0)</f>
        <v>0</v>
      </c>
      <c r="X836" s="171">
        <f>IFERROR(VLOOKUP($K836,Nov!$H$5:$W$791,16,FALSE),0)</f>
        <v>0</v>
      </c>
      <c r="Y836" s="171">
        <f>IFERROR(VLOOKUP($K836,Dic!$H$5:$W$791,16,FALSE),0)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VITAMINA_A</vt:lpstr>
      <vt:lpstr>SUPLEMENTACION_36M</vt:lpstr>
      <vt:lpstr>ANEMIA_TA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2026-04-14T17:14:36Z</dcterms:modified>
</cp:coreProperties>
</file>